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\Downloads\"/>
    </mc:Choice>
  </mc:AlternateContent>
  <xr:revisionPtr revIDLastSave="0" documentId="13_ncr:1_{D3D4B275-F0B5-4183-A78F-88781948E11A}" xr6:coauthVersionLast="46" xr6:coauthVersionMax="46" xr10:uidLastSave="{00000000-0000-0000-0000-000000000000}"/>
  <bookViews>
    <workbookView xWindow="-120" yWindow="-120" windowWidth="29040" windowHeight="15840" xr2:uid="{21DEEC9A-A437-4C04-9D8A-F0644F0BC355}"/>
  </bookViews>
  <sheets>
    <sheet name="Planning" sheetId="1" r:id="rId1"/>
    <sheet name="Pann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J4" i="1"/>
  <c r="J5" i="1"/>
  <c r="H5" i="1"/>
  <c r="A5" i="1"/>
  <c r="A4" i="1"/>
  <c r="F5" i="1"/>
  <c r="F4" i="1"/>
  <c r="H4" i="1" s="1"/>
  <c r="N4" i="1" s="1"/>
  <c r="Q2" i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AZ2" i="1" s="1"/>
  <c r="BA2" i="1" s="1"/>
  <c r="BB2" i="1" s="1"/>
  <c r="BC2" i="1" s="1"/>
  <c r="BD2" i="1" s="1"/>
  <c r="BE2" i="1" s="1"/>
  <c r="BF2" i="1" s="1"/>
  <c r="BG2" i="1" s="1"/>
  <c r="BH2" i="1" s="1"/>
  <c r="BI2" i="1" s="1"/>
  <c r="BJ2" i="1" s="1"/>
  <c r="BK2" i="1" s="1"/>
  <c r="BL2" i="1" s="1"/>
  <c r="BM2" i="1" s="1"/>
  <c r="BN2" i="1" s="1"/>
  <c r="BO2" i="1" s="1"/>
  <c r="BP2" i="1" s="1"/>
  <c r="BQ2" i="1" s="1"/>
  <c r="BR2" i="1" s="1"/>
  <c r="BS2" i="1" s="1"/>
  <c r="BT2" i="1" s="1"/>
  <c r="BU2" i="1" s="1"/>
  <c r="BV2" i="1" s="1"/>
  <c r="BW2" i="1" s="1"/>
  <c r="BX2" i="1" s="1"/>
  <c r="BY2" i="1" s="1"/>
  <c r="BZ2" i="1" s="1"/>
  <c r="CA2" i="1" s="1"/>
  <c r="CB2" i="1" s="1"/>
  <c r="CC2" i="1" s="1"/>
  <c r="CD2" i="1" s="1"/>
  <c r="CE2" i="1" s="1"/>
  <c r="CF2" i="1" s="1"/>
  <c r="CG2" i="1" s="1"/>
  <c r="CH2" i="1" s="1"/>
  <c r="CI2" i="1" s="1"/>
  <c r="CJ2" i="1" s="1"/>
  <c r="CK2" i="1" s="1"/>
  <c r="CL2" i="1" s="1"/>
  <c r="CM2" i="1" s="1"/>
  <c r="CN2" i="1" s="1"/>
  <c r="CO2" i="1" s="1"/>
  <c r="CP2" i="1" s="1"/>
  <c r="CQ2" i="1" s="1"/>
  <c r="CR2" i="1" s="1"/>
  <c r="CS2" i="1" s="1"/>
  <c r="CT2" i="1" s="1"/>
  <c r="CU2" i="1" s="1"/>
  <c r="CV2" i="1" s="1"/>
  <c r="CW2" i="1" s="1"/>
  <c r="CX2" i="1" s="1"/>
  <c r="CY2" i="1" s="1"/>
  <c r="CZ2" i="1" s="1"/>
  <c r="DA2" i="1" s="1"/>
  <c r="DB2" i="1" s="1"/>
  <c r="DC2" i="1" s="1"/>
  <c r="DD2" i="1" s="1"/>
  <c r="DE2" i="1" s="1"/>
  <c r="DF2" i="1" s="1"/>
  <c r="DG2" i="1" s="1"/>
  <c r="DH2" i="1" s="1"/>
  <c r="DI2" i="1" s="1"/>
  <c r="DJ2" i="1" s="1"/>
  <c r="DK2" i="1" s="1"/>
  <c r="DL2" i="1" s="1"/>
  <c r="DM2" i="1" s="1"/>
  <c r="DN2" i="1" s="1"/>
  <c r="DO2" i="1" s="1"/>
  <c r="DP2" i="1" s="1"/>
  <c r="DQ2" i="1" s="1"/>
  <c r="DR2" i="1" s="1"/>
  <c r="DS2" i="1" s="1"/>
  <c r="DT2" i="1" s="1"/>
  <c r="DU2" i="1" s="1"/>
  <c r="DV2" i="1" s="1"/>
  <c r="DW2" i="1" s="1"/>
  <c r="DX2" i="1" s="1"/>
  <c r="DY2" i="1" s="1"/>
  <c r="DZ2" i="1" s="1"/>
  <c r="EA2" i="1" s="1"/>
  <c r="EB2" i="1" s="1"/>
  <c r="EC2" i="1" s="1"/>
  <c r="ED2" i="1" s="1"/>
  <c r="EE2" i="1" s="1"/>
  <c r="EF2" i="1" s="1"/>
  <c r="EG2" i="1" s="1"/>
  <c r="EH2" i="1" s="1"/>
  <c r="EI2" i="1" s="1"/>
  <c r="EJ2" i="1" s="1"/>
  <c r="EK2" i="1" s="1"/>
  <c r="EL2" i="1" s="1"/>
  <c r="EM2" i="1" s="1"/>
  <c r="EN2" i="1" s="1"/>
  <c r="EO2" i="1" s="1"/>
  <c r="EP2" i="1" s="1"/>
  <c r="EQ2" i="1" s="1"/>
  <c r="ER2" i="1" s="1"/>
  <c r="ES2" i="1" s="1"/>
  <c r="ET2" i="1" s="1"/>
  <c r="EU2" i="1" s="1"/>
  <c r="EV2" i="1" s="1"/>
  <c r="EW2" i="1" s="1"/>
  <c r="EX2" i="1" s="1"/>
  <c r="EY2" i="1" s="1"/>
  <c r="EZ2" i="1" s="1"/>
  <c r="FA2" i="1" s="1"/>
  <c r="FB2" i="1" s="1"/>
  <c r="FC2" i="1" s="1"/>
  <c r="FD2" i="1" s="1"/>
  <c r="FE2" i="1" s="1"/>
  <c r="FF2" i="1" s="1"/>
  <c r="FG2" i="1" s="1"/>
  <c r="FH2" i="1" s="1"/>
  <c r="FI2" i="1" s="1"/>
  <c r="FJ2" i="1" s="1"/>
  <c r="FK2" i="1" s="1"/>
  <c r="FL2" i="1" s="1"/>
  <c r="FM2" i="1" s="1"/>
  <c r="FN2" i="1" s="1"/>
  <c r="FO2" i="1" s="1"/>
  <c r="FP2" i="1" s="1"/>
  <c r="FQ2" i="1" s="1"/>
  <c r="FR2" i="1" s="1"/>
  <c r="FS2" i="1" s="1"/>
  <c r="FT2" i="1" s="1"/>
  <c r="FU2" i="1" s="1"/>
  <c r="FV2" i="1" s="1"/>
  <c r="FW2" i="1" s="1"/>
  <c r="FX2" i="1" s="1"/>
  <c r="FY2" i="1" s="1"/>
  <c r="FZ2" i="1" s="1"/>
  <c r="GA2" i="1" s="1"/>
  <c r="GB2" i="1" s="1"/>
  <c r="GC2" i="1" s="1"/>
  <c r="GD2" i="1" s="1"/>
  <c r="GE2" i="1" s="1"/>
  <c r="GF2" i="1" s="1"/>
  <c r="GG2" i="1" s="1"/>
  <c r="GH2" i="1" s="1"/>
  <c r="GI2" i="1" s="1"/>
  <c r="GJ2" i="1" s="1"/>
  <c r="GK2" i="1" s="1"/>
  <c r="GL2" i="1" s="1"/>
  <c r="GM2" i="1" s="1"/>
  <c r="GN2" i="1" s="1"/>
  <c r="GO2" i="1" s="1"/>
  <c r="GP2" i="1" s="1"/>
  <c r="GQ2" i="1" s="1"/>
  <c r="GR2" i="1" s="1"/>
  <c r="GS2" i="1" s="1"/>
  <c r="GT2" i="1" s="1"/>
  <c r="GU2" i="1" s="1"/>
  <c r="GV2" i="1" s="1"/>
  <c r="GW2" i="1" s="1"/>
  <c r="GX2" i="1" s="1"/>
  <c r="GY2" i="1" s="1"/>
  <c r="GZ2" i="1" s="1"/>
  <c r="HA2" i="1" s="1"/>
  <c r="HB2" i="1" s="1"/>
  <c r="HC2" i="1" s="1"/>
  <c r="HD2" i="1" s="1"/>
  <c r="HE2" i="1" s="1"/>
  <c r="HF2" i="1" s="1"/>
  <c r="HG2" i="1" s="1"/>
  <c r="HH2" i="1" s="1"/>
  <c r="HI2" i="1" s="1"/>
  <c r="HJ2" i="1" s="1"/>
  <c r="HK2" i="1" s="1"/>
  <c r="HL2" i="1" s="1"/>
  <c r="HM2" i="1" s="1"/>
  <c r="HN2" i="1" s="1"/>
  <c r="HO2" i="1" s="1"/>
  <c r="HP2" i="1" s="1"/>
  <c r="HQ2" i="1" s="1"/>
  <c r="HR2" i="1" s="1"/>
  <c r="HS2" i="1" s="1"/>
  <c r="HT2" i="1" s="1"/>
  <c r="HU2" i="1" s="1"/>
  <c r="HV2" i="1" s="1"/>
  <c r="HW2" i="1" s="1"/>
  <c r="HX2" i="1" s="1"/>
  <c r="HY2" i="1" s="1"/>
  <c r="HZ2" i="1" s="1"/>
  <c r="IA2" i="1" s="1"/>
  <c r="IB2" i="1" s="1"/>
  <c r="IC2" i="1" s="1"/>
  <c r="ID2" i="1" s="1"/>
  <c r="IE2" i="1" s="1"/>
  <c r="IF2" i="1" s="1"/>
  <c r="IG2" i="1" s="1"/>
  <c r="IH2" i="1" s="1"/>
  <c r="II2" i="1" s="1"/>
  <c r="IJ2" i="1" s="1"/>
  <c r="IK2" i="1" s="1"/>
  <c r="IL2" i="1" s="1"/>
  <c r="IM2" i="1" s="1"/>
  <c r="IN2" i="1" s="1"/>
  <c r="IO2" i="1" s="1"/>
  <c r="IP2" i="1" s="1"/>
  <c r="IQ2" i="1" s="1"/>
  <c r="IR2" i="1" s="1"/>
  <c r="IS2" i="1" s="1"/>
  <c r="IT2" i="1" s="1"/>
  <c r="IU2" i="1" s="1"/>
  <c r="IV2" i="1" s="1"/>
  <c r="IW2" i="1" s="1"/>
  <c r="IX2" i="1" s="1"/>
  <c r="IY2" i="1" s="1"/>
  <c r="IZ2" i="1" s="1"/>
  <c r="JA2" i="1" s="1"/>
  <c r="JB2" i="1" s="1"/>
  <c r="JC2" i="1" s="1"/>
  <c r="JD2" i="1" s="1"/>
  <c r="JE2" i="1" s="1"/>
  <c r="JF2" i="1" s="1"/>
  <c r="JG2" i="1" s="1"/>
  <c r="JH2" i="1" s="1"/>
  <c r="JI2" i="1" s="1"/>
  <c r="JJ2" i="1" s="1"/>
  <c r="JK2" i="1" s="1"/>
  <c r="JL2" i="1" s="1"/>
  <c r="JM2" i="1" s="1"/>
  <c r="JN2" i="1" s="1"/>
  <c r="JO2" i="1" s="1"/>
  <c r="JP2" i="1" s="1"/>
  <c r="JQ2" i="1" s="1"/>
  <c r="JR2" i="1" s="1"/>
  <c r="JS2" i="1" s="1"/>
  <c r="JT2" i="1" s="1"/>
  <c r="JU2" i="1" s="1"/>
  <c r="JV2" i="1" s="1"/>
  <c r="JW2" i="1" s="1"/>
  <c r="JX2" i="1" s="1"/>
  <c r="JY2" i="1" s="1"/>
  <c r="JZ2" i="1" s="1"/>
  <c r="KA2" i="1" s="1"/>
  <c r="KB2" i="1" s="1"/>
  <c r="KC2" i="1" s="1"/>
  <c r="KD2" i="1" s="1"/>
  <c r="KE2" i="1" s="1"/>
  <c r="KF2" i="1" s="1"/>
  <c r="KG2" i="1" s="1"/>
  <c r="KH2" i="1" s="1"/>
  <c r="KI2" i="1" s="1"/>
  <c r="KJ2" i="1" s="1"/>
  <c r="KK2" i="1" s="1"/>
  <c r="KL2" i="1" s="1"/>
  <c r="KM2" i="1" s="1"/>
  <c r="KN2" i="1" s="1"/>
  <c r="KO2" i="1" s="1"/>
  <c r="KP2" i="1" s="1"/>
  <c r="KQ2" i="1" s="1"/>
  <c r="KR2" i="1" s="1"/>
  <c r="KS2" i="1" s="1"/>
  <c r="KT2" i="1" s="1"/>
  <c r="KU2" i="1" s="1"/>
  <c r="KV2" i="1" s="1"/>
  <c r="KW2" i="1" s="1"/>
  <c r="KX2" i="1" s="1"/>
  <c r="KY2" i="1" s="1"/>
  <c r="KZ2" i="1" s="1"/>
  <c r="LA2" i="1" s="1"/>
  <c r="LB2" i="1" s="1"/>
  <c r="LC2" i="1" s="1"/>
  <c r="LD2" i="1" s="1"/>
  <c r="LE2" i="1" s="1"/>
  <c r="LF2" i="1" s="1"/>
  <c r="LG2" i="1" s="1"/>
  <c r="LH2" i="1" s="1"/>
  <c r="LI2" i="1" s="1"/>
  <c r="LJ2" i="1" s="1"/>
  <c r="LK2" i="1" s="1"/>
  <c r="LL2" i="1" s="1"/>
  <c r="LM2" i="1" s="1"/>
  <c r="LN2" i="1" s="1"/>
  <c r="LO2" i="1" s="1"/>
  <c r="LP2" i="1" s="1"/>
  <c r="LQ2" i="1" s="1"/>
  <c r="LR2" i="1" s="1"/>
  <c r="LS2" i="1" s="1"/>
  <c r="LT2" i="1" s="1"/>
  <c r="LU2" i="1" s="1"/>
  <c r="LV2" i="1" s="1"/>
  <c r="LW2" i="1" s="1"/>
  <c r="LX2" i="1" s="1"/>
  <c r="LY2" i="1" s="1"/>
  <c r="LZ2" i="1" s="1"/>
  <c r="MA2" i="1" s="1"/>
  <c r="MB2" i="1" s="1"/>
  <c r="MC2" i="1" s="1"/>
  <c r="MD2" i="1" s="1"/>
  <c r="ME2" i="1" s="1"/>
  <c r="MF2" i="1" s="1"/>
  <c r="MG2" i="1" s="1"/>
  <c r="MH2" i="1" s="1"/>
  <c r="MI2" i="1" s="1"/>
  <c r="MJ2" i="1" s="1"/>
  <c r="MK2" i="1" s="1"/>
  <c r="ML2" i="1" s="1"/>
  <c r="MM2" i="1" s="1"/>
  <c r="M4" i="1" l="1"/>
  <c r="L5" i="1" s="1"/>
  <c r="N5" i="1" s="1"/>
  <c r="M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tc={BF968505-AA54-4347-AA78-67F2C19B8093}</author>
  </authors>
  <commentList>
    <comment ref="I3" authorId="0" shapeId="0" xr:uid="{BF968505-AA54-4347-AA78-67F2C19B8093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Temps de vidange de la ligne</t>
        </r>
      </text>
    </comment>
  </commentList>
</comments>
</file>

<file path=xl/sharedStrings.xml><?xml version="1.0" encoding="utf-8"?>
<sst xmlns="http://schemas.openxmlformats.org/spreadsheetml/2006/main" count="25" uniqueCount="23">
  <si>
    <t>Lundi</t>
  </si>
  <si>
    <t>Mardi</t>
  </si>
  <si>
    <t>Mercredi</t>
  </si>
  <si>
    <t>Jeudi</t>
  </si>
  <si>
    <t>Vendredi</t>
  </si>
  <si>
    <t>Samedi</t>
  </si>
  <si>
    <t>Dimanche</t>
  </si>
  <si>
    <t>Poste de charge/Opération</t>
  </si>
  <si>
    <t>OF</t>
  </si>
  <si>
    <t>Population</t>
  </si>
  <si>
    <t>N°de lot</t>
  </si>
  <si>
    <t>Reste à faire
(nbre de bacs)</t>
  </si>
  <si>
    <t>Cadence de 
retournement/H 
(en nbre de bacs)</t>
  </si>
  <si>
    <t>Nbre d'heures nécessaire</t>
  </si>
  <si>
    <t>Temps interlot</t>
  </si>
  <si>
    <t>Date de début
 au plus tôt</t>
  </si>
  <si>
    <t>Date de fin prévisionnelle</t>
  </si>
  <si>
    <t>Tri</t>
  </si>
  <si>
    <t>Clé</t>
  </si>
  <si>
    <t>durée panne</t>
  </si>
  <si>
    <t>Nb pannes</t>
  </si>
  <si>
    <t>Durée pannes</t>
  </si>
  <si>
    <t>Date de fin 
réele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</si>
</sst>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d/m/yy\ h:mm;@"/>
    <numFmt numFmtId="166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 textRotation="90"/>
    </xf>
    <xf numFmtId="0" fontId="0" fillId="2" borderId="0" xfId="0" applyFill="1"/>
    <xf numFmtId="0" fontId="0" fillId="2" borderId="4" xfId="0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6" fontId="0" fillId="0" borderId="0" xfId="0" applyNumberFormat="1"/>
    <xf numFmtId="0" fontId="0" fillId="2" borderId="3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" fontId="0" fillId="3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36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numFmt numFmtId="165" formatCode="d/m/yy\ h:mm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5" formatCode="d/m/yy\ h:mm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d/m/yy\ h:mm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h:mm;@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h:mm;@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h:mm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numFmt numFmtId="166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drien DUPUIS" id="{6693B5DC-20FF-4554-86E9-E57BE828E312}" userId="S::adrien.dupuis@ynsect.com::05225676-038d-4d59-bff3-7e7c1452cd9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F2FE65-BA2C-4605-8CA9-C59EB485E1CA}" name="Tableau3" displayName="Tableau3" ref="A3:N5" totalsRowShown="0" headerRowDxfId="21" headerRowBorderDxfId="19" tableBorderDxfId="20" totalsRowBorderDxfId="18">
  <autoFilter ref="A3:N5" xr:uid="{A51DB817-7C25-4A9D-BF87-61FA7D2C156D}"/>
  <tableColumns count="14">
    <tableColumn id="1" xr3:uid="{467DEB2B-88A2-4C82-A307-40EB45389370}" name="Clé" dataDxfId="17">
      <calculatedColumnFormula>ROW()</calculatedColumnFormula>
    </tableColumn>
    <tableColumn id="2" xr3:uid="{D2A6AEFF-566E-417C-A5F3-6D0D05B9B4F8}" name="Poste de charge/Opération" dataDxfId="16"/>
    <tableColumn id="3" xr3:uid="{D4D6BF73-6AA6-449F-A964-E6699C200944}" name="OF" dataDxfId="15"/>
    <tableColumn id="4" xr3:uid="{02020089-E211-4157-8F5E-CEAB081C7C6D}" name="Population" dataDxfId="14"/>
    <tableColumn id="5" xr3:uid="{681CCBF5-49E5-471B-BEBA-D76552CE6EA7}" name="N°de lot" dataDxfId="13"/>
    <tableColumn id="6" xr3:uid="{7C488C7F-0A84-4FB6-9757-FF197FFB30AF}" name="Reste à faire_x000a_(nbre de bacs)" dataDxfId="12">
      <calculatedColumnFormula>25*18/2</calculatedColumnFormula>
    </tableColumn>
    <tableColumn id="7" xr3:uid="{1104814C-FCD6-438E-B242-A92EF5ED6250}" name="Cadence de _x000a_retournement/H _x000a_(en nbre de bacs)" dataDxfId="11"/>
    <tableColumn id="8" xr3:uid="{01E2621E-C018-4CE7-A66B-E57ED2A77D69}" name="Nbre d'heures nécessaire" dataDxfId="10">
      <calculatedColumnFormula>Tableau3[[#This Row],[Reste à faire
(nbre de bacs)]]/Tableau3[[#This Row],[Cadence de 
retournement/H 
(en nbre de bacs)]]/24</calculatedColumnFormula>
    </tableColumn>
    <tableColumn id="9" xr3:uid="{66D0DFD3-6EF0-4DCA-9DFC-1DCFFDD6ADFD}" name="Temps interlot" dataDxfId="9"/>
    <tableColumn id="10" xr3:uid="{5239EC43-19E0-4269-9CB5-2D66BFF3DA95}" name="Nb pannes" dataDxfId="8">
      <calculatedColumnFormula>COUNTIF(Tableau1[Clé],Tableau3[[#This Row],[Clé]])</calculatedColumnFormula>
    </tableColumn>
    <tableColumn id="11" xr3:uid="{EF456BFD-7773-4ED4-AA97-22B39E424342}" name="Durée pannes" dataDxfId="7">
      <calculatedColumnFormula>SUMIF(Tableau1[Clé],Tableau3[[#This Row],[Clé]],Tableau1[durée panne])</calculatedColumnFormula>
    </tableColumn>
    <tableColumn id="14" xr3:uid="{DAD32C42-8E04-4A7D-9341-E0296747CD23}" name="Date de début_x000a_ au plus tôt" dataDxfId="6">
      <calculatedColumnFormula>M3+I4</calculatedColumnFormula>
    </tableColumn>
    <tableColumn id="15" xr3:uid="{666409CE-3AF2-4998-B638-A0BFD1D33409}" name="Date de fin _x000a_réele" dataDxfId="5">
      <calculatedColumnFormula>Tableau3[[#This Row],[Date de fin prévisionnelle]]+Tableau3[[#This Row],[Durée pannes]]</calculatedColumnFormula>
    </tableColumn>
    <tableColumn id="16" xr3:uid="{0AA422AD-6589-4C5B-8354-87B3573600C7}" name="Date de fin prévisionnelle" dataDxfId="4">
      <calculatedColumnFormula>Tableau3[[#This Row],[Date de début
 au plus tôt]]+Tableau3[[#This Row],[Nbre d''heures nécessaire]]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FF730E-B129-4C70-9D61-6C634499A289}" name="Tableau1" displayName="Tableau1" ref="A1:B3" totalsRowShown="0">
  <autoFilter ref="A1:B3" xr:uid="{72FBB586-3025-4BF8-B71B-3CFEA37DB71A}"/>
  <tableColumns count="2">
    <tableColumn id="1" xr3:uid="{9054DDA0-899D-41FF-A804-B6C3F8DE8291}" name="Clé"/>
    <tableColumn id="2" xr3:uid="{251271D9-C8EB-4C97-BF35-CB7E32123D4A}" name="durée panne" dataDxfId="3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" dT="2021-02-11T09:03:49.43" personId="{6693B5DC-20FF-4554-86E9-E57BE828E312}" id="{BF968505-AA54-4347-AA78-67F2C19B8093}">
    <text>Temps de vidange de la ligne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05817-31CA-427A-BF31-7DBAC505F814}">
  <dimension ref="A1:MM545"/>
  <sheetViews>
    <sheetView tabSelected="1" zoomScale="70" zoomScaleNormal="70" workbookViewId="0">
      <selection activeCell="M9" sqref="M9"/>
    </sheetView>
  </sheetViews>
  <sheetFormatPr baseColWidth="10" defaultColWidth="10.85546875" defaultRowHeight="15" x14ac:dyDescent="0.25"/>
  <cols>
    <col min="1" max="1" width="10.85546875" style="6"/>
    <col min="2" max="2" width="32.5703125" style="3" customWidth="1"/>
    <col min="3" max="3" width="13.85546875" style="3" bestFit="1" customWidth="1"/>
    <col min="4" max="4" width="15.7109375" style="3" customWidth="1"/>
    <col min="5" max="5" width="12.28515625" style="3" customWidth="1"/>
    <col min="6" max="6" width="18.28515625" style="3" bestFit="1" customWidth="1"/>
    <col min="7" max="7" width="21.7109375" style="3" bestFit="1" customWidth="1"/>
    <col min="8" max="8" width="18.140625" style="3" customWidth="1"/>
    <col min="9" max="9" width="12.85546875" style="3" customWidth="1"/>
    <col min="10" max="10" width="12.28515625" style="3" customWidth="1"/>
    <col min="11" max="11" width="14.85546875" style="3" customWidth="1"/>
    <col min="12" max="12" width="16.85546875" style="3" bestFit="1" customWidth="1"/>
    <col min="13" max="13" width="17.140625" style="3" bestFit="1" customWidth="1"/>
    <col min="14" max="14" width="32" style="3" customWidth="1"/>
    <col min="15" max="15" width="4.5703125" style="3" customWidth="1"/>
    <col min="16" max="16" width="6.28515625" style="3" bestFit="1" customWidth="1"/>
    <col min="17" max="18" width="6.28515625" style="6" customWidth="1"/>
    <col min="19" max="351" width="6.28515625" style="6" bestFit="1" customWidth="1"/>
    <col min="352" max="16384" width="10.85546875" style="6"/>
  </cols>
  <sheetData>
    <row r="1" spans="1:351" s="2" customFormat="1" ht="43.5" customHeigh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3"/>
      <c r="BL1" s="11" t="s">
        <v>1</v>
      </c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3"/>
      <c r="DH1" s="11" t="s">
        <v>2</v>
      </c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3"/>
      <c r="FD1" s="11" t="s">
        <v>3</v>
      </c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3"/>
      <c r="GZ1" s="11" t="s">
        <v>4</v>
      </c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3"/>
      <c r="IV1" s="11" t="s">
        <v>5</v>
      </c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3"/>
      <c r="KR1" s="11" t="s">
        <v>6</v>
      </c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3"/>
    </row>
    <row r="2" spans="1:351" ht="77.099999999999994" customHeight="1" x14ac:dyDescent="0.25">
      <c r="O2" s="4">
        <v>2.0833333333333332E-2</v>
      </c>
      <c r="P2" s="5">
        <v>44242.25</v>
      </c>
      <c r="Q2" s="5">
        <f>P2+$O2</f>
        <v>44242.270833333336</v>
      </c>
      <c r="R2" s="5">
        <f t="shared" ref="R2:CC2" si="0">Q2+$O2</f>
        <v>44242.291666666672</v>
      </c>
      <c r="S2" s="5">
        <f t="shared" si="0"/>
        <v>44242.312500000007</v>
      </c>
      <c r="T2" s="5">
        <f t="shared" si="0"/>
        <v>44242.333333333343</v>
      </c>
      <c r="U2" s="5">
        <f t="shared" si="0"/>
        <v>44242.354166666679</v>
      </c>
      <c r="V2" s="5">
        <f t="shared" si="0"/>
        <v>44242.375000000015</v>
      </c>
      <c r="W2" s="5">
        <f t="shared" si="0"/>
        <v>44242.39583333335</v>
      </c>
      <c r="X2" s="5">
        <f t="shared" si="0"/>
        <v>44242.416666666686</v>
      </c>
      <c r="Y2" s="5">
        <f t="shared" si="0"/>
        <v>44242.437500000022</v>
      </c>
      <c r="Z2" s="5">
        <f t="shared" si="0"/>
        <v>44242.458333333358</v>
      </c>
      <c r="AA2" s="5">
        <f t="shared" si="0"/>
        <v>44242.479166666693</v>
      </c>
      <c r="AB2" s="5">
        <f t="shared" si="0"/>
        <v>44242.500000000029</v>
      </c>
      <c r="AC2" s="5">
        <f t="shared" si="0"/>
        <v>44242.520833333365</v>
      </c>
      <c r="AD2" s="5">
        <f t="shared" si="0"/>
        <v>44242.541666666701</v>
      </c>
      <c r="AE2" s="5">
        <f t="shared" si="0"/>
        <v>44242.562500000036</v>
      </c>
      <c r="AF2" s="5">
        <f t="shared" si="0"/>
        <v>44242.583333333372</v>
      </c>
      <c r="AG2" s="5">
        <f t="shared" si="0"/>
        <v>44242.604166666708</v>
      </c>
      <c r="AH2" s="5">
        <f t="shared" si="0"/>
        <v>44242.625000000044</v>
      </c>
      <c r="AI2" s="5">
        <f t="shared" si="0"/>
        <v>44242.645833333379</v>
      </c>
      <c r="AJ2" s="5">
        <f t="shared" si="0"/>
        <v>44242.666666666715</v>
      </c>
      <c r="AK2" s="5">
        <f t="shared" si="0"/>
        <v>44242.687500000051</v>
      </c>
      <c r="AL2" s="5">
        <f t="shared" si="0"/>
        <v>44242.708333333387</v>
      </c>
      <c r="AM2" s="5">
        <f t="shared" si="0"/>
        <v>44242.729166666722</v>
      </c>
      <c r="AN2" s="5">
        <f t="shared" si="0"/>
        <v>44242.750000000058</v>
      </c>
      <c r="AO2" s="5">
        <f t="shared" si="0"/>
        <v>44242.770833333394</v>
      </c>
      <c r="AP2" s="5">
        <f t="shared" si="0"/>
        <v>44242.79166666673</v>
      </c>
      <c r="AQ2" s="5">
        <f t="shared" si="0"/>
        <v>44242.812500000065</v>
      </c>
      <c r="AR2" s="5">
        <f t="shared" si="0"/>
        <v>44242.833333333401</v>
      </c>
      <c r="AS2" s="5">
        <f t="shared" si="0"/>
        <v>44242.854166666737</v>
      </c>
      <c r="AT2" s="5">
        <f t="shared" si="0"/>
        <v>44242.875000000073</v>
      </c>
      <c r="AU2" s="5">
        <f t="shared" si="0"/>
        <v>44242.895833333409</v>
      </c>
      <c r="AV2" s="5">
        <f t="shared" si="0"/>
        <v>44242.916666666744</v>
      </c>
      <c r="AW2" s="5">
        <f t="shared" si="0"/>
        <v>44242.93750000008</v>
      </c>
      <c r="AX2" s="5">
        <f t="shared" si="0"/>
        <v>44242.958333333416</v>
      </c>
      <c r="AY2" s="5">
        <f t="shared" si="0"/>
        <v>44242.979166666752</v>
      </c>
      <c r="AZ2" s="5">
        <f t="shared" si="0"/>
        <v>44243.000000000087</v>
      </c>
      <c r="BA2" s="5">
        <f t="shared" si="0"/>
        <v>44243.020833333423</v>
      </c>
      <c r="BB2" s="5">
        <f t="shared" si="0"/>
        <v>44243.041666666759</v>
      </c>
      <c r="BC2" s="5">
        <f t="shared" si="0"/>
        <v>44243.062500000095</v>
      </c>
      <c r="BD2" s="5">
        <f t="shared" si="0"/>
        <v>44243.08333333343</v>
      </c>
      <c r="BE2" s="5">
        <f t="shared" si="0"/>
        <v>44243.104166666766</v>
      </c>
      <c r="BF2" s="5">
        <f t="shared" si="0"/>
        <v>44243.125000000102</v>
      </c>
      <c r="BG2" s="5">
        <f t="shared" si="0"/>
        <v>44243.145833333438</v>
      </c>
      <c r="BH2" s="5">
        <f t="shared" si="0"/>
        <v>44243.166666666773</v>
      </c>
      <c r="BI2" s="5">
        <f t="shared" si="0"/>
        <v>44243.187500000109</v>
      </c>
      <c r="BJ2" s="5">
        <f t="shared" si="0"/>
        <v>44243.208333333445</v>
      </c>
      <c r="BK2" s="5">
        <f t="shared" si="0"/>
        <v>44243.229166666781</v>
      </c>
      <c r="BL2" s="5">
        <f t="shared" si="0"/>
        <v>44243.250000000116</v>
      </c>
      <c r="BM2" s="5">
        <f t="shared" si="0"/>
        <v>44243.270833333452</v>
      </c>
      <c r="BN2" s="5">
        <f t="shared" si="0"/>
        <v>44243.291666666788</v>
      </c>
      <c r="BO2" s="5">
        <f t="shared" si="0"/>
        <v>44243.312500000124</v>
      </c>
      <c r="BP2" s="5">
        <f t="shared" si="0"/>
        <v>44243.333333333459</v>
      </c>
      <c r="BQ2" s="5">
        <f t="shared" si="0"/>
        <v>44243.354166666795</v>
      </c>
      <c r="BR2" s="5">
        <f t="shared" si="0"/>
        <v>44243.375000000131</v>
      </c>
      <c r="BS2" s="5">
        <f t="shared" si="0"/>
        <v>44243.395833333467</v>
      </c>
      <c r="BT2" s="5">
        <f t="shared" si="0"/>
        <v>44243.416666666802</v>
      </c>
      <c r="BU2" s="5">
        <f t="shared" si="0"/>
        <v>44243.437500000138</v>
      </c>
      <c r="BV2" s="5">
        <f t="shared" si="0"/>
        <v>44243.458333333474</v>
      </c>
      <c r="BW2" s="5">
        <f t="shared" si="0"/>
        <v>44243.47916666681</v>
      </c>
      <c r="BX2" s="5">
        <f t="shared" si="0"/>
        <v>44243.500000000146</v>
      </c>
      <c r="BY2" s="5">
        <f t="shared" si="0"/>
        <v>44243.520833333481</v>
      </c>
      <c r="BZ2" s="5">
        <f t="shared" si="0"/>
        <v>44243.541666666817</v>
      </c>
      <c r="CA2" s="5">
        <f t="shared" si="0"/>
        <v>44243.562500000153</v>
      </c>
      <c r="CB2" s="5">
        <f t="shared" si="0"/>
        <v>44243.583333333489</v>
      </c>
      <c r="CC2" s="5">
        <f t="shared" si="0"/>
        <v>44243.604166666824</v>
      </c>
      <c r="CD2" s="5">
        <f t="shared" ref="CD2:EO2" si="1">CC2+$O2</f>
        <v>44243.62500000016</v>
      </c>
      <c r="CE2" s="5">
        <f t="shared" si="1"/>
        <v>44243.645833333496</v>
      </c>
      <c r="CF2" s="5">
        <f t="shared" si="1"/>
        <v>44243.666666666832</v>
      </c>
      <c r="CG2" s="5">
        <f t="shared" si="1"/>
        <v>44243.687500000167</v>
      </c>
      <c r="CH2" s="5">
        <f t="shared" si="1"/>
        <v>44243.708333333503</v>
      </c>
      <c r="CI2" s="5">
        <f t="shared" si="1"/>
        <v>44243.729166666839</v>
      </c>
      <c r="CJ2" s="5">
        <f t="shared" si="1"/>
        <v>44243.750000000175</v>
      </c>
      <c r="CK2" s="5">
        <f t="shared" si="1"/>
        <v>44243.77083333351</v>
      </c>
      <c r="CL2" s="5">
        <f t="shared" si="1"/>
        <v>44243.791666666846</v>
      </c>
      <c r="CM2" s="5">
        <f t="shared" si="1"/>
        <v>44243.812500000182</v>
      </c>
      <c r="CN2" s="5">
        <f t="shared" si="1"/>
        <v>44243.833333333518</v>
      </c>
      <c r="CO2" s="5">
        <f t="shared" si="1"/>
        <v>44243.854166666853</v>
      </c>
      <c r="CP2" s="5">
        <f t="shared" si="1"/>
        <v>44243.875000000189</v>
      </c>
      <c r="CQ2" s="5">
        <f t="shared" si="1"/>
        <v>44243.895833333525</v>
      </c>
      <c r="CR2" s="5">
        <f t="shared" si="1"/>
        <v>44243.916666666861</v>
      </c>
      <c r="CS2" s="5">
        <f t="shared" si="1"/>
        <v>44243.937500000196</v>
      </c>
      <c r="CT2" s="5">
        <f t="shared" si="1"/>
        <v>44243.958333333532</v>
      </c>
      <c r="CU2" s="5">
        <f t="shared" si="1"/>
        <v>44243.979166666868</v>
      </c>
      <c r="CV2" s="5">
        <f t="shared" si="1"/>
        <v>44244.000000000204</v>
      </c>
      <c r="CW2" s="5">
        <f t="shared" si="1"/>
        <v>44244.020833333539</v>
      </c>
      <c r="CX2" s="5">
        <f t="shared" si="1"/>
        <v>44244.041666666875</v>
      </c>
      <c r="CY2" s="5">
        <f t="shared" si="1"/>
        <v>44244.062500000211</v>
      </c>
      <c r="CZ2" s="5">
        <f t="shared" si="1"/>
        <v>44244.083333333547</v>
      </c>
      <c r="DA2" s="5">
        <f t="shared" si="1"/>
        <v>44244.104166666883</v>
      </c>
      <c r="DB2" s="5">
        <f t="shared" si="1"/>
        <v>44244.125000000218</v>
      </c>
      <c r="DC2" s="5">
        <f t="shared" si="1"/>
        <v>44244.145833333554</v>
      </c>
      <c r="DD2" s="5">
        <f t="shared" si="1"/>
        <v>44244.16666666689</v>
      </c>
      <c r="DE2" s="5">
        <f t="shared" si="1"/>
        <v>44244.187500000226</v>
      </c>
      <c r="DF2" s="5">
        <f t="shared" si="1"/>
        <v>44244.208333333561</v>
      </c>
      <c r="DG2" s="5">
        <f t="shared" si="1"/>
        <v>44244.229166666897</v>
      </c>
      <c r="DH2" s="5">
        <f t="shared" si="1"/>
        <v>44244.250000000233</v>
      </c>
      <c r="DI2" s="5">
        <f t="shared" si="1"/>
        <v>44244.270833333569</v>
      </c>
      <c r="DJ2" s="5">
        <f t="shared" si="1"/>
        <v>44244.291666666904</v>
      </c>
      <c r="DK2" s="5">
        <f t="shared" si="1"/>
        <v>44244.31250000024</v>
      </c>
      <c r="DL2" s="5">
        <f t="shared" si="1"/>
        <v>44244.333333333576</v>
      </c>
      <c r="DM2" s="5">
        <f t="shared" si="1"/>
        <v>44244.354166666912</v>
      </c>
      <c r="DN2" s="5">
        <f t="shared" si="1"/>
        <v>44244.375000000247</v>
      </c>
      <c r="DO2" s="5">
        <f t="shared" si="1"/>
        <v>44244.395833333583</v>
      </c>
      <c r="DP2" s="5">
        <f t="shared" si="1"/>
        <v>44244.416666666919</v>
      </c>
      <c r="DQ2" s="5">
        <f t="shared" si="1"/>
        <v>44244.437500000255</v>
      </c>
      <c r="DR2" s="5">
        <f t="shared" si="1"/>
        <v>44244.45833333359</v>
      </c>
      <c r="DS2" s="5">
        <f t="shared" si="1"/>
        <v>44244.479166666926</v>
      </c>
      <c r="DT2" s="5">
        <f t="shared" si="1"/>
        <v>44244.500000000262</v>
      </c>
      <c r="DU2" s="5">
        <f t="shared" si="1"/>
        <v>44244.520833333598</v>
      </c>
      <c r="DV2" s="5">
        <f t="shared" si="1"/>
        <v>44244.541666666933</v>
      </c>
      <c r="DW2" s="5">
        <f t="shared" si="1"/>
        <v>44244.562500000269</v>
      </c>
      <c r="DX2" s="5">
        <f t="shared" si="1"/>
        <v>44244.583333333605</v>
      </c>
      <c r="DY2" s="5">
        <f t="shared" si="1"/>
        <v>44244.604166666941</v>
      </c>
      <c r="DZ2" s="5">
        <f t="shared" si="1"/>
        <v>44244.625000000276</v>
      </c>
      <c r="EA2" s="5">
        <f t="shared" si="1"/>
        <v>44244.645833333612</v>
      </c>
      <c r="EB2" s="5">
        <f t="shared" si="1"/>
        <v>44244.666666666948</v>
      </c>
      <c r="EC2" s="5">
        <f t="shared" si="1"/>
        <v>44244.687500000284</v>
      </c>
      <c r="ED2" s="5">
        <f t="shared" si="1"/>
        <v>44244.70833333362</v>
      </c>
      <c r="EE2" s="5">
        <f t="shared" si="1"/>
        <v>44244.729166666955</v>
      </c>
      <c r="EF2" s="5">
        <f t="shared" si="1"/>
        <v>44244.750000000291</v>
      </c>
      <c r="EG2" s="5">
        <f t="shared" si="1"/>
        <v>44244.770833333627</v>
      </c>
      <c r="EH2" s="5">
        <f t="shared" si="1"/>
        <v>44244.791666666963</v>
      </c>
      <c r="EI2" s="5">
        <f t="shared" si="1"/>
        <v>44244.812500000298</v>
      </c>
      <c r="EJ2" s="5">
        <f t="shared" si="1"/>
        <v>44244.833333333634</v>
      </c>
      <c r="EK2" s="5">
        <f t="shared" si="1"/>
        <v>44244.85416666697</v>
      </c>
      <c r="EL2" s="5">
        <f t="shared" si="1"/>
        <v>44244.875000000306</v>
      </c>
      <c r="EM2" s="5">
        <f t="shared" si="1"/>
        <v>44244.895833333641</v>
      </c>
      <c r="EN2" s="5">
        <f t="shared" si="1"/>
        <v>44244.916666666977</v>
      </c>
      <c r="EO2" s="5">
        <f t="shared" si="1"/>
        <v>44244.937500000313</v>
      </c>
      <c r="EP2" s="5">
        <f t="shared" ref="EP2:HA2" si="2">EO2+$O2</f>
        <v>44244.958333333649</v>
      </c>
      <c r="EQ2" s="5">
        <f t="shared" si="2"/>
        <v>44244.979166666984</v>
      </c>
      <c r="ER2" s="5">
        <f t="shared" si="2"/>
        <v>44245.00000000032</v>
      </c>
      <c r="ES2" s="5">
        <f t="shared" si="2"/>
        <v>44245.020833333656</v>
      </c>
      <c r="ET2" s="5">
        <f t="shared" si="2"/>
        <v>44245.041666666992</v>
      </c>
      <c r="EU2" s="5">
        <f t="shared" si="2"/>
        <v>44245.062500000327</v>
      </c>
      <c r="EV2" s="5">
        <f t="shared" si="2"/>
        <v>44245.083333333663</v>
      </c>
      <c r="EW2" s="5">
        <f t="shared" si="2"/>
        <v>44245.104166666999</v>
      </c>
      <c r="EX2" s="5">
        <f t="shared" si="2"/>
        <v>44245.125000000335</v>
      </c>
      <c r="EY2" s="5">
        <f t="shared" si="2"/>
        <v>44245.14583333367</v>
      </c>
      <c r="EZ2" s="5">
        <f t="shared" si="2"/>
        <v>44245.166666667006</v>
      </c>
      <c r="FA2" s="5">
        <f t="shared" si="2"/>
        <v>44245.187500000342</v>
      </c>
      <c r="FB2" s="5">
        <f t="shared" si="2"/>
        <v>44245.208333333678</v>
      </c>
      <c r="FC2" s="5">
        <f t="shared" si="2"/>
        <v>44245.229166667013</v>
      </c>
      <c r="FD2" s="5">
        <f t="shared" si="2"/>
        <v>44245.250000000349</v>
      </c>
      <c r="FE2" s="5">
        <f t="shared" si="2"/>
        <v>44245.270833333685</v>
      </c>
      <c r="FF2" s="5">
        <f t="shared" si="2"/>
        <v>44245.291666667021</v>
      </c>
      <c r="FG2" s="5">
        <f t="shared" si="2"/>
        <v>44245.312500000357</v>
      </c>
      <c r="FH2" s="5">
        <f t="shared" si="2"/>
        <v>44245.333333333692</v>
      </c>
      <c r="FI2" s="5">
        <f t="shared" si="2"/>
        <v>44245.354166667028</v>
      </c>
      <c r="FJ2" s="5">
        <f t="shared" si="2"/>
        <v>44245.375000000364</v>
      </c>
      <c r="FK2" s="5">
        <f t="shared" si="2"/>
        <v>44245.3958333337</v>
      </c>
      <c r="FL2" s="5">
        <f t="shared" si="2"/>
        <v>44245.416666667035</v>
      </c>
      <c r="FM2" s="5">
        <f t="shared" si="2"/>
        <v>44245.437500000371</v>
      </c>
      <c r="FN2" s="5">
        <f t="shared" si="2"/>
        <v>44245.458333333707</v>
      </c>
      <c r="FO2" s="5">
        <f t="shared" si="2"/>
        <v>44245.479166667043</v>
      </c>
      <c r="FP2" s="5">
        <f t="shared" si="2"/>
        <v>44245.500000000378</v>
      </c>
      <c r="FQ2" s="5">
        <f t="shared" si="2"/>
        <v>44245.520833333714</v>
      </c>
      <c r="FR2" s="5">
        <f t="shared" si="2"/>
        <v>44245.54166666705</v>
      </c>
      <c r="FS2" s="5">
        <f t="shared" si="2"/>
        <v>44245.562500000386</v>
      </c>
      <c r="FT2" s="5">
        <f t="shared" si="2"/>
        <v>44245.583333333721</v>
      </c>
      <c r="FU2" s="5">
        <f t="shared" si="2"/>
        <v>44245.604166667057</v>
      </c>
      <c r="FV2" s="5">
        <f t="shared" si="2"/>
        <v>44245.625000000393</v>
      </c>
      <c r="FW2" s="5">
        <f t="shared" si="2"/>
        <v>44245.645833333729</v>
      </c>
      <c r="FX2" s="5">
        <f t="shared" si="2"/>
        <v>44245.666666667064</v>
      </c>
      <c r="FY2" s="5">
        <f t="shared" si="2"/>
        <v>44245.6875000004</v>
      </c>
      <c r="FZ2" s="5">
        <f t="shared" si="2"/>
        <v>44245.708333333736</v>
      </c>
      <c r="GA2" s="5">
        <f t="shared" si="2"/>
        <v>44245.729166667072</v>
      </c>
      <c r="GB2" s="5">
        <f t="shared" si="2"/>
        <v>44245.750000000407</v>
      </c>
      <c r="GC2" s="5">
        <f t="shared" si="2"/>
        <v>44245.770833333743</v>
      </c>
      <c r="GD2" s="5">
        <f t="shared" si="2"/>
        <v>44245.791666667079</v>
      </c>
      <c r="GE2" s="5">
        <f t="shared" si="2"/>
        <v>44245.812500000415</v>
      </c>
      <c r="GF2" s="5">
        <f t="shared" si="2"/>
        <v>44245.83333333375</v>
      </c>
      <c r="GG2" s="5">
        <f t="shared" si="2"/>
        <v>44245.854166667086</v>
      </c>
      <c r="GH2" s="5">
        <f t="shared" si="2"/>
        <v>44245.875000000422</v>
      </c>
      <c r="GI2" s="5">
        <f t="shared" si="2"/>
        <v>44245.895833333758</v>
      </c>
      <c r="GJ2" s="5">
        <f t="shared" si="2"/>
        <v>44245.916666667094</v>
      </c>
      <c r="GK2" s="5">
        <f t="shared" si="2"/>
        <v>44245.937500000429</v>
      </c>
      <c r="GL2" s="5">
        <f t="shared" si="2"/>
        <v>44245.958333333765</v>
      </c>
      <c r="GM2" s="5">
        <f t="shared" si="2"/>
        <v>44245.979166667101</v>
      </c>
      <c r="GN2" s="5">
        <f t="shared" si="2"/>
        <v>44246.000000000437</v>
      </c>
      <c r="GO2" s="5">
        <f t="shared" si="2"/>
        <v>44246.020833333772</v>
      </c>
      <c r="GP2" s="5">
        <f t="shared" si="2"/>
        <v>44246.041666667108</v>
      </c>
      <c r="GQ2" s="5">
        <f t="shared" si="2"/>
        <v>44246.062500000444</v>
      </c>
      <c r="GR2" s="5">
        <f t="shared" si="2"/>
        <v>44246.08333333378</v>
      </c>
      <c r="GS2" s="5">
        <f t="shared" si="2"/>
        <v>44246.104166667115</v>
      </c>
      <c r="GT2" s="5">
        <f t="shared" si="2"/>
        <v>44246.125000000451</v>
      </c>
      <c r="GU2" s="5">
        <f t="shared" si="2"/>
        <v>44246.145833333787</v>
      </c>
      <c r="GV2" s="5">
        <f t="shared" si="2"/>
        <v>44246.166666667123</v>
      </c>
      <c r="GW2" s="5">
        <f t="shared" si="2"/>
        <v>44246.187500000458</v>
      </c>
      <c r="GX2" s="5">
        <f t="shared" si="2"/>
        <v>44246.208333333794</v>
      </c>
      <c r="GY2" s="5">
        <f t="shared" si="2"/>
        <v>44246.22916666713</v>
      </c>
      <c r="GZ2" s="5">
        <f t="shared" si="2"/>
        <v>44246.250000000466</v>
      </c>
      <c r="HA2" s="5">
        <f t="shared" si="2"/>
        <v>44246.270833333801</v>
      </c>
      <c r="HB2" s="5">
        <f t="shared" ref="HB2:JM2" si="3">HA2+$O2</f>
        <v>44246.291666667137</v>
      </c>
      <c r="HC2" s="5">
        <f t="shared" si="3"/>
        <v>44246.312500000473</v>
      </c>
      <c r="HD2" s="5">
        <f t="shared" si="3"/>
        <v>44246.333333333809</v>
      </c>
      <c r="HE2" s="5">
        <f t="shared" si="3"/>
        <v>44246.354166667144</v>
      </c>
      <c r="HF2" s="5">
        <f t="shared" si="3"/>
        <v>44246.37500000048</v>
      </c>
      <c r="HG2" s="5">
        <f t="shared" si="3"/>
        <v>44246.395833333816</v>
      </c>
      <c r="HH2" s="5">
        <f t="shared" si="3"/>
        <v>44246.416666667152</v>
      </c>
      <c r="HI2" s="5">
        <f t="shared" si="3"/>
        <v>44246.437500000487</v>
      </c>
      <c r="HJ2" s="5">
        <f t="shared" si="3"/>
        <v>44246.458333333823</v>
      </c>
      <c r="HK2" s="5">
        <f t="shared" si="3"/>
        <v>44246.479166667159</v>
      </c>
      <c r="HL2" s="5">
        <f t="shared" si="3"/>
        <v>44246.500000000495</v>
      </c>
      <c r="HM2" s="5">
        <f t="shared" si="3"/>
        <v>44246.520833333831</v>
      </c>
      <c r="HN2" s="5">
        <f t="shared" si="3"/>
        <v>44246.541666667166</v>
      </c>
      <c r="HO2" s="5">
        <f t="shared" si="3"/>
        <v>44246.562500000502</v>
      </c>
      <c r="HP2" s="5">
        <f t="shared" si="3"/>
        <v>44246.583333333838</v>
      </c>
      <c r="HQ2" s="5">
        <f t="shared" si="3"/>
        <v>44246.604166667174</v>
      </c>
      <c r="HR2" s="5">
        <f t="shared" si="3"/>
        <v>44246.625000000509</v>
      </c>
      <c r="HS2" s="5">
        <f t="shared" si="3"/>
        <v>44246.645833333845</v>
      </c>
      <c r="HT2" s="5">
        <f t="shared" si="3"/>
        <v>44246.666666667181</v>
      </c>
      <c r="HU2" s="5">
        <f t="shared" si="3"/>
        <v>44246.687500000517</v>
      </c>
      <c r="HV2" s="5">
        <f t="shared" si="3"/>
        <v>44246.708333333852</v>
      </c>
      <c r="HW2" s="5">
        <f t="shared" si="3"/>
        <v>44246.729166667188</v>
      </c>
      <c r="HX2" s="5">
        <f t="shared" si="3"/>
        <v>44246.750000000524</v>
      </c>
      <c r="HY2" s="5">
        <f t="shared" si="3"/>
        <v>44246.77083333386</v>
      </c>
      <c r="HZ2" s="5">
        <f t="shared" si="3"/>
        <v>44246.791666667195</v>
      </c>
      <c r="IA2" s="5">
        <f t="shared" si="3"/>
        <v>44246.812500000531</v>
      </c>
      <c r="IB2" s="5">
        <f t="shared" si="3"/>
        <v>44246.833333333867</v>
      </c>
      <c r="IC2" s="5">
        <f t="shared" si="3"/>
        <v>44246.854166667203</v>
      </c>
      <c r="ID2" s="5">
        <f t="shared" si="3"/>
        <v>44246.875000000538</v>
      </c>
      <c r="IE2" s="5">
        <f t="shared" si="3"/>
        <v>44246.895833333874</v>
      </c>
      <c r="IF2" s="5">
        <f t="shared" si="3"/>
        <v>44246.91666666721</v>
      </c>
      <c r="IG2" s="5">
        <f t="shared" si="3"/>
        <v>44246.937500000546</v>
      </c>
      <c r="IH2" s="5">
        <f t="shared" si="3"/>
        <v>44246.958333333881</v>
      </c>
      <c r="II2" s="5">
        <f t="shared" si="3"/>
        <v>44246.979166667217</v>
      </c>
      <c r="IJ2" s="5">
        <f t="shared" si="3"/>
        <v>44247.000000000553</v>
      </c>
      <c r="IK2" s="5">
        <f t="shared" si="3"/>
        <v>44247.020833333889</v>
      </c>
      <c r="IL2" s="5">
        <f t="shared" si="3"/>
        <v>44247.041666667224</v>
      </c>
      <c r="IM2" s="5">
        <f t="shared" si="3"/>
        <v>44247.06250000056</v>
      </c>
      <c r="IN2" s="5">
        <f t="shared" si="3"/>
        <v>44247.083333333896</v>
      </c>
      <c r="IO2" s="5">
        <f t="shared" si="3"/>
        <v>44247.104166667232</v>
      </c>
      <c r="IP2" s="5">
        <f t="shared" si="3"/>
        <v>44247.125000000568</v>
      </c>
      <c r="IQ2" s="5">
        <f t="shared" si="3"/>
        <v>44247.145833333903</v>
      </c>
      <c r="IR2" s="5">
        <f t="shared" si="3"/>
        <v>44247.166666667239</v>
      </c>
      <c r="IS2" s="5">
        <f t="shared" si="3"/>
        <v>44247.187500000575</v>
      </c>
      <c r="IT2" s="5">
        <f t="shared" si="3"/>
        <v>44247.208333333911</v>
      </c>
      <c r="IU2" s="5">
        <f t="shared" si="3"/>
        <v>44247.229166667246</v>
      </c>
      <c r="IV2" s="5">
        <f t="shared" si="3"/>
        <v>44247.250000000582</v>
      </c>
      <c r="IW2" s="5">
        <f t="shared" si="3"/>
        <v>44247.270833333918</v>
      </c>
      <c r="IX2" s="5">
        <f t="shared" si="3"/>
        <v>44247.291666667254</v>
      </c>
      <c r="IY2" s="5">
        <f t="shared" si="3"/>
        <v>44247.312500000589</v>
      </c>
      <c r="IZ2" s="5">
        <f t="shared" si="3"/>
        <v>44247.333333333925</v>
      </c>
      <c r="JA2" s="5">
        <f t="shared" si="3"/>
        <v>44247.354166667261</v>
      </c>
      <c r="JB2" s="5">
        <f t="shared" si="3"/>
        <v>44247.375000000597</v>
      </c>
      <c r="JC2" s="5">
        <f t="shared" si="3"/>
        <v>44247.395833333932</v>
      </c>
      <c r="JD2" s="5">
        <f t="shared" si="3"/>
        <v>44247.416666667268</v>
      </c>
      <c r="JE2" s="5">
        <f t="shared" si="3"/>
        <v>44247.437500000604</v>
      </c>
      <c r="JF2" s="5">
        <f t="shared" si="3"/>
        <v>44247.45833333394</v>
      </c>
      <c r="JG2" s="5">
        <f t="shared" si="3"/>
        <v>44247.479166667275</v>
      </c>
      <c r="JH2" s="5">
        <f t="shared" si="3"/>
        <v>44247.500000000611</v>
      </c>
      <c r="JI2" s="5">
        <f t="shared" si="3"/>
        <v>44247.520833333947</v>
      </c>
      <c r="JJ2" s="5">
        <f t="shared" si="3"/>
        <v>44247.541666667283</v>
      </c>
      <c r="JK2" s="5">
        <f t="shared" si="3"/>
        <v>44247.562500000618</v>
      </c>
      <c r="JL2" s="5">
        <f t="shared" si="3"/>
        <v>44247.583333333954</v>
      </c>
      <c r="JM2" s="5">
        <f t="shared" si="3"/>
        <v>44247.60416666729</v>
      </c>
      <c r="JN2" s="5">
        <f t="shared" ref="JN2:LY2" si="4">JM2+$O2</f>
        <v>44247.625000000626</v>
      </c>
      <c r="JO2" s="5">
        <f t="shared" si="4"/>
        <v>44247.645833333961</v>
      </c>
      <c r="JP2" s="5">
        <f t="shared" si="4"/>
        <v>44247.666666667297</v>
      </c>
      <c r="JQ2" s="5">
        <f t="shared" si="4"/>
        <v>44247.687500000633</v>
      </c>
      <c r="JR2" s="5">
        <f t="shared" si="4"/>
        <v>44247.708333333969</v>
      </c>
      <c r="JS2" s="5">
        <f t="shared" si="4"/>
        <v>44247.729166667305</v>
      </c>
      <c r="JT2" s="5">
        <f t="shared" si="4"/>
        <v>44247.75000000064</v>
      </c>
      <c r="JU2" s="5">
        <f t="shared" si="4"/>
        <v>44247.770833333976</v>
      </c>
      <c r="JV2" s="5">
        <f t="shared" si="4"/>
        <v>44247.791666667312</v>
      </c>
      <c r="JW2" s="5">
        <f t="shared" si="4"/>
        <v>44247.812500000648</v>
      </c>
      <c r="JX2" s="5">
        <f t="shared" si="4"/>
        <v>44247.833333333983</v>
      </c>
      <c r="JY2" s="5">
        <f t="shared" si="4"/>
        <v>44247.854166667319</v>
      </c>
      <c r="JZ2" s="5">
        <f t="shared" si="4"/>
        <v>44247.875000000655</v>
      </c>
      <c r="KA2" s="5">
        <f t="shared" si="4"/>
        <v>44247.895833333991</v>
      </c>
      <c r="KB2" s="5">
        <f t="shared" si="4"/>
        <v>44247.916666667326</v>
      </c>
      <c r="KC2" s="5">
        <f t="shared" si="4"/>
        <v>44247.937500000662</v>
      </c>
      <c r="KD2" s="5">
        <f t="shared" si="4"/>
        <v>44247.958333333998</v>
      </c>
      <c r="KE2" s="5">
        <f t="shared" si="4"/>
        <v>44247.979166667334</v>
      </c>
      <c r="KF2" s="5">
        <f t="shared" si="4"/>
        <v>44248.000000000669</v>
      </c>
      <c r="KG2" s="5">
        <f t="shared" si="4"/>
        <v>44248.020833334005</v>
      </c>
      <c r="KH2" s="5">
        <f t="shared" si="4"/>
        <v>44248.041666667341</v>
      </c>
      <c r="KI2" s="5">
        <f t="shared" si="4"/>
        <v>44248.062500000677</v>
      </c>
      <c r="KJ2" s="5">
        <f t="shared" si="4"/>
        <v>44248.083333334012</v>
      </c>
      <c r="KK2" s="5">
        <f t="shared" si="4"/>
        <v>44248.104166667348</v>
      </c>
      <c r="KL2" s="5">
        <f t="shared" si="4"/>
        <v>44248.125000000684</v>
      </c>
      <c r="KM2" s="5">
        <f t="shared" si="4"/>
        <v>44248.14583333402</v>
      </c>
      <c r="KN2" s="5">
        <f t="shared" si="4"/>
        <v>44248.166666667355</v>
      </c>
      <c r="KO2" s="5">
        <f t="shared" si="4"/>
        <v>44248.187500000691</v>
      </c>
      <c r="KP2" s="5">
        <f t="shared" si="4"/>
        <v>44248.208333334027</v>
      </c>
      <c r="KQ2" s="5">
        <f t="shared" si="4"/>
        <v>44248.229166667363</v>
      </c>
      <c r="KR2" s="5">
        <f t="shared" si="4"/>
        <v>44248.250000000698</v>
      </c>
      <c r="KS2" s="5">
        <f t="shared" si="4"/>
        <v>44248.270833334034</v>
      </c>
      <c r="KT2" s="5">
        <f t="shared" si="4"/>
        <v>44248.29166666737</v>
      </c>
      <c r="KU2" s="5">
        <f t="shared" si="4"/>
        <v>44248.312500000706</v>
      </c>
      <c r="KV2" s="5">
        <f t="shared" si="4"/>
        <v>44248.333333334042</v>
      </c>
      <c r="KW2" s="5">
        <f t="shared" si="4"/>
        <v>44248.354166667377</v>
      </c>
      <c r="KX2" s="5">
        <f t="shared" si="4"/>
        <v>44248.375000000713</v>
      </c>
      <c r="KY2" s="5">
        <f t="shared" si="4"/>
        <v>44248.395833334049</v>
      </c>
      <c r="KZ2" s="5">
        <f t="shared" si="4"/>
        <v>44248.416666667385</v>
      </c>
      <c r="LA2" s="5">
        <f t="shared" si="4"/>
        <v>44248.43750000072</v>
      </c>
      <c r="LB2" s="5">
        <f t="shared" si="4"/>
        <v>44248.458333334056</v>
      </c>
      <c r="LC2" s="5">
        <f t="shared" si="4"/>
        <v>44248.479166667392</v>
      </c>
      <c r="LD2" s="5">
        <f t="shared" si="4"/>
        <v>44248.500000000728</v>
      </c>
      <c r="LE2" s="5">
        <f t="shared" si="4"/>
        <v>44248.520833334063</v>
      </c>
      <c r="LF2" s="5">
        <f t="shared" si="4"/>
        <v>44248.541666667399</v>
      </c>
      <c r="LG2" s="5">
        <f t="shared" si="4"/>
        <v>44248.562500000735</v>
      </c>
      <c r="LH2" s="5">
        <f t="shared" si="4"/>
        <v>44248.583333334071</v>
      </c>
      <c r="LI2" s="5">
        <f t="shared" si="4"/>
        <v>44248.604166667406</v>
      </c>
      <c r="LJ2" s="5">
        <f t="shared" si="4"/>
        <v>44248.625000000742</v>
      </c>
      <c r="LK2" s="5">
        <f t="shared" si="4"/>
        <v>44248.645833334078</v>
      </c>
      <c r="LL2" s="5">
        <f t="shared" si="4"/>
        <v>44248.666666667414</v>
      </c>
      <c r="LM2" s="5">
        <f t="shared" si="4"/>
        <v>44248.687500000749</v>
      </c>
      <c r="LN2" s="5">
        <f t="shared" si="4"/>
        <v>44248.708333334085</v>
      </c>
      <c r="LO2" s="5">
        <f t="shared" si="4"/>
        <v>44248.729166667421</v>
      </c>
      <c r="LP2" s="5">
        <f t="shared" si="4"/>
        <v>44248.750000000757</v>
      </c>
      <c r="LQ2" s="5">
        <f t="shared" si="4"/>
        <v>44248.770833334092</v>
      </c>
      <c r="LR2" s="5">
        <f t="shared" si="4"/>
        <v>44248.791666667428</v>
      </c>
      <c r="LS2" s="5">
        <f t="shared" si="4"/>
        <v>44248.812500000764</v>
      </c>
      <c r="LT2" s="5">
        <f t="shared" si="4"/>
        <v>44248.8333333341</v>
      </c>
      <c r="LU2" s="5">
        <f t="shared" si="4"/>
        <v>44248.854166667435</v>
      </c>
      <c r="LV2" s="5">
        <f t="shared" si="4"/>
        <v>44248.875000000771</v>
      </c>
      <c r="LW2" s="5">
        <f t="shared" si="4"/>
        <v>44248.895833334107</v>
      </c>
      <c r="LX2" s="5">
        <f t="shared" si="4"/>
        <v>44248.916666667443</v>
      </c>
      <c r="LY2" s="5">
        <f t="shared" si="4"/>
        <v>44248.937500000779</v>
      </c>
      <c r="LZ2" s="5">
        <f t="shared" ref="LZ2:MM2" si="5">LY2+$O2</f>
        <v>44248.958333334114</v>
      </c>
      <c r="MA2" s="5">
        <f t="shared" si="5"/>
        <v>44248.97916666745</v>
      </c>
      <c r="MB2" s="5">
        <f t="shared" si="5"/>
        <v>44249.000000000786</v>
      </c>
      <c r="MC2" s="5">
        <f t="shared" si="5"/>
        <v>44249.020833334122</v>
      </c>
      <c r="MD2" s="5">
        <f t="shared" si="5"/>
        <v>44249.041666667457</v>
      </c>
      <c r="ME2" s="5">
        <f t="shared" si="5"/>
        <v>44249.062500000793</v>
      </c>
      <c r="MF2" s="5">
        <f t="shared" si="5"/>
        <v>44249.083333334129</v>
      </c>
      <c r="MG2" s="5">
        <f t="shared" si="5"/>
        <v>44249.104166667465</v>
      </c>
      <c r="MH2" s="5">
        <f t="shared" si="5"/>
        <v>44249.1250000008</v>
      </c>
      <c r="MI2" s="5">
        <f t="shared" si="5"/>
        <v>44249.145833334136</v>
      </c>
      <c r="MJ2" s="5">
        <f t="shared" si="5"/>
        <v>44249.166666667472</v>
      </c>
      <c r="MK2" s="5">
        <f t="shared" si="5"/>
        <v>44249.187500000808</v>
      </c>
      <c r="ML2" s="5">
        <f t="shared" si="5"/>
        <v>44249.208333334143</v>
      </c>
      <c r="MM2" s="5">
        <f t="shared" si="5"/>
        <v>44249.229166667479</v>
      </c>
    </row>
    <row r="3" spans="1:351" ht="45" x14ac:dyDescent="0.25">
      <c r="A3" s="17" t="s">
        <v>18</v>
      </c>
      <c r="B3" s="18" t="s">
        <v>7</v>
      </c>
      <c r="C3" s="18" t="s">
        <v>8</v>
      </c>
      <c r="D3" s="18" t="s">
        <v>9</v>
      </c>
      <c r="E3" s="18" t="s">
        <v>10</v>
      </c>
      <c r="F3" s="19" t="s">
        <v>11</v>
      </c>
      <c r="G3" s="19" t="s">
        <v>12</v>
      </c>
      <c r="H3" s="19" t="s">
        <v>13</v>
      </c>
      <c r="I3" s="19" t="s">
        <v>14</v>
      </c>
      <c r="J3" s="19" t="s">
        <v>20</v>
      </c>
      <c r="K3" s="19" t="s">
        <v>21</v>
      </c>
      <c r="L3" s="19" t="s">
        <v>15</v>
      </c>
      <c r="M3" s="19" t="s">
        <v>22</v>
      </c>
      <c r="N3" s="20" t="s">
        <v>16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</row>
    <row r="4" spans="1:351" ht="17.45" customHeight="1" x14ac:dyDescent="0.25">
      <c r="A4" s="15">
        <f>ROW()</f>
        <v>4</v>
      </c>
      <c r="B4" s="7"/>
      <c r="C4" s="8" t="s">
        <v>17</v>
      </c>
      <c r="D4" s="8">
        <v>1</v>
      </c>
      <c r="E4" s="8">
        <v>1</v>
      </c>
      <c r="F4" s="8">
        <f>25*18/2</f>
        <v>225</v>
      </c>
      <c r="G4" s="8">
        <v>118</v>
      </c>
      <c r="H4" s="4">
        <f>Tableau3[[#This Row],[Reste à faire
(nbre de bacs)]]/Tableau3[[#This Row],[Cadence de 
retournement/H 
(en nbre de bacs)]]/24</f>
        <v>7.9449152542372878E-2</v>
      </c>
      <c r="I4" s="9">
        <v>0</v>
      </c>
      <c r="J4" s="8">
        <f>COUNTIF(Tableau1[Clé],Tableau3[[#This Row],[Clé]])</f>
        <v>0</v>
      </c>
      <c r="K4" s="9">
        <f>SUMIF(Tableau1[Clé],Tableau3[[#This Row],[Clé]],Tableau1[durée panne])</f>
        <v>0</v>
      </c>
      <c r="L4" s="10">
        <v>44242.25</v>
      </c>
      <c r="M4" s="10">
        <f>Tableau3[[#This Row],[Date de fin prévisionnelle]]+Tableau3[[#This Row],[Durée pannes]]</f>
        <v>44242.329449152545</v>
      </c>
      <c r="N4" s="16">
        <f>Tableau3[[#This Row],[Date de début
 au plus tôt]]+Tableau3[[#This Row],[Nbre d''heures nécessaire]]</f>
        <v>44242.329449152545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</row>
    <row r="5" spans="1:351" ht="17.45" customHeight="1" x14ac:dyDescent="0.25">
      <c r="A5" s="21">
        <f>ROW()</f>
        <v>5</v>
      </c>
      <c r="B5" s="22"/>
      <c r="C5" s="23" t="s">
        <v>17</v>
      </c>
      <c r="D5" s="23">
        <v>2</v>
      </c>
      <c r="E5" s="23">
        <v>1</v>
      </c>
      <c r="F5" s="23">
        <f>25*18/2</f>
        <v>225</v>
      </c>
      <c r="G5" s="23">
        <v>118</v>
      </c>
      <c r="H5" s="24">
        <f>Tableau3[[#This Row],[Reste à faire
(nbre de bacs)]]/Tableau3[[#This Row],[Cadence de 
retournement/H 
(en nbre de bacs)]]/24</f>
        <v>7.9449152542372878E-2</v>
      </c>
      <c r="I5" s="25">
        <v>4.1666666666666666E-3</v>
      </c>
      <c r="J5" s="23">
        <f>COUNTIF(Tableau1[Clé],Tableau3[[#This Row],[Clé]])</f>
        <v>2</v>
      </c>
      <c r="K5" s="25">
        <f>SUMIF(Tableau1[Clé],Tableau3[[#This Row],[Clé]],Tableau1[durée panne])</f>
        <v>8.3333333333333329E-2</v>
      </c>
      <c r="L5" s="26">
        <f>M4+Tableau3[[#This Row],[Temps interlot]]</f>
        <v>44242.333615819211</v>
      </c>
      <c r="M5" s="26">
        <f>Tableau3[[#This Row],[Date de fin prévisionnelle]]+Tableau3[[#This Row],[Durée pannes]]</f>
        <v>44242.496398305091</v>
      </c>
      <c r="N5" s="27">
        <f>Tableau3[[#This Row],[Date de début
 au plus tôt]]+Tableau3[[#This Row],[Nbre d''heures nécessaire]]</f>
        <v>44242.413064971755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</row>
    <row r="6" spans="1:351" x14ac:dyDescent="0.25"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</row>
    <row r="7" spans="1:351" x14ac:dyDescent="0.25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</row>
    <row r="8" spans="1:351" x14ac:dyDescent="0.25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</row>
    <row r="9" spans="1:351" x14ac:dyDescent="0.25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</row>
    <row r="10" spans="1:351" x14ac:dyDescent="0.25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</row>
    <row r="11" spans="1:351" x14ac:dyDescent="0.25"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</row>
    <row r="12" spans="1:351" x14ac:dyDescent="0.25"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</row>
    <row r="13" spans="1:351" x14ac:dyDescent="0.25"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</row>
    <row r="14" spans="1:351" x14ac:dyDescent="0.25"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</row>
    <row r="15" spans="1:351" x14ac:dyDescent="0.25"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</row>
    <row r="16" spans="1:351" x14ac:dyDescent="0.25"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</row>
    <row r="17" spans="17:351" x14ac:dyDescent="0.25"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</row>
    <row r="18" spans="17:351" x14ac:dyDescent="0.25"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</row>
    <row r="19" spans="17:351" x14ac:dyDescent="0.25"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</row>
    <row r="20" spans="17:351" x14ac:dyDescent="0.25"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</row>
    <row r="21" spans="17:351" x14ac:dyDescent="0.25"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</row>
    <row r="22" spans="17:351" x14ac:dyDescent="0.25"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</row>
    <row r="23" spans="17:351" x14ac:dyDescent="0.25"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</row>
    <row r="24" spans="17:351" x14ac:dyDescent="0.25"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</row>
    <row r="25" spans="17:351" x14ac:dyDescent="0.25"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</row>
    <row r="26" spans="17:351" x14ac:dyDescent="0.25"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</row>
    <row r="27" spans="17:351" x14ac:dyDescent="0.25"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</row>
    <row r="28" spans="17:351" x14ac:dyDescent="0.25"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</row>
    <row r="29" spans="17:351" x14ac:dyDescent="0.25"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</row>
    <row r="30" spans="17:351" x14ac:dyDescent="0.25"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</row>
    <row r="31" spans="17:351" x14ac:dyDescent="0.25"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</row>
    <row r="32" spans="17:351" x14ac:dyDescent="0.25"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</row>
    <row r="33" spans="17:351" x14ac:dyDescent="0.25"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</row>
    <row r="34" spans="17:351" x14ac:dyDescent="0.25"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</row>
    <row r="35" spans="17:351" x14ac:dyDescent="0.25"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</row>
    <row r="36" spans="17:351" x14ac:dyDescent="0.25"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</row>
    <row r="37" spans="17:351" x14ac:dyDescent="0.25"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</row>
    <row r="38" spans="17:351" x14ac:dyDescent="0.25"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</row>
    <row r="39" spans="17:351" x14ac:dyDescent="0.25"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</row>
    <row r="40" spans="17:351" x14ac:dyDescent="0.25"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</row>
    <row r="41" spans="17:351" x14ac:dyDescent="0.25"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</row>
    <row r="42" spans="17:351" x14ac:dyDescent="0.25"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</row>
    <row r="43" spans="17:351" x14ac:dyDescent="0.25"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</row>
    <row r="44" spans="17:351" x14ac:dyDescent="0.25"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</row>
    <row r="45" spans="17:351" x14ac:dyDescent="0.25"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</row>
    <row r="46" spans="17:351" x14ac:dyDescent="0.25"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</row>
    <row r="47" spans="17:351" x14ac:dyDescent="0.25"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</row>
    <row r="48" spans="17:351" x14ac:dyDescent="0.25"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</row>
    <row r="49" spans="17:351" x14ac:dyDescent="0.25"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</row>
    <row r="50" spans="17:351" x14ac:dyDescent="0.25"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</row>
    <row r="51" spans="17:351" x14ac:dyDescent="0.25"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</row>
    <row r="52" spans="17:351" x14ac:dyDescent="0.25"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</row>
    <row r="53" spans="17:351" x14ac:dyDescent="0.25"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</row>
    <row r="54" spans="17:351" x14ac:dyDescent="0.25"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</row>
    <row r="55" spans="17:351" x14ac:dyDescent="0.25"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</row>
    <row r="56" spans="17:351" x14ac:dyDescent="0.25"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</row>
    <row r="57" spans="17:351" x14ac:dyDescent="0.25"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</row>
    <row r="58" spans="17:351" x14ac:dyDescent="0.25"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</row>
    <row r="59" spans="17:351" x14ac:dyDescent="0.25"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</row>
    <row r="60" spans="17:351" x14ac:dyDescent="0.25"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</row>
    <row r="61" spans="17:351" x14ac:dyDescent="0.25"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</row>
    <row r="62" spans="17:351" x14ac:dyDescent="0.25"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</row>
    <row r="63" spans="17:351" x14ac:dyDescent="0.25"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</row>
    <row r="64" spans="17:351" x14ac:dyDescent="0.25"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</row>
    <row r="65" spans="17:351" x14ac:dyDescent="0.25"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</row>
    <row r="66" spans="17:351" x14ac:dyDescent="0.25"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</row>
    <row r="67" spans="17:351" x14ac:dyDescent="0.25"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</row>
    <row r="68" spans="17:351" x14ac:dyDescent="0.25"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</row>
    <row r="69" spans="17:351" x14ac:dyDescent="0.25"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</row>
    <row r="70" spans="17:351" x14ac:dyDescent="0.25"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</row>
    <row r="71" spans="17:351" x14ac:dyDescent="0.25"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</row>
    <row r="72" spans="17:351" x14ac:dyDescent="0.25"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</row>
    <row r="73" spans="17:351" x14ac:dyDescent="0.25"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</row>
    <row r="74" spans="17:351" x14ac:dyDescent="0.25"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</row>
    <row r="75" spans="17:351" x14ac:dyDescent="0.25"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</row>
    <row r="76" spans="17:351" x14ac:dyDescent="0.25"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</row>
    <row r="77" spans="17:351" x14ac:dyDescent="0.25"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</row>
    <row r="78" spans="17:351" x14ac:dyDescent="0.25"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</row>
    <row r="79" spans="17:351" x14ac:dyDescent="0.25"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</row>
    <row r="80" spans="17:351" x14ac:dyDescent="0.25"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</row>
    <row r="81" spans="17:351" x14ac:dyDescent="0.25"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</row>
    <row r="82" spans="17:351" x14ac:dyDescent="0.25"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</row>
    <row r="83" spans="17:351" x14ac:dyDescent="0.25"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</row>
    <row r="84" spans="17:351" x14ac:dyDescent="0.25"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</row>
    <row r="85" spans="17:351" x14ac:dyDescent="0.25"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</row>
    <row r="86" spans="17:351" x14ac:dyDescent="0.25"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</row>
    <row r="87" spans="17:351" x14ac:dyDescent="0.25"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</row>
    <row r="88" spans="17:351" x14ac:dyDescent="0.25"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</row>
    <row r="89" spans="17:351" x14ac:dyDescent="0.25"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</row>
    <row r="90" spans="17:351" x14ac:dyDescent="0.25"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</row>
    <row r="91" spans="17:351" x14ac:dyDescent="0.25"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</row>
    <row r="92" spans="17:351" x14ac:dyDescent="0.25"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</row>
    <row r="93" spans="17:351" x14ac:dyDescent="0.25"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</row>
    <row r="94" spans="17:351" x14ac:dyDescent="0.25"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</row>
    <row r="95" spans="17:351" x14ac:dyDescent="0.25"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</row>
    <row r="96" spans="17:351" x14ac:dyDescent="0.25"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</row>
    <row r="97" spans="17:351" x14ac:dyDescent="0.25"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</row>
    <row r="98" spans="17:351" x14ac:dyDescent="0.25"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</row>
    <row r="99" spans="17:351" x14ac:dyDescent="0.25"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</row>
    <row r="100" spans="17:351" x14ac:dyDescent="0.25"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</row>
    <row r="101" spans="17:351" x14ac:dyDescent="0.25"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</row>
    <row r="102" spans="17:351" x14ac:dyDescent="0.25"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</row>
    <row r="103" spans="17:351" x14ac:dyDescent="0.25"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</row>
    <row r="104" spans="17:351" x14ac:dyDescent="0.25"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</row>
    <row r="105" spans="17:351" x14ac:dyDescent="0.25"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</row>
    <row r="106" spans="17:351" x14ac:dyDescent="0.25"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</row>
    <row r="107" spans="17:351" x14ac:dyDescent="0.25"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</row>
    <row r="108" spans="17:351" x14ac:dyDescent="0.25"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</row>
    <row r="109" spans="17:351" x14ac:dyDescent="0.25"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</row>
    <row r="110" spans="17:351" x14ac:dyDescent="0.25"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</row>
    <row r="111" spans="17:351" x14ac:dyDescent="0.25"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</row>
    <row r="112" spans="17:351" x14ac:dyDescent="0.25"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</row>
    <row r="113" spans="17:351" x14ac:dyDescent="0.25"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</row>
    <row r="114" spans="17:351" x14ac:dyDescent="0.25"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</row>
    <row r="115" spans="17:351" x14ac:dyDescent="0.25"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</row>
    <row r="116" spans="17:351" x14ac:dyDescent="0.25"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</row>
    <row r="117" spans="17:351" x14ac:dyDescent="0.25"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</row>
    <row r="118" spans="17:351" x14ac:dyDescent="0.25"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</row>
    <row r="119" spans="17:351" x14ac:dyDescent="0.25"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</row>
    <row r="120" spans="17:351" x14ac:dyDescent="0.25"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</row>
    <row r="121" spans="17:351" x14ac:dyDescent="0.25"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</row>
    <row r="122" spans="17:351" x14ac:dyDescent="0.25"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</row>
    <row r="123" spans="17:351" x14ac:dyDescent="0.25"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</row>
    <row r="124" spans="17:351" x14ac:dyDescent="0.25"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</row>
    <row r="125" spans="17:351" x14ac:dyDescent="0.25"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</row>
    <row r="126" spans="17:351" x14ac:dyDescent="0.25"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</row>
    <row r="127" spans="17:351" x14ac:dyDescent="0.25"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</row>
    <row r="128" spans="17:351" x14ac:dyDescent="0.25"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</row>
    <row r="129" spans="17:351" x14ac:dyDescent="0.25"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</row>
    <row r="130" spans="17:351" x14ac:dyDescent="0.25"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</row>
    <row r="131" spans="17:351" x14ac:dyDescent="0.25"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</row>
    <row r="132" spans="17:351" x14ac:dyDescent="0.25"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</row>
    <row r="133" spans="17:351" x14ac:dyDescent="0.25"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</row>
    <row r="134" spans="17:351" x14ac:dyDescent="0.25"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</row>
    <row r="135" spans="17:351" x14ac:dyDescent="0.25"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</row>
    <row r="136" spans="17:351" x14ac:dyDescent="0.25"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</row>
    <row r="137" spans="17:351" x14ac:dyDescent="0.25"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</row>
    <row r="138" spans="17:351" x14ac:dyDescent="0.25"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</row>
    <row r="139" spans="17:351" x14ac:dyDescent="0.25"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</row>
    <row r="140" spans="17:351" x14ac:dyDescent="0.25"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</row>
    <row r="141" spans="17:351" x14ac:dyDescent="0.25"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</row>
    <row r="142" spans="17:351" x14ac:dyDescent="0.25"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</row>
    <row r="143" spans="17:351" x14ac:dyDescent="0.25"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</row>
    <row r="144" spans="17:351" x14ac:dyDescent="0.25"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</row>
    <row r="145" spans="17:351" x14ac:dyDescent="0.25"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/>
      <c r="MC145" s="3"/>
      <c r="MD145" s="3"/>
      <c r="ME145" s="3"/>
      <c r="MF145" s="3"/>
      <c r="MG145" s="3"/>
      <c r="MH145" s="3"/>
      <c r="MI145" s="3"/>
      <c r="MJ145" s="3"/>
      <c r="MK145" s="3"/>
      <c r="ML145" s="3"/>
      <c r="MM145" s="3"/>
    </row>
    <row r="146" spans="17:351" x14ac:dyDescent="0.25"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/>
      <c r="MC146" s="3"/>
      <c r="MD146" s="3"/>
      <c r="ME146" s="3"/>
      <c r="MF146" s="3"/>
      <c r="MG146" s="3"/>
      <c r="MH146" s="3"/>
      <c r="MI146" s="3"/>
      <c r="MJ146" s="3"/>
      <c r="MK146" s="3"/>
      <c r="ML146" s="3"/>
      <c r="MM146" s="3"/>
    </row>
    <row r="147" spans="17:351" x14ac:dyDescent="0.25"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/>
      <c r="MC147" s="3"/>
      <c r="MD147" s="3"/>
      <c r="ME147" s="3"/>
      <c r="MF147" s="3"/>
      <c r="MG147" s="3"/>
      <c r="MH147" s="3"/>
      <c r="MI147" s="3"/>
      <c r="MJ147" s="3"/>
      <c r="MK147" s="3"/>
      <c r="ML147" s="3"/>
      <c r="MM147" s="3"/>
    </row>
    <row r="148" spans="17:351" x14ac:dyDescent="0.25"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</row>
    <row r="149" spans="17:351" x14ac:dyDescent="0.25"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</row>
    <row r="150" spans="17:351" x14ac:dyDescent="0.25"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</row>
    <row r="151" spans="17:351" x14ac:dyDescent="0.25"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</row>
    <row r="152" spans="17:351" x14ac:dyDescent="0.25"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</row>
    <row r="153" spans="17:351" x14ac:dyDescent="0.25"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</row>
    <row r="154" spans="17:351" x14ac:dyDescent="0.25"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  <c r="MK154" s="3"/>
      <c r="ML154" s="3"/>
      <c r="MM154" s="3"/>
    </row>
    <row r="155" spans="17:351" x14ac:dyDescent="0.25"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</row>
    <row r="156" spans="17:351" x14ac:dyDescent="0.25"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</row>
    <row r="157" spans="17:351" x14ac:dyDescent="0.25"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</row>
    <row r="158" spans="17:351" x14ac:dyDescent="0.25"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</row>
    <row r="159" spans="17:351" x14ac:dyDescent="0.25"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</row>
    <row r="160" spans="17:351" x14ac:dyDescent="0.25"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</row>
    <row r="161" spans="17:351" x14ac:dyDescent="0.25"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3"/>
      <c r="MB161" s="3"/>
      <c r="MC161" s="3"/>
      <c r="MD161" s="3"/>
      <c r="ME161" s="3"/>
      <c r="MF161" s="3"/>
      <c r="MG161" s="3"/>
      <c r="MH161" s="3"/>
      <c r="MI161" s="3"/>
      <c r="MJ161" s="3"/>
      <c r="MK161" s="3"/>
      <c r="ML161" s="3"/>
      <c r="MM161" s="3"/>
    </row>
    <row r="162" spans="17:351" x14ac:dyDescent="0.25"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</row>
    <row r="163" spans="17:351" x14ac:dyDescent="0.25"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</row>
    <row r="164" spans="17:351" x14ac:dyDescent="0.25"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</row>
    <row r="165" spans="17:351" x14ac:dyDescent="0.25"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</row>
    <row r="166" spans="17:351" x14ac:dyDescent="0.25"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</row>
    <row r="167" spans="17:351" x14ac:dyDescent="0.25"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</row>
    <row r="168" spans="17:351" x14ac:dyDescent="0.25"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</row>
    <row r="169" spans="17:351" x14ac:dyDescent="0.25"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</row>
    <row r="170" spans="17:351" x14ac:dyDescent="0.25"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</row>
    <row r="171" spans="17:351" x14ac:dyDescent="0.25"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</row>
    <row r="172" spans="17:351" x14ac:dyDescent="0.25"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</row>
    <row r="173" spans="17:351" x14ac:dyDescent="0.25"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</row>
    <row r="174" spans="17:351" x14ac:dyDescent="0.25"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</row>
    <row r="175" spans="17:351" x14ac:dyDescent="0.25"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</row>
    <row r="176" spans="17:351" x14ac:dyDescent="0.25"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</row>
    <row r="177" spans="17:351" x14ac:dyDescent="0.25"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</row>
    <row r="178" spans="17:351" x14ac:dyDescent="0.25"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</row>
    <row r="179" spans="17:351" x14ac:dyDescent="0.25"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</row>
    <row r="180" spans="17:351" x14ac:dyDescent="0.25"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</row>
    <row r="181" spans="17:351" x14ac:dyDescent="0.25"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</row>
    <row r="182" spans="17:351" x14ac:dyDescent="0.25"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</row>
    <row r="183" spans="17:351" x14ac:dyDescent="0.25"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</row>
    <row r="184" spans="17:351" x14ac:dyDescent="0.25"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</row>
    <row r="185" spans="17:351" x14ac:dyDescent="0.25"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</row>
    <row r="186" spans="17:351" x14ac:dyDescent="0.25"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</row>
    <row r="187" spans="17:351" x14ac:dyDescent="0.25"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</row>
    <row r="188" spans="17:351" x14ac:dyDescent="0.25"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</row>
    <row r="189" spans="17:351" x14ac:dyDescent="0.25"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</row>
    <row r="190" spans="17:351" x14ac:dyDescent="0.25"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</row>
    <row r="191" spans="17:351" x14ac:dyDescent="0.25"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</row>
    <row r="192" spans="17:351" x14ac:dyDescent="0.25"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</row>
    <row r="193" spans="17:351" x14ac:dyDescent="0.25"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</row>
    <row r="194" spans="17:351" x14ac:dyDescent="0.25"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</row>
    <row r="195" spans="17:351" x14ac:dyDescent="0.25"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</row>
    <row r="196" spans="17:351" x14ac:dyDescent="0.25"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  <c r="MM196" s="3"/>
    </row>
    <row r="197" spans="17:351" x14ac:dyDescent="0.25"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</row>
    <row r="198" spans="17:351" x14ac:dyDescent="0.25"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</row>
    <row r="199" spans="17:351" x14ac:dyDescent="0.25"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</row>
    <row r="200" spans="17:351" x14ac:dyDescent="0.25"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  <c r="MM200" s="3"/>
    </row>
    <row r="201" spans="17:351" x14ac:dyDescent="0.25"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</row>
    <row r="202" spans="17:351" x14ac:dyDescent="0.25"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</row>
    <row r="203" spans="17:351" x14ac:dyDescent="0.25"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</row>
    <row r="204" spans="17:351" x14ac:dyDescent="0.25"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</row>
    <row r="205" spans="17:351" x14ac:dyDescent="0.25"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  <c r="MK205" s="3"/>
      <c r="ML205" s="3"/>
      <c r="MM205" s="3"/>
    </row>
    <row r="206" spans="17:351" x14ac:dyDescent="0.25"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  <c r="MK206" s="3"/>
      <c r="ML206" s="3"/>
      <c r="MM206" s="3"/>
    </row>
    <row r="207" spans="17:351" x14ac:dyDescent="0.25"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</row>
    <row r="208" spans="17:351" x14ac:dyDescent="0.25"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  <c r="MK208" s="3"/>
      <c r="ML208" s="3"/>
      <c r="MM208" s="3"/>
    </row>
    <row r="209" spans="17:351" x14ac:dyDescent="0.25"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  <c r="MK209" s="3"/>
      <c r="ML209" s="3"/>
      <c r="MM209" s="3"/>
    </row>
    <row r="210" spans="17:351" x14ac:dyDescent="0.25"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/>
      <c r="MH210" s="3"/>
      <c r="MI210" s="3"/>
      <c r="MJ210" s="3"/>
      <c r="MK210" s="3"/>
      <c r="ML210" s="3"/>
      <c r="MM210" s="3"/>
    </row>
    <row r="211" spans="17:351" x14ac:dyDescent="0.25"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</row>
    <row r="212" spans="17:351" x14ac:dyDescent="0.25"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</row>
    <row r="213" spans="17:351" x14ac:dyDescent="0.25"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  <c r="MK213" s="3"/>
      <c r="ML213" s="3"/>
      <c r="MM213" s="3"/>
    </row>
    <row r="214" spans="17:351" x14ac:dyDescent="0.25"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/>
      <c r="MC214" s="3"/>
      <c r="MD214" s="3"/>
      <c r="ME214" s="3"/>
      <c r="MF214" s="3"/>
      <c r="MG214" s="3"/>
      <c r="MH214" s="3"/>
      <c r="MI214" s="3"/>
      <c r="MJ214" s="3"/>
      <c r="MK214" s="3"/>
      <c r="ML214" s="3"/>
      <c r="MM214" s="3"/>
    </row>
    <row r="215" spans="17:351" x14ac:dyDescent="0.25"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  <c r="MK215" s="3"/>
      <c r="ML215" s="3"/>
      <c r="MM215" s="3"/>
    </row>
    <row r="216" spans="17:351" x14ac:dyDescent="0.25"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  <c r="MK216" s="3"/>
      <c r="ML216" s="3"/>
      <c r="MM216" s="3"/>
    </row>
    <row r="217" spans="17:351" x14ac:dyDescent="0.25"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  <c r="MK217" s="3"/>
      <c r="ML217" s="3"/>
      <c r="MM217" s="3"/>
    </row>
    <row r="218" spans="17:351" x14ac:dyDescent="0.25"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  <c r="MK218" s="3"/>
      <c r="ML218" s="3"/>
      <c r="MM218" s="3"/>
    </row>
    <row r="219" spans="17:351" x14ac:dyDescent="0.25"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/>
      <c r="MC219" s="3"/>
      <c r="MD219" s="3"/>
      <c r="ME219" s="3"/>
      <c r="MF219" s="3"/>
      <c r="MG219" s="3"/>
      <c r="MH219" s="3"/>
      <c r="MI219" s="3"/>
      <c r="MJ219" s="3"/>
      <c r="MK219" s="3"/>
      <c r="ML219" s="3"/>
      <c r="MM219" s="3"/>
    </row>
    <row r="220" spans="17:351" x14ac:dyDescent="0.25"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/>
      <c r="MC220" s="3"/>
      <c r="MD220" s="3"/>
      <c r="ME220" s="3"/>
      <c r="MF220" s="3"/>
      <c r="MG220" s="3"/>
      <c r="MH220" s="3"/>
      <c r="MI220" s="3"/>
      <c r="MJ220" s="3"/>
      <c r="MK220" s="3"/>
      <c r="ML220" s="3"/>
      <c r="MM220" s="3"/>
    </row>
    <row r="221" spans="17:351" x14ac:dyDescent="0.25"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3"/>
      <c r="MB221" s="3"/>
      <c r="MC221" s="3"/>
      <c r="MD221" s="3"/>
      <c r="ME221" s="3"/>
      <c r="MF221" s="3"/>
      <c r="MG221" s="3"/>
      <c r="MH221" s="3"/>
      <c r="MI221" s="3"/>
      <c r="MJ221" s="3"/>
      <c r="MK221" s="3"/>
      <c r="ML221" s="3"/>
      <c r="MM221" s="3"/>
    </row>
    <row r="222" spans="17:351" x14ac:dyDescent="0.25"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  <c r="MK222" s="3"/>
      <c r="ML222" s="3"/>
      <c r="MM222" s="3"/>
    </row>
    <row r="223" spans="17:351" x14ac:dyDescent="0.25"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  <c r="MK223" s="3"/>
      <c r="ML223" s="3"/>
      <c r="MM223" s="3"/>
    </row>
    <row r="224" spans="17:351" x14ac:dyDescent="0.25"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/>
      <c r="MC224" s="3"/>
      <c r="MD224" s="3"/>
      <c r="ME224" s="3"/>
      <c r="MF224" s="3"/>
      <c r="MG224" s="3"/>
      <c r="MH224" s="3"/>
      <c r="MI224" s="3"/>
      <c r="MJ224" s="3"/>
      <c r="MK224" s="3"/>
      <c r="ML224" s="3"/>
      <c r="MM224" s="3"/>
    </row>
    <row r="225" spans="17:351" x14ac:dyDescent="0.25"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</row>
    <row r="226" spans="17:351" x14ac:dyDescent="0.25"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</row>
    <row r="227" spans="17:351" x14ac:dyDescent="0.25"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/>
      <c r="MC227" s="3"/>
      <c r="MD227" s="3"/>
      <c r="ME227" s="3"/>
      <c r="MF227" s="3"/>
      <c r="MG227" s="3"/>
      <c r="MH227" s="3"/>
      <c r="MI227" s="3"/>
      <c r="MJ227" s="3"/>
      <c r="MK227" s="3"/>
      <c r="ML227" s="3"/>
      <c r="MM227" s="3"/>
    </row>
    <row r="228" spans="17:351" x14ac:dyDescent="0.25"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/>
      <c r="MC228" s="3"/>
      <c r="MD228" s="3"/>
      <c r="ME228" s="3"/>
      <c r="MF228" s="3"/>
      <c r="MG228" s="3"/>
      <c r="MH228" s="3"/>
      <c r="MI228" s="3"/>
      <c r="MJ228" s="3"/>
      <c r="MK228" s="3"/>
      <c r="ML228" s="3"/>
      <c r="MM228" s="3"/>
    </row>
    <row r="229" spans="17:351" x14ac:dyDescent="0.25"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  <c r="MK229" s="3"/>
      <c r="ML229" s="3"/>
      <c r="MM229" s="3"/>
    </row>
    <row r="230" spans="17:351" x14ac:dyDescent="0.25"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  <c r="MK230" s="3"/>
      <c r="ML230" s="3"/>
      <c r="MM230" s="3"/>
    </row>
    <row r="231" spans="17:351" x14ac:dyDescent="0.25"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  <c r="MK231" s="3"/>
      <c r="ML231" s="3"/>
      <c r="MM231" s="3"/>
    </row>
    <row r="232" spans="17:351" x14ac:dyDescent="0.25"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/>
      <c r="MC232" s="3"/>
      <c r="MD232" s="3"/>
      <c r="ME232" s="3"/>
      <c r="MF232" s="3"/>
      <c r="MG232" s="3"/>
      <c r="MH232" s="3"/>
      <c r="MI232" s="3"/>
      <c r="MJ232" s="3"/>
      <c r="MK232" s="3"/>
      <c r="ML232" s="3"/>
      <c r="MM232" s="3"/>
    </row>
    <row r="233" spans="17:351" x14ac:dyDescent="0.25"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/>
      <c r="MC233" s="3"/>
      <c r="MD233" s="3"/>
      <c r="ME233" s="3"/>
      <c r="MF233" s="3"/>
      <c r="MG233" s="3"/>
      <c r="MH233" s="3"/>
      <c r="MI233" s="3"/>
      <c r="MJ233" s="3"/>
      <c r="MK233" s="3"/>
      <c r="ML233" s="3"/>
      <c r="MM233" s="3"/>
    </row>
    <row r="234" spans="17:351" x14ac:dyDescent="0.25"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/>
      <c r="MC234" s="3"/>
      <c r="MD234" s="3"/>
      <c r="ME234" s="3"/>
      <c r="MF234" s="3"/>
      <c r="MG234" s="3"/>
      <c r="MH234" s="3"/>
      <c r="MI234" s="3"/>
      <c r="MJ234" s="3"/>
      <c r="MK234" s="3"/>
      <c r="ML234" s="3"/>
      <c r="MM234" s="3"/>
    </row>
    <row r="235" spans="17:351" x14ac:dyDescent="0.25"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/>
      <c r="MC235" s="3"/>
      <c r="MD235" s="3"/>
      <c r="ME235" s="3"/>
      <c r="MF235" s="3"/>
      <c r="MG235" s="3"/>
      <c r="MH235" s="3"/>
      <c r="MI235" s="3"/>
      <c r="MJ235" s="3"/>
      <c r="MK235" s="3"/>
      <c r="ML235" s="3"/>
      <c r="MM235" s="3"/>
    </row>
    <row r="236" spans="17:351" x14ac:dyDescent="0.25"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  <c r="MK236" s="3"/>
      <c r="ML236" s="3"/>
      <c r="MM236" s="3"/>
    </row>
    <row r="237" spans="17:351" x14ac:dyDescent="0.25"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  <c r="MK237" s="3"/>
      <c r="ML237" s="3"/>
      <c r="MM237" s="3"/>
    </row>
    <row r="238" spans="17:351" x14ac:dyDescent="0.25"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  <c r="MK238" s="3"/>
      <c r="ML238" s="3"/>
      <c r="MM238" s="3"/>
    </row>
    <row r="239" spans="17:351" x14ac:dyDescent="0.25"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/>
      <c r="MC239" s="3"/>
      <c r="MD239" s="3"/>
      <c r="ME239" s="3"/>
      <c r="MF239" s="3"/>
      <c r="MG239" s="3"/>
      <c r="MH239" s="3"/>
      <c r="MI239" s="3"/>
      <c r="MJ239" s="3"/>
      <c r="MK239" s="3"/>
      <c r="ML239" s="3"/>
      <c r="MM239" s="3"/>
    </row>
    <row r="240" spans="17:351" x14ac:dyDescent="0.25"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</row>
    <row r="241" spans="17:351" x14ac:dyDescent="0.25"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</row>
    <row r="242" spans="17:351" x14ac:dyDescent="0.25"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</row>
    <row r="243" spans="17:351" x14ac:dyDescent="0.25"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</row>
    <row r="244" spans="17:351" x14ac:dyDescent="0.25"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</row>
    <row r="245" spans="17:351" x14ac:dyDescent="0.25"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3"/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/>
      <c r="MC245" s="3"/>
      <c r="MD245" s="3"/>
      <c r="ME245" s="3"/>
      <c r="MF245" s="3"/>
      <c r="MG245" s="3"/>
      <c r="MH245" s="3"/>
      <c r="MI245" s="3"/>
      <c r="MJ245" s="3"/>
      <c r="MK245" s="3"/>
      <c r="ML245" s="3"/>
      <c r="MM245" s="3"/>
    </row>
    <row r="246" spans="17:351" x14ac:dyDescent="0.25"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/>
      <c r="MC246" s="3"/>
      <c r="MD246" s="3"/>
      <c r="ME246" s="3"/>
      <c r="MF246" s="3"/>
      <c r="MG246" s="3"/>
      <c r="MH246" s="3"/>
      <c r="MI246" s="3"/>
      <c r="MJ246" s="3"/>
      <c r="MK246" s="3"/>
      <c r="ML246" s="3"/>
      <c r="MM246" s="3"/>
    </row>
    <row r="247" spans="17:351" x14ac:dyDescent="0.25"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</row>
    <row r="248" spans="17:351" x14ac:dyDescent="0.25"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  <c r="MK248" s="3"/>
      <c r="ML248" s="3"/>
      <c r="MM248" s="3"/>
    </row>
    <row r="249" spans="17:351" x14ac:dyDescent="0.25"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  <c r="MK249" s="3"/>
      <c r="ML249" s="3"/>
      <c r="MM249" s="3"/>
    </row>
    <row r="250" spans="17:351" x14ac:dyDescent="0.25"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</row>
    <row r="251" spans="17:351" x14ac:dyDescent="0.25"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  <c r="MK251" s="3"/>
      <c r="ML251" s="3"/>
      <c r="MM251" s="3"/>
    </row>
    <row r="252" spans="17:351" x14ac:dyDescent="0.25"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</row>
    <row r="253" spans="17:351" x14ac:dyDescent="0.25"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</row>
    <row r="254" spans="17:351" x14ac:dyDescent="0.25"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  <c r="MK254" s="3"/>
      <c r="ML254" s="3"/>
      <c r="MM254" s="3"/>
    </row>
    <row r="255" spans="17:351" x14ac:dyDescent="0.25"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/>
      <c r="MC255" s="3"/>
      <c r="MD255" s="3"/>
      <c r="ME255" s="3"/>
      <c r="MF255" s="3"/>
      <c r="MG255" s="3"/>
      <c r="MH255" s="3"/>
      <c r="MI255" s="3"/>
      <c r="MJ255" s="3"/>
      <c r="MK255" s="3"/>
      <c r="ML255" s="3"/>
      <c r="MM255" s="3"/>
    </row>
    <row r="256" spans="17:351" x14ac:dyDescent="0.25"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  <c r="MK256" s="3"/>
      <c r="ML256" s="3"/>
      <c r="MM256" s="3"/>
    </row>
    <row r="257" spans="17:351" x14ac:dyDescent="0.25"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3"/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  <c r="MC257" s="3"/>
      <c r="MD257" s="3"/>
      <c r="ME257" s="3"/>
      <c r="MF257" s="3"/>
      <c r="MG257" s="3"/>
      <c r="MH257" s="3"/>
      <c r="MI257" s="3"/>
      <c r="MJ257" s="3"/>
      <c r="MK257" s="3"/>
      <c r="ML257" s="3"/>
      <c r="MM257" s="3"/>
    </row>
    <row r="258" spans="17:351" x14ac:dyDescent="0.25"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</row>
    <row r="259" spans="17:351" x14ac:dyDescent="0.25"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</row>
    <row r="260" spans="17:351" x14ac:dyDescent="0.25"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  <c r="MC260" s="3"/>
      <c r="MD260" s="3"/>
      <c r="ME260" s="3"/>
      <c r="MF260" s="3"/>
      <c r="MG260" s="3"/>
      <c r="MH260" s="3"/>
      <c r="MI260" s="3"/>
      <c r="MJ260" s="3"/>
      <c r="MK260" s="3"/>
      <c r="ML260" s="3"/>
      <c r="MM260" s="3"/>
    </row>
    <row r="261" spans="17:351" x14ac:dyDescent="0.25"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  <c r="MC261" s="3"/>
      <c r="MD261" s="3"/>
      <c r="ME261" s="3"/>
      <c r="MF261" s="3"/>
      <c r="MG261" s="3"/>
      <c r="MH261" s="3"/>
      <c r="MI261" s="3"/>
      <c r="MJ261" s="3"/>
      <c r="MK261" s="3"/>
      <c r="ML261" s="3"/>
      <c r="MM261" s="3"/>
    </row>
    <row r="262" spans="17:351" x14ac:dyDescent="0.25"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  <c r="MC262" s="3"/>
      <c r="MD262" s="3"/>
      <c r="ME262" s="3"/>
      <c r="MF262" s="3"/>
      <c r="MG262" s="3"/>
      <c r="MH262" s="3"/>
      <c r="MI262" s="3"/>
      <c r="MJ262" s="3"/>
      <c r="MK262" s="3"/>
      <c r="ML262" s="3"/>
      <c r="MM262" s="3"/>
    </row>
    <row r="263" spans="17:351" x14ac:dyDescent="0.25"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  <c r="MK263" s="3"/>
      <c r="ML263" s="3"/>
      <c r="MM263" s="3"/>
    </row>
    <row r="264" spans="17:351" x14ac:dyDescent="0.25"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/>
      <c r="MK264" s="3"/>
      <c r="ML264" s="3"/>
      <c r="MM264" s="3"/>
    </row>
    <row r="265" spans="17:351" x14ac:dyDescent="0.25"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  <c r="MK265" s="3"/>
      <c r="ML265" s="3"/>
      <c r="MM265" s="3"/>
    </row>
    <row r="266" spans="17:351" x14ac:dyDescent="0.25"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  <c r="MK266" s="3"/>
      <c r="ML266" s="3"/>
      <c r="MM266" s="3"/>
    </row>
    <row r="267" spans="17:351" x14ac:dyDescent="0.25"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</row>
    <row r="268" spans="17:351" x14ac:dyDescent="0.25"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</row>
    <row r="269" spans="17:351" x14ac:dyDescent="0.25"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</row>
    <row r="270" spans="17:351" x14ac:dyDescent="0.25"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</row>
    <row r="271" spans="17:351" x14ac:dyDescent="0.25"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</row>
    <row r="272" spans="17:351" x14ac:dyDescent="0.25"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  <c r="MK272" s="3"/>
      <c r="ML272" s="3"/>
      <c r="MM272" s="3"/>
    </row>
    <row r="273" spans="17:351" x14ac:dyDescent="0.25"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  <c r="MC273" s="3"/>
      <c r="MD273" s="3"/>
      <c r="ME273" s="3"/>
      <c r="MF273" s="3"/>
      <c r="MG273" s="3"/>
      <c r="MH273" s="3"/>
      <c r="MI273" s="3"/>
      <c r="MJ273" s="3"/>
      <c r="MK273" s="3"/>
      <c r="ML273" s="3"/>
      <c r="MM273" s="3"/>
    </row>
    <row r="274" spans="17:351" x14ac:dyDescent="0.25"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  <c r="MC274" s="3"/>
      <c r="MD274" s="3"/>
      <c r="ME274" s="3"/>
      <c r="MF274" s="3"/>
      <c r="MG274" s="3"/>
      <c r="MH274" s="3"/>
      <c r="MI274" s="3"/>
      <c r="MJ274" s="3"/>
      <c r="MK274" s="3"/>
      <c r="ML274" s="3"/>
      <c r="MM274" s="3"/>
    </row>
    <row r="275" spans="17:351" x14ac:dyDescent="0.25"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/>
      <c r="MI275" s="3"/>
      <c r="MJ275" s="3"/>
      <c r="MK275" s="3"/>
      <c r="ML275" s="3"/>
      <c r="MM275" s="3"/>
    </row>
    <row r="276" spans="17:351" x14ac:dyDescent="0.25"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3"/>
      <c r="LP276" s="3"/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/>
      <c r="MC276" s="3"/>
      <c r="MD276" s="3"/>
      <c r="ME276" s="3"/>
      <c r="MF276" s="3"/>
      <c r="MG276" s="3"/>
      <c r="MH276" s="3"/>
      <c r="MI276" s="3"/>
      <c r="MJ276" s="3"/>
      <c r="MK276" s="3"/>
      <c r="ML276" s="3"/>
      <c r="MM276" s="3"/>
    </row>
    <row r="277" spans="17:351" x14ac:dyDescent="0.25"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3"/>
      <c r="LP277" s="3"/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/>
      <c r="MC277" s="3"/>
      <c r="MD277" s="3"/>
      <c r="ME277" s="3"/>
      <c r="MF277" s="3"/>
      <c r="MG277" s="3"/>
      <c r="MH277" s="3"/>
      <c r="MI277" s="3"/>
      <c r="MJ277" s="3"/>
      <c r="MK277" s="3"/>
      <c r="ML277" s="3"/>
      <c r="MM277" s="3"/>
    </row>
    <row r="278" spans="17:351" x14ac:dyDescent="0.25"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3"/>
      <c r="MB278" s="3"/>
      <c r="MC278" s="3"/>
      <c r="MD278" s="3"/>
      <c r="ME278" s="3"/>
      <c r="MF278" s="3"/>
      <c r="MG278" s="3"/>
      <c r="MH278" s="3"/>
      <c r="MI278" s="3"/>
      <c r="MJ278" s="3"/>
      <c r="MK278" s="3"/>
      <c r="ML278" s="3"/>
      <c r="MM278" s="3"/>
    </row>
    <row r="279" spans="17:351" x14ac:dyDescent="0.25"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/>
      <c r="MC279" s="3"/>
      <c r="MD279" s="3"/>
      <c r="ME279" s="3"/>
      <c r="MF279" s="3"/>
      <c r="MG279" s="3"/>
      <c r="MH279" s="3"/>
      <c r="MI279" s="3"/>
      <c r="MJ279" s="3"/>
      <c r="MK279" s="3"/>
      <c r="ML279" s="3"/>
      <c r="MM279" s="3"/>
    </row>
    <row r="280" spans="17:351" x14ac:dyDescent="0.25"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/>
      <c r="MC280" s="3"/>
      <c r="MD280" s="3"/>
      <c r="ME280" s="3"/>
      <c r="MF280" s="3"/>
      <c r="MG280" s="3"/>
      <c r="MH280" s="3"/>
      <c r="MI280" s="3"/>
      <c r="MJ280" s="3"/>
      <c r="MK280" s="3"/>
      <c r="ML280" s="3"/>
      <c r="MM280" s="3"/>
    </row>
    <row r="281" spans="17:351" x14ac:dyDescent="0.25"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3"/>
      <c r="LP281" s="3"/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/>
      <c r="MC281" s="3"/>
      <c r="MD281" s="3"/>
      <c r="ME281" s="3"/>
      <c r="MF281" s="3"/>
      <c r="MG281" s="3"/>
      <c r="MH281" s="3"/>
      <c r="MI281" s="3"/>
      <c r="MJ281" s="3"/>
      <c r="MK281" s="3"/>
      <c r="ML281" s="3"/>
      <c r="MM281" s="3"/>
    </row>
    <row r="282" spans="17:351" x14ac:dyDescent="0.25"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3"/>
      <c r="LP282" s="3"/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/>
      <c r="MC282" s="3"/>
      <c r="MD282" s="3"/>
      <c r="ME282" s="3"/>
      <c r="MF282" s="3"/>
      <c r="MG282" s="3"/>
      <c r="MH282" s="3"/>
      <c r="MI282" s="3"/>
      <c r="MJ282" s="3"/>
      <c r="MK282" s="3"/>
      <c r="ML282" s="3"/>
      <c r="MM282" s="3"/>
    </row>
    <row r="283" spans="17:351" x14ac:dyDescent="0.25"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3"/>
      <c r="LP283" s="3"/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/>
      <c r="MC283" s="3"/>
      <c r="MD283" s="3"/>
      <c r="ME283" s="3"/>
      <c r="MF283" s="3"/>
      <c r="MG283" s="3"/>
      <c r="MH283" s="3"/>
      <c r="MI283" s="3"/>
      <c r="MJ283" s="3"/>
      <c r="MK283" s="3"/>
      <c r="ML283" s="3"/>
      <c r="MM283" s="3"/>
    </row>
    <row r="284" spans="17:351" x14ac:dyDescent="0.25"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/>
      <c r="MC284" s="3"/>
      <c r="MD284" s="3"/>
      <c r="ME284" s="3"/>
      <c r="MF284" s="3"/>
      <c r="MG284" s="3"/>
      <c r="MH284" s="3"/>
      <c r="MI284" s="3"/>
      <c r="MJ284" s="3"/>
      <c r="MK284" s="3"/>
      <c r="ML284" s="3"/>
      <c r="MM284" s="3"/>
    </row>
    <row r="285" spans="17:351" x14ac:dyDescent="0.25"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/>
      <c r="MC285" s="3"/>
      <c r="MD285" s="3"/>
      <c r="ME285" s="3"/>
      <c r="MF285" s="3"/>
      <c r="MG285" s="3"/>
      <c r="MH285" s="3"/>
      <c r="MI285" s="3"/>
      <c r="MJ285" s="3"/>
      <c r="MK285" s="3"/>
      <c r="ML285" s="3"/>
      <c r="MM285" s="3"/>
    </row>
    <row r="286" spans="17:351" x14ac:dyDescent="0.25"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  <c r="MC286" s="3"/>
      <c r="MD286" s="3"/>
      <c r="ME286" s="3"/>
      <c r="MF286" s="3"/>
      <c r="MG286" s="3"/>
      <c r="MH286" s="3"/>
      <c r="MI286" s="3"/>
      <c r="MJ286" s="3"/>
      <c r="MK286" s="3"/>
      <c r="ML286" s="3"/>
      <c r="MM286" s="3"/>
    </row>
    <row r="287" spans="17:351" x14ac:dyDescent="0.25"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  <c r="MC287" s="3"/>
      <c r="MD287" s="3"/>
      <c r="ME287" s="3"/>
      <c r="MF287" s="3"/>
      <c r="MG287" s="3"/>
      <c r="MH287" s="3"/>
      <c r="MI287" s="3"/>
      <c r="MJ287" s="3"/>
      <c r="MK287" s="3"/>
      <c r="ML287" s="3"/>
      <c r="MM287" s="3"/>
    </row>
    <row r="288" spans="17:351" x14ac:dyDescent="0.25"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  <c r="MC288" s="3"/>
      <c r="MD288" s="3"/>
      <c r="ME288" s="3"/>
      <c r="MF288" s="3"/>
      <c r="MG288" s="3"/>
      <c r="MH288" s="3"/>
      <c r="MI288" s="3"/>
      <c r="MJ288" s="3"/>
      <c r="MK288" s="3"/>
      <c r="ML288" s="3"/>
      <c r="MM288" s="3"/>
    </row>
    <row r="289" spans="17:351" x14ac:dyDescent="0.25"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  <c r="MC289" s="3"/>
      <c r="MD289" s="3"/>
      <c r="ME289" s="3"/>
      <c r="MF289" s="3"/>
      <c r="MG289" s="3"/>
      <c r="MH289" s="3"/>
      <c r="MI289" s="3"/>
      <c r="MJ289" s="3"/>
      <c r="MK289" s="3"/>
      <c r="ML289" s="3"/>
      <c r="MM289" s="3"/>
    </row>
    <row r="290" spans="17:351" x14ac:dyDescent="0.25"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</row>
    <row r="291" spans="17:351" x14ac:dyDescent="0.25"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  <c r="MK291" s="3"/>
      <c r="ML291" s="3"/>
      <c r="MM291" s="3"/>
    </row>
    <row r="292" spans="17:351" x14ac:dyDescent="0.25"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  <c r="MC292" s="3"/>
      <c r="MD292" s="3"/>
      <c r="ME292" s="3"/>
      <c r="MF292" s="3"/>
      <c r="MG292" s="3"/>
      <c r="MH292" s="3"/>
      <c r="MI292" s="3"/>
      <c r="MJ292" s="3"/>
      <c r="MK292" s="3"/>
      <c r="ML292" s="3"/>
      <c r="MM292" s="3"/>
    </row>
    <row r="293" spans="17:351" x14ac:dyDescent="0.25"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  <c r="MC293" s="3"/>
      <c r="MD293" s="3"/>
      <c r="ME293" s="3"/>
      <c r="MF293" s="3"/>
      <c r="MG293" s="3"/>
      <c r="MH293" s="3"/>
      <c r="MI293" s="3"/>
      <c r="MJ293" s="3"/>
      <c r="MK293" s="3"/>
      <c r="ML293" s="3"/>
      <c r="MM293" s="3"/>
    </row>
    <row r="294" spans="17:351" x14ac:dyDescent="0.25"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  <c r="MC294" s="3"/>
      <c r="MD294" s="3"/>
      <c r="ME294" s="3"/>
      <c r="MF294" s="3"/>
      <c r="MG294" s="3"/>
      <c r="MH294" s="3"/>
      <c r="MI294" s="3"/>
      <c r="MJ294" s="3"/>
      <c r="MK294" s="3"/>
      <c r="ML294" s="3"/>
      <c r="MM294" s="3"/>
    </row>
    <row r="295" spans="17:351" x14ac:dyDescent="0.25"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  <c r="MC295" s="3"/>
      <c r="MD295" s="3"/>
      <c r="ME295" s="3"/>
      <c r="MF295" s="3"/>
      <c r="MG295" s="3"/>
      <c r="MH295" s="3"/>
      <c r="MI295" s="3"/>
      <c r="MJ295" s="3"/>
      <c r="MK295" s="3"/>
      <c r="ML295" s="3"/>
      <c r="MM295" s="3"/>
    </row>
    <row r="296" spans="17:351" x14ac:dyDescent="0.25"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  <c r="MC296" s="3"/>
      <c r="MD296" s="3"/>
      <c r="ME296" s="3"/>
      <c r="MF296" s="3"/>
      <c r="MG296" s="3"/>
      <c r="MH296" s="3"/>
      <c r="MI296" s="3"/>
      <c r="MJ296" s="3"/>
      <c r="MK296" s="3"/>
      <c r="ML296" s="3"/>
      <c r="MM296" s="3"/>
    </row>
    <row r="297" spans="17:351" x14ac:dyDescent="0.25"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  <c r="MC297" s="3"/>
      <c r="MD297" s="3"/>
      <c r="ME297" s="3"/>
      <c r="MF297" s="3"/>
      <c r="MG297" s="3"/>
      <c r="MH297" s="3"/>
      <c r="MI297" s="3"/>
      <c r="MJ297" s="3"/>
      <c r="MK297" s="3"/>
      <c r="ML297" s="3"/>
      <c r="MM297" s="3"/>
    </row>
    <row r="298" spans="17:351" x14ac:dyDescent="0.25"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/>
      <c r="MC298" s="3"/>
      <c r="MD298" s="3"/>
      <c r="ME298" s="3"/>
      <c r="MF298" s="3"/>
      <c r="MG298" s="3"/>
      <c r="MH298" s="3"/>
      <c r="MI298" s="3"/>
      <c r="MJ298" s="3"/>
      <c r="MK298" s="3"/>
      <c r="ML298" s="3"/>
      <c r="MM298" s="3"/>
    </row>
    <row r="299" spans="17:351" x14ac:dyDescent="0.25"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3"/>
      <c r="LP299" s="3"/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3"/>
      <c r="MB299" s="3"/>
      <c r="MC299" s="3"/>
      <c r="MD299" s="3"/>
      <c r="ME299" s="3"/>
      <c r="MF299" s="3"/>
      <c r="MG299" s="3"/>
      <c r="MH299" s="3"/>
      <c r="MI299" s="3"/>
      <c r="MJ299" s="3"/>
      <c r="MK299" s="3"/>
      <c r="ML299" s="3"/>
      <c r="MM299" s="3"/>
    </row>
    <row r="300" spans="17:351" x14ac:dyDescent="0.25"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</row>
    <row r="301" spans="17:351" x14ac:dyDescent="0.25"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3"/>
      <c r="LP301" s="3"/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/>
      <c r="MC301" s="3"/>
      <c r="MD301" s="3"/>
      <c r="ME301" s="3"/>
      <c r="MF301" s="3"/>
      <c r="MG301" s="3"/>
      <c r="MH301" s="3"/>
      <c r="MI301" s="3"/>
      <c r="MJ301" s="3"/>
      <c r="MK301" s="3"/>
      <c r="ML301" s="3"/>
      <c r="MM301" s="3"/>
    </row>
    <row r="302" spans="17:351" x14ac:dyDescent="0.25"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3"/>
      <c r="LP302" s="3"/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3"/>
      <c r="MB302" s="3"/>
      <c r="MC302" s="3"/>
      <c r="MD302" s="3"/>
      <c r="ME302" s="3"/>
      <c r="MF302" s="3"/>
      <c r="MG302" s="3"/>
      <c r="MH302" s="3"/>
      <c r="MI302" s="3"/>
      <c r="MJ302" s="3"/>
      <c r="MK302" s="3"/>
      <c r="ML302" s="3"/>
      <c r="MM302" s="3"/>
    </row>
    <row r="303" spans="17:351" x14ac:dyDescent="0.25"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/>
      <c r="MC303" s="3"/>
      <c r="MD303" s="3"/>
      <c r="ME303" s="3"/>
      <c r="MF303" s="3"/>
      <c r="MG303" s="3"/>
      <c r="MH303" s="3"/>
      <c r="MI303" s="3"/>
      <c r="MJ303" s="3"/>
      <c r="MK303" s="3"/>
      <c r="ML303" s="3"/>
      <c r="MM303" s="3"/>
    </row>
    <row r="304" spans="17:351" x14ac:dyDescent="0.25"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3"/>
      <c r="LP304" s="3"/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3"/>
      <c r="MB304" s="3"/>
      <c r="MC304" s="3"/>
      <c r="MD304" s="3"/>
      <c r="ME304" s="3"/>
      <c r="MF304" s="3"/>
      <c r="MG304" s="3"/>
      <c r="MH304" s="3"/>
      <c r="MI304" s="3"/>
      <c r="MJ304" s="3"/>
      <c r="MK304" s="3"/>
      <c r="ML304" s="3"/>
      <c r="MM304" s="3"/>
    </row>
    <row r="305" spans="17:351" x14ac:dyDescent="0.25"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3"/>
      <c r="MB305" s="3"/>
      <c r="MC305" s="3"/>
      <c r="MD305" s="3"/>
      <c r="ME305" s="3"/>
      <c r="MF305" s="3"/>
      <c r="MG305" s="3"/>
      <c r="MH305" s="3"/>
      <c r="MI305" s="3"/>
      <c r="MJ305" s="3"/>
      <c r="MK305" s="3"/>
      <c r="ML305" s="3"/>
      <c r="MM305" s="3"/>
    </row>
    <row r="306" spans="17:351" x14ac:dyDescent="0.25"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  <c r="KO306" s="3"/>
      <c r="KP306" s="3"/>
      <c r="KQ306" s="3"/>
      <c r="KR306" s="3"/>
      <c r="KS306" s="3"/>
      <c r="KT306" s="3"/>
      <c r="KU306" s="3"/>
      <c r="KV306" s="3"/>
      <c r="KW306" s="3"/>
      <c r="KX306" s="3"/>
      <c r="KY306" s="3"/>
      <c r="KZ306" s="3"/>
      <c r="LA306" s="3"/>
      <c r="LB306" s="3"/>
      <c r="LC306" s="3"/>
      <c r="LD306" s="3"/>
      <c r="LE306" s="3"/>
      <c r="LF306" s="3"/>
      <c r="LG306" s="3"/>
      <c r="LH306" s="3"/>
      <c r="LI306" s="3"/>
      <c r="LJ306" s="3"/>
      <c r="LK306" s="3"/>
      <c r="LL306" s="3"/>
      <c r="LM306" s="3"/>
      <c r="LN306" s="3"/>
      <c r="LO306" s="3"/>
      <c r="LP306" s="3"/>
      <c r="LQ306" s="3"/>
      <c r="LR306" s="3"/>
      <c r="LS306" s="3"/>
      <c r="LT306" s="3"/>
      <c r="LU306" s="3"/>
      <c r="LV306" s="3"/>
      <c r="LW306" s="3"/>
      <c r="LX306" s="3"/>
      <c r="LY306" s="3"/>
      <c r="LZ306" s="3"/>
      <c r="MA306" s="3"/>
      <c r="MB306" s="3"/>
      <c r="MC306" s="3"/>
      <c r="MD306" s="3"/>
      <c r="ME306" s="3"/>
      <c r="MF306" s="3"/>
      <c r="MG306" s="3"/>
      <c r="MH306" s="3"/>
      <c r="MI306" s="3"/>
      <c r="MJ306" s="3"/>
      <c r="MK306" s="3"/>
      <c r="ML306" s="3"/>
      <c r="MM306" s="3"/>
    </row>
    <row r="307" spans="17:351" x14ac:dyDescent="0.25"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  <c r="KO307" s="3"/>
      <c r="KP307" s="3"/>
      <c r="KQ307" s="3"/>
      <c r="KR307" s="3"/>
      <c r="KS307" s="3"/>
      <c r="KT307" s="3"/>
      <c r="KU307" s="3"/>
      <c r="KV307" s="3"/>
      <c r="KW307" s="3"/>
      <c r="KX307" s="3"/>
      <c r="KY307" s="3"/>
      <c r="KZ307" s="3"/>
      <c r="LA307" s="3"/>
      <c r="LB307" s="3"/>
      <c r="LC307" s="3"/>
      <c r="LD307" s="3"/>
      <c r="LE307" s="3"/>
      <c r="LF307" s="3"/>
      <c r="LG307" s="3"/>
      <c r="LH307" s="3"/>
      <c r="LI307" s="3"/>
      <c r="LJ307" s="3"/>
      <c r="LK307" s="3"/>
      <c r="LL307" s="3"/>
      <c r="LM307" s="3"/>
      <c r="LN307" s="3"/>
      <c r="LO307" s="3"/>
      <c r="LP307" s="3"/>
      <c r="LQ307" s="3"/>
      <c r="LR307" s="3"/>
      <c r="LS307" s="3"/>
      <c r="LT307" s="3"/>
      <c r="LU307" s="3"/>
      <c r="LV307" s="3"/>
      <c r="LW307" s="3"/>
      <c r="LX307" s="3"/>
      <c r="LY307" s="3"/>
      <c r="LZ307" s="3"/>
      <c r="MA307" s="3"/>
      <c r="MB307" s="3"/>
      <c r="MC307" s="3"/>
      <c r="MD307" s="3"/>
      <c r="ME307" s="3"/>
      <c r="MF307" s="3"/>
      <c r="MG307" s="3"/>
      <c r="MH307" s="3"/>
      <c r="MI307" s="3"/>
      <c r="MJ307" s="3"/>
      <c r="MK307" s="3"/>
      <c r="ML307" s="3"/>
      <c r="MM307" s="3"/>
    </row>
    <row r="308" spans="17:351" x14ac:dyDescent="0.25"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  <c r="KO308" s="3"/>
      <c r="KP308" s="3"/>
      <c r="KQ308" s="3"/>
      <c r="KR308" s="3"/>
      <c r="KS308" s="3"/>
      <c r="KT308" s="3"/>
      <c r="KU308" s="3"/>
      <c r="KV308" s="3"/>
      <c r="KW308" s="3"/>
      <c r="KX308" s="3"/>
      <c r="KY308" s="3"/>
      <c r="KZ308" s="3"/>
      <c r="LA308" s="3"/>
      <c r="LB308" s="3"/>
      <c r="LC308" s="3"/>
      <c r="LD308" s="3"/>
      <c r="LE308" s="3"/>
      <c r="LF308" s="3"/>
      <c r="LG308" s="3"/>
      <c r="LH308" s="3"/>
      <c r="LI308" s="3"/>
      <c r="LJ308" s="3"/>
      <c r="LK308" s="3"/>
      <c r="LL308" s="3"/>
      <c r="LM308" s="3"/>
      <c r="LN308" s="3"/>
      <c r="LO308" s="3"/>
      <c r="LP308" s="3"/>
      <c r="LQ308" s="3"/>
      <c r="LR308" s="3"/>
      <c r="LS308" s="3"/>
      <c r="LT308" s="3"/>
      <c r="LU308" s="3"/>
      <c r="LV308" s="3"/>
      <c r="LW308" s="3"/>
      <c r="LX308" s="3"/>
      <c r="LY308" s="3"/>
      <c r="LZ308" s="3"/>
      <c r="MA308" s="3"/>
      <c r="MB308" s="3"/>
      <c r="MC308" s="3"/>
      <c r="MD308" s="3"/>
      <c r="ME308" s="3"/>
      <c r="MF308" s="3"/>
      <c r="MG308" s="3"/>
      <c r="MH308" s="3"/>
      <c r="MI308" s="3"/>
      <c r="MJ308" s="3"/>
      <c r="MK308" s="3"/>
      <c r="ML308" s="3"/>
      <c r="MM308" s="3"/>
    </row>
    <row r="309" spans="17:351" x14ac:dyDescent="0.25"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  <c r="KO309" s="3"/>
      <c r="KP309" s="3"/>
      <c r="KQ309" s="3"/>
      <c r="KR309" s="3"/>
      <c r="KS309" s="3"/>
      <c r="KT309" s="3"/>
      <c r="KU309" s="3"/>
      <c r="KV309" s="3"/>
      <c r="KW309" s="3"/>
      <c r="KX309" s="3"/>
      <c r="KY309" s="3"/>
      <c r="KZ309" s="3"/>
      <c r="LA309" s="3"/>
      <c r="LB309" s="3"/>
      <c r="LC309" s="3"/>
      <c r="LD309" s="3"/>
      <c r="LE309" s="3"/>
      <c r="LF309" s="3"/>
      <c r="LG309" s="3"/>
      <c r="LH309" s="3"/>
      <c r="LI309" s="3"/>
      <c r="LJ309" s="3"/>
      <c r="LK309" s="3"/>
      <c r="LL309" s="3"/>
      <c r="LM309" s="3"/>
      <c r="LN309" s="3"/>
      <c r="LO309" s="3"/>
      <c r="LP309" s="3"/>
      <c r="LQ309" s="3"/>
      <c r="LR309" s="3"/>
      <c r="LS309" s="3"/>
      <c r="LT309" s="3"/>
      <c r="LU309" s="3"/>
      <c r="LV309" s="3"/>
      <c r="LW309" s="3"/>
      <c r="LX309" s="3"/>
      <c r="LY309" s="3"/>
      <c r="LZ309" s="3"/>
      <c r="MA309" s="3"/>
      <c r="MB309" s="3"/>
      <c r="MC309" s="3"/>
      <c r="MD309" s="3"/>
      <c r="ME309" s="3"/>
      <c r="MF309" s="3"/>
      <c r="MG309" s="3"/>
      <c r="MH309" s="3"/>
      <c r="MI309" s="3"/>
      <c r="MJ309" s="3"/>
      <c r="MK309" s="3"/>
      <c r="ML309" s="3"/>
      <c r="MM309" s="3"/>
    </row>
    <row r="310" spans="17:351" x14ac:dyDescent="0.25"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  <c r="KO310" s="3"/>
      <c r="KP310" s="3"/>
      <c r="KQ310" s="3"/>
      <c r="KR310" s="3"/>
      <c r="KS310" s="3"/>
      <c r="KT310" s="3"/>
      <c r="KU310" s="3"/>
      <c r="KV310" s="3"/>
      <c r="KW310" s="3"/>
      <c r="KX310" s="3"/>
      <c r="KY310" s="3"/>
      <c r="KZ310" s="3"/>
      <c r="LA310" s="3"/>
      <c r="LB310" s="3"/>
      <c r="LC310" s="3"/>
      <c r="LD310" s="3"/>
      <c r="LE310" s="3"/>
      <c r="LF310" s="3"/>
      <c r="LG310" s="3"/>
      <c r="LH310" s="3"/>
      <c r="LI310" s="3"/>
      <c r="LJ310" s="3"/>
      <c r="LK310" s="3"/>
      <c r="LL310" s="3"/>
      <c r="LM310" s="3"/>
      <c r="LN310" s="3"/>
      <c r="LO310" s="3"/>
      <c r="LP310" s="3"/>
      <c r="LQ310" s="3"/>
      <c r="LR310" s="3"/>
      <c r="LS310" s="3"/>
      <c r="LT310" s="3"/>
      <c r="LU310" s="3"/>
      <c r="LV310" s="3"/>
      <c r="LW310" s="3"/>
      <c r="LX310" s="3"/>
      <c r="LY310" s="3"/>
      <c r="LZ310" s="3"/>
      <c r="MA310" s="3"/>
      <c r="MB310" s="3"/>
      <c r="MC310" s="3"/>
      <c r="MD310" s="3"/>
      <c r="ME310" s="3"/>
      <c r="MF310" s="3"/>
      <c r="MG310" s="3"/>
      <c r="MH310" s="3"/>
      <c r="MI310" s="3"/>
      <c r="MJ310" s="3"/>
      <c r="MK310" s="3"/>
      <c r="ML310" s="3"/>
      <c r="MM310" s="3"/>
    </row>
    <row r="311" spans="17:351" x14ac:dyDescent="0.25"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  <c r="KO311" s="3"/>
      <c r="KP311" s="3"/>
      <c r="KQ311" s="3"/>
      <c r="KR311" s="3"/>
      <c r="KS311" s="3"/>
      <c r="KT311" s="3"/>
      <c r="KU311" s="3"/>
      <c r="KV311" s="3"/>
      <c r="KW311" s="3"/>
      <c r="KX311" s="3"/>
      <c r="KY311" s="3"/>
      <c r="KZ311" s="3"/>
      <c r="LA311" s="3"/>
      <c r="LB311" s="3"/>
      <c r="LC311" s="3"/>
      <c r="LD311" s="3"/>
      <c r="LE311" s="3"/>
      <c r="LF311" s="3"/>
      <c r="LG311" s="3"/>
      <c r="LH311" s="3"/>
      <c r="LI311" s="3"/>
      <c r="LJ311" s="3"/>
      <c r="LK311" s="3"/>
      <c r="LL311" s="3"/>
      <c r="LM311" s="3"/>
      <c r="LN311" s="3"/>
      <c r="LO311" s="3"/>
      <c r="LP311" s="3"/>
      <c r="LQ311" s="3"/>
      <c r="LR311" s="3"/>
      <c r="LS311" s="3"/>
      <c r="LT311" s="3"/>
      <c r="LU311" s="3"/>
      <c r="LV311" s="3"/>
      <c r="LW311" s="3"/>
      <c r="LX311" s="3"/>
      <c r="LY311" s="3"/>
      <c r="LZ311" s="3"/>
      <c r="MA311" s="3"/>
      <c r="MB311" s="3"/>
      <c r="MC311" s="3"/>
      <c r="MD311" s="3"/>
      <c r="ME311" s="3"/>
      <c r="MF311" s="3"/>
      <c r="MG311" s="3"/>
      <c r="MH311" s="3"/>
      <c r="MI311" s="3"/>
      <c r="MJ311" s="3"/>
      <c r="MK311" s="3"/>
      <c r="ML311" s="3"/>
      <c r="MM311" s="3"/>
    </row>
    <row r="312" spans="17:351" x14ac:dyDescent="0.25"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  <c r="KO312" s="3"/>
      <c r="KP312" s="3"/>
      <c r="KQ312" s="3"/>
      <c r="KR312" s="3"/>
      <c r="KS312" s="3"/>
      <c r="KT312" s="3"/>
      <c r="KU312" s="3"/>
      <c r="KV312" s="3"/>
      <c r="KW312" s="3"/>
      <c r="KX312" s="3"/>
      <c r="KY312" s="3"/>
      <c r="KZ312" s="3"/>
      <c r="LA312" s="3"/>
      <c r="LB312" s="3"/>
      <c r="LC312" s="3"/>
      <c r="LD312" s="3"/>
      <c r="LE312" s="3"/>
      <c r="LF312" s="3"/>
      <c r="LG312" s="3"/>
      <c r="LH312" s="3"/>
      <c r="LI312" s="3"/>
      <c r="LJ312" s="3"/>
      <c r="LK312" s="3"/>
      <c r="LL312" s="3"/>
      <c r="LM312" s="3"/>
      <c r="LN312" s="3"/>
      <c r="LO312" s="3"/>
      <c r="LP312" s="3"/>
      <c r="LQ312" s="3"/>
      <c r="LR312" s="3"/>
      <c r="LS312" s="3"/>
      <c r="LT312" s="3"/>
      <c r="LU312" s="3"/>
      <c r="LV312" s="3"/>
      <c r="LW312" s="3"/>
      <c r="LX312" s="3"/>
      <c r="LY312" s="3"/>
      <c r="LZ312" s="3"/>
      <c r="MA312" s="3"/>
      <c r="MB312" s="3"/>
      <c r="MC312" s="3"/>
      <c r="MD312" s="3"/>
      <c r="ME312" s="3"/>
      <c r="MF312" s="3"/>
      <c r="MG312" s="3"/>
      <c r="MH312" s="3"/>
      <c r="MI312" s="3"/>
      <c r="MJ312" s="3"/>
      <c r="MK312" s="3"/>
      <c r="ML312" s="3"/>
      <c r="MM312" s="3"/>
    </row>
    <row r="313" spans="17:351" x14ac:dyDescent="0.25"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  <c r="KO313" s="3"/>
      <c r="KP313" s="3"/>
      <c r="KQ313" s="3"/>
      <c r="KR313" s="3"/>
      <c r="KS313" s="3"/>
      <c r="KT313" s="3"/>
      <c r="KU313" s="3"/>
      <c r="KV313" s="3"/>
      <c r="KW313" s="3"/>
      <c r="KX313" s="3"/>
      <c r="KY313" s="3"/>
      <c r="KZ313" s="3"/>
      <c r="LA313" s="3"/>
      <c r="LB313" s="3"/>
      <c r="LC313" s="3"/>
      <c r="LD313" s="3"/>
      <c r="LE313" s="3"/>
      <c r="LF313" s="3"/>
      <c r="LG313" s="3"/>
      <c r="LH313" s="3"/>
      <c r="LI313" s="3"/>
      <c r="LJ313" s="3"/>
      <c r="LK313" s="3"/>
      <c r="LL313" s="3"/>
      <c r="LM313" s="3"/>
      <c r="LN313" s="3"/>
      <c r="LO313" s="3"/>
      <c r="LP313" s="3"/>
      <c r="LQ313" s="3"/>
      <c r="LR313" s="3"/>
      <c r="LS313" s="3"/>
      <c r="LT313" s="3"/>
      <c r="LU313" s="3"/>
      <c r="LV313" s="3"/>
      <c r="LW313" s="3"/>
      <c r="LX313" s="3"/>
      <c r="LY313" s="3"/>
      <c r="LZ313" s="3"/>
      <c r="MA313" s="3"/>
      <c r="MB313" s="3"/>
      <c r="MC313" s="3"/>
      <c r="MD313" s="3"/>
      <c r="ME313" s="3"/>
      <c r="MF313" s="3"/>
      <c r="MG313" s="3"/>
      <c r="MH313" s="3"/>
      <c r="MI313" s="3"/>
      <c r="MJ313" s="3"/>
      <c r="MK313" s="3"/>
      <c r="ML313" s="3"/>
      <c r="MM313" s="3"/>
    </row>
    <row r="314" spans="17:351" x14ac:dyDescent="0.25"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  <c r="KO314" s="3"/>
      <c r="KP314" s="3"/>
      <c r="KQ314" s="3"/>
      <c r="KR314" s="3"/>
      <c r="KS314" s="3"/>
      <c r="KT314" s="3"/>
      <c r="KU314" s="3"/>
      <c r="KV314" s="3"/>
      <c r="KW314" s="3"/>
      <c r="KX314" s="3"/>
      <c r="KY314" s="3"/>
      <c r="KZ314" s="3"/>
      <c r="LA314" s="3"/>
      <c r="LB314" s="3"/>
      <c r="LC314" s="3"/>
      <c r="LD314" s="3"/>
      <c r="LE314" s="3"/>
      <c r="LF314" s="3"/>
      <c r="LG314" s="3"/>
      <c r="LH314" s="3"/>
      <c r="LI314" s="3"/>
      <c r="LJ314" s="3"/>
      <c r="LK314" s="3"/>
      <c r="LL314" s="3"/>
      <c r="LM314" s="3"/>
      <c r="LN314" s="3"/>
      <c r="LO314" s="3"/>
      <c r="LP314" s="3"/>
      <c r="LQ314" s="3"/>
      <c r="LR314" s="3"/>
      <c r="LS314" s="3"/>
      <c r="LT314" s="3"/>
      <c r="LU314" s="3"/>
      <c r="LV314" s="3"/>
      <c r="LW314" s="3"/>
      <c r="LX314" s="3"/>
      <c r="LY314" s="3"/>
      <c r="LZ314" s="3"/>
      <c r="MA314" s="3"/>
      <c r="MB314" s="3"/>
      <c r="MC314" s="3"/>
      <c r="MD314" s="3"/>
      <c r="ME314" s="3"/>
      <c r="MF314" s="3"/>
      <c r="MG314" s="3"/>
      <c r="MH314" s="3"/>
      <c r="MI314" s="3"/>
      <c r="MJ314" s="3"/>
      <c r="MK314" s="3"/>
      <c r="ML314" s="3"/>
      <c r="MM314" s="3"/>
    </row>
    <row r="315" spans="17:351" x14ac:dyDescent="0.25"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  <c r="KO315" s="3"/>
      <c r="KP315" s="3"/>
      <c r="KQ315" s="3"/>
      <c r="KR315" s="3"/>
      <c r="KS315" s="3"/>
      <c r="KT315" s="3"/>
      <c r="KU315" s="3"/>
      <c r="KV315" s="3"/>
      <c r="KW315" s="3"/>
      <c r="KX315" s="3"/>
      <c r="KY315" s="3"/>
      <c r="KZ315" s="3"/>
      <c r="LA315" s="3"/>
      <c r="LB315" s="3"/>
      <c r="LC315" s="3"/>
      <c r="LD315" s="3"/>
      <c r="LE315" s="3"/>
      <c r="LF315" s="3"/>
      <c r="LG315" s="3"/>
      <c r="LH315" s="3"/>
      <c r="LI315" s="3"/>
      <c r="LJ315" s="3"/>
      <c r="LK315" s="3"/>
      <c r="LL315" s="3"/>
      <c r="LM315" s="3"/>
      <c r="LN315" s="3"/>
      <c r="LO315" s="3"/>
      <c r="LP315" s="3"/>
      <c r="LQ315" s="3"/>
      <c r="LR315" s="3"/>
      <c r="LS315" s="3"/>
      <c r="LT315" s="3"/>
      <c r="LU315" s="3"/>
      <c r="LV315" s="3"/>
      <c r="LW315" s="3"/>
      <c r="LX315" s="3"/>
      <c r="LY315" s="3"/>
      <c r="LZ315" s="3"/>
      <c r="MA315" s="3"/>
      <c r="MB315" s="3"/>
      <c r="MC315" s="3"/>
      <c r="MD315" s="3"/>
      <c r="ME315" s="3"/>
      <c r="MF315" s="3"/>
      <c r="MG315" s="3"/>
      <c r="MH315" s="3"/>
      <c r="MI315" s="3"/>
      <c r="MJ315" s="3"/>
      <c r="MK315" s="3"/>
      <c r="ML315" s="3"/>
      <c r="MM315" s="3"/>
    </row>
    <row r="316" spans="17:351" x14ac:dyDescent="0.25"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</row>
    <row r="317" spans="17:351" x14ac:dyDescent="0.25"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</row>
    <row r="318" spans="17:351" x14ac:dyDescent="0.25"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</row>
    <row r="319" spans="17:351" x14ac:dyDescent="0.25"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</row>
    <row r="320" spans="17:351" x14ac:dyDescent="0.25"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</row>
    <row r="321" spans="17:351" x14ac:dyDescent="0.25"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</row>
    <row r="322" spans="17:351" x14ac:dyDescent="0.25"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</row>
    <row r="323" spans="17:351" x14ac:dyDescent="0.25"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</row>
    <row r="324" spans="17:351" x14ac:dyDescent="0.25"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</row>
    <row r="325" spans="17:351" x14ac:dyDescent="0.25"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  <c r="KO325" s="3"/>
      <c r="KP325" s="3"/>
      <c r="KQ325" s="3"/>
      <c r="KR325" s="3"/>
      <c r="KS325" s="3"/>
      <c r="KT325" s="3"/>
      <c r="KU325" s="3"/>
      <c r="KV325" s="3"/>
      <c r="KW325" s="3"/>
      <c r="KX325" s="3"/>
      <c r="KY325" s="3"/>
      <c r="KZ325" s="3"/>
      <c r="LA325" s="3"/>
      <c r="LB325" s="3"/>
      <c r="LC325" s="3"/>
      <c r="LD325" s="3"/>
      <c r="LE325" s="3"/>
      <c r="LF325" s="3"/>
      <c r="LG325" s="3"/>
      <c r="LH325" s="3"/>
      <c r="LI325" s="3"/>
      <c r="LJ325" s="3"/>
      <c r="LK325" s="3"/>
      <c r="LL325" s="3"/>
      <c r="LM325" s="3"/>
      <c r="LN325" s="3"/>
      <c r="LO325" s="3"/>
      <c r="LP325" s="3"/>
      <c r="LQ325" s="3"/>
      <c r="LR325" s="3"/>
      <c r="LS325" s="3"/>
      <c r="LT325" s="3"/>
      <c r="LU325" s="3"/>
      <c r="LV325" s="3"/>
      <c r="LW325" s="3"/>
      <c r="LX325" s="3"/>
      <c r="LY325" s="3"/>
      <c r="LZ325" s="3"/>
      <c r="MA325" s="3"/>
      <c r="MB325" s="3"/>
      <c r="MC325" s="3"/>
      <c r="MD325" s="3"/>
      <c r="ME325" s="3"/>
      <c r="MF325" s="3"/>
      <c r="MG325" s="3"/>
      <c r="MH325" s="3"/>
      <c r="MI325" s="3"/>
      <c r="MJ325" s="3"/>
      <c r="MK325" s="3"/>
      <c r="ML325" s="3"/>
      <c r="MM325" s="3"/>
    </row>
    <row r="326" spans="17:351" x14ac:dyDescent="0.25"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  <c r="KO326" s="3"/>
      <c r="KP326" s="3"/>
      <c r="KQ326" s="3"/>
      <c r="KR326" s="3"/>
      <c r="KS326" s="3"/>
      <c r="KT326" s="3"/>
      <c r="KU326" s="3"/>
      <c r="KV326" s="3"/>
      <c r="KW326" s="3"/>
      <c r="KX326" s="3"/>
      <c r="KY326" s="3"/>
      <c r="KZ326" s="3"/>
      <c r="LA326" s="3"/>
      <c r="LB326" s="3"/>
      <c r="LC326" s="3"/>
      <c r="LD326" s="3"/>
      <c r="LE326" s="3"/>
      <c r="LF326" s="3"/>
      <c r="LG326" s="3"/>
      <c r="LH326" s="3"/>
      <c r="LI326" s="3"/>
      <c r="LJ326" s="3"/>
      <c r="LK326" s="3"/>
      <c r="LL326" s="3"/>
      <c r="LM326" s="3"/>
      <c r="LN326" s="3"/>
      <c r="LO326" s="3"/>
      <c r="LP326" s="3"/>
      <c r="LQ326" s="3"/>
      <c r="LR326" s="3"/>
      <c r="LS326" s="3"/>
      <c r="LT326" s="3"/>
      <c r="LU326" s="3"/>
      <c r="LV326" s="3"/>
      <c r="LW326" s="3"/>
      <c r="LX326" s="3"/>
      <c r="LY326" s="3"/>
      <c r="LZ326" s="3"/>
      <c r="MA326" s="3"/>
      <c r="MB326" s="3"/>
      <c r="MC326" s="3"/>
      <c r="MD326" s="3"/>
      <c r="ME326" s="3"/>
      <c r="MF326" s="3"/>
      <c r="MG326" s="3"/>
      <c r="MH326" s="3"/>
      <c r="MI326" s="3"/>
      <c r="MJ326" s="3"/>
      <c r="MK326" s="3"/>
      <c r="ML326" s="3"/>
      <c r="MM326" s="3"/>
    </row>
    <row r="327" spans="17:351" x14ac:dyDescent="0.25"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  <c r="KO327" s="3"/>
      <c r="KP327" s="3"/>
      <c r="KQ327" s="3"/>
      <c r="KR327" s="3"/>
      <c r="KS327" s="3"/>
      <c r="KT327" s="3"/>
      <c r="KU327" s="3"/>
      <c r="KV327" s="3"/>
      <c r="KW327" s="3"/>
      <c r="KX327" s="3"/>
      <c r="KY327" s="3"/>
      <c r="KZ327" s="3"/>
      <c r="LA327" s="3"/>
      <c r="LB327" s="3"/>
      <c r="LC327" s="3"/>
      <c r="LD327" s="3"/>
      <c r="LE327" s="3"/>
      <c r="LF327" s="3"/>
      <c r="LG327" s="3"/>
      <c r="LH327" s="3"/>
      <c r="LI327" s="3"/>
      <c r="LJ327" s="3"/>
      <c r="LK327" s="3"/>
      <c r="LL327" s="3"/>
      <c r="LM327" s="3"/>
      <c r="LN327" s="3"/>
      <c r="LO327" s="3"/>
      <c r="LP327" s="3"/>
      <c r="LQ327" s="3"/>
      <c r="LR327" s="3"/>
      <c r="LS327" s="3"/>
      <c r="LT327" s="3"/>
      <c r="LU327" s="3"/>
      <c r="LV327" s="3"/>
      <c r="LW327" s="3"/>
      <c r="LX327" s="3"/>
      <c r="LY327" s="3"/>
      <c r="LZ327" s="3"/>
      <c r="MA327" s="3"/>
      <c r="MB327" s="3"/>
      <c r="MC327" s="3"/>
      <c r="MD327" s="3"/>
      <c r="ME327" s="3"/>
      <c r="MF327" s="3"/>
      <c r="MG327" s="3"/>
      <c r="MH327" s="3"/>
      <c r="MI327" s="3"/>
      <c r="MJ327" s="3"/>
      <c r="MK327" s="3"/>
      <c r="ML327" s="3"/>
      <c r="MM327" s="3"/>
    </row>
    <row r="328" spans="17:351" x14ac:dyDescent="0.25"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  <c r="KO328" s="3"/>
      <c r="KP328" s="3"/>
      <c r="KQ328" s="3"/>
      <c r="KR328" s="3"/>
      <c r="KS328" s="3"/>
      <c r="KT328" s="3"/>
      <c r="KU328" s="3"/>
      <c r="KV328" s="3"/>
      <c r="KW328" s="3"/>
      <c r="KX328" s="3"/>
      <c r="KY328" s="3"/>
      <c r="KZ328" s="3"/>
      <c r="LA328" s="3"/>
      <c r="LB328" s="3"/>
      <c r="LC328" s="3"/>
      <c r="LD328" s="3"/>
      <c r="LE328" s="3"/>
      <c r="LF328" s="3"/>
      <c r="LG328" s="3"/>
      <c r="LH328" s="3"/>
      <c r="LI328" s="3"/>
      <c r="LJ328" s="3"/>
      <c r="LK328" s="3"/>
      <c r="LL328" s="3"/>
      <c r="LM328" s="3"/>
      <c r="LN328" s="3"/>
      <c r="LO328" s="3"/>
      <c r="LP328" s="3"/>
      <c r="LQ328" s="3"/>
      <c r="LR328" s="3"/>
      <c r="LS328" s="3"/>
      <c r="LT328" s="3"/>
      <c r="LU328" s="3"/>
      <c r="LV328" s="3"/>
      <c r="LW328" s="3"/>
      <c r="LX328" s="3"/>
      <c r="LY328" s="3"/>
      <c r="LZ328" s="3"/>
      <c r="MA328" s="3"/>
      <c r="MB328" s="3"/>
      <c r="MC328" s="3"/>
      <c r="MD328" s="3"/>
      <c r="ME328" s="3"/>
      <c r="MF328" s="3"/>
      <c r="MG328" s="3"/>
      <c r="MH328" s="3"/>
      <c r="MI328" s="3"/>
      <c r="MJ328" s="3"/>
      <c r="MK328" s="3"/>
      <c r="ML328" s="3"/>
      <c r="MM328" s="3"/>
    </row>
    <row r="329" spans="17:351" x14ac:dyDescent="0.25"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/>
      <c r="KR329" s="3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/>
      <c r="LG329" s="3"/>
      <c r="LH329" s="3"/>
      <c r="LI329" s="3"/>
      <c r="LJ329" s="3"/>
      <c r="LK329" s="3"/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/>
      <c r="MC329" s="3"/>
      <c r="MD329" s="3"/>
      <c r="ME329" s="3"/>
      <c r="MF329" s="3"/>
      <c r="MG329" s="3"/>
      <c r="MH329" s="3"/>
      <c r="MI329" s="3"/>
      <c r="MJ329" s="3"/>
      <c r="MK329" s="3"/>
      <c r="ML329" s="3"/>
      <c r="MM329" s="3"/>
    </row>
    <row r="330" spans="17:351" x14ac:dyDescent="0.25"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3"/>
      <c r="LP330" s="3"/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/>
      <c r="MC330" s="3"/>
      <c r="MD330" s="3"/>
      <c r="ME330" s="3"/>
      <c r="MF330" s="3"/>
      <c r="MG330" s="3"/>
      <c r="MH330" s="3"/>
      <c r="MI330" s="3"/>
      <c r="MJ330" s="3"/>
      <c r="MK330" s="3"/>
      <c r="ML330" s="3"/>
      <c r="MM330" s="3"/>
    </row>
    <row r="331" spans="17:351" x14ac:dyDescent="0.25"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/>
      <c r="LG331" s="3"/>
      <c r="LH331" s="3"/>
      <c r="LI331" s="3"/>
      <c r="LJ331" s="3"/>
      <c r="LK331" s="3"/>
      <c r="LL331" s="3"/>
      <c r="LM331" s="3"/>
      <c r="LN331" s="3"/>
      <c r="LO331" s="3"/>
      <c r="LP331" s="3"/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/>
      <c r="MC331" s="3"/>
      <c r="MD331" s="3"/>
      <c r="ME331" s="3"/>
      <c r="MF331" s="3"/>
      <c r="MG331" s="3"/>
      <c r="MH331" s="3"/>
      <c r="MI331" s="3"/>
      <c r="MJ331" s="3"/>
      <c r="MK331" s="3"/>
      <c r="ML331" s="3"/>
      <c r="MM331" s="3"/>
    </row>
    <row r="332" spans="17:351" x14ac:dyDescent="0.25"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/>
      <c r="MC332" s="3"/>
      <c r="MD332" s="3"/>
      <c r="ME332" s="3"/>
      <c r="MF332" s="3"/>
      <c r="MG332" s="3"/>
      <c r="MH332" s="3"/>
      <c r="MI332" s="3"/>
      <c r="MJ332" s="3"/>
      <c r="MK332" s="3"/>
      <c r="ML332" s="3"/>
      <c r="MM332" s="3"/>
    </row>
    <row r="333" spans="17:351" x14ac:dyDescent="0.25"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  <c r="KO333" s="3"/>
      <c r="KP333" s="3"/>
      <c r="KQ333" s="3"/>
      <c r="KR333" s="3"/>
      <c r="KS333" s="3"/>
      <c r="KT333" s="3"/>
      <c r="KU333" s="3"/>
      <c r="KV333" s="3"/>
      <c r="KW333" s="3"/>
      <c r="KX333" s="3"/>
      <c r="KY333" s="3"/>
      <c r="KZ333" s="3"/>
      <c r="LA333" s="3"/>
      <c r="LB333" s="3"/>
      <c r="LC333" s="3"/>
      <c r="LD333" s="3"/>
      <c r="LE333" s="3"/>
      <c r="LF333" s="3"/>
      <c r="LG333" s="3"/>
      <c r="LH333" s="3"/>
      <c r="LI333" s="3"/>
      <c r="LJ333" s="3"/>
      <c r="LK333" s="3"/>
      <c r="LL333" s="3"/>
      <c r="LM333" s="3"/>
      <c r="LN333" s="3"/>
      <c r="LO333" s="3"/>
      <c r="LP333" s="3"/>
      <c r="LQ333" s="3"/>
      <c r="LR333" s="3"/>
      <c r="LS333" s="3"/>
      <c r="LT333" s="3"/>
      <c r="LU333" s="3"/>
      <c r="LV333" s="3"/>
      <c r="LW333" s="3"/>
      <c r="LX333" s="3"/>
      <c r="LY333" s="3"/>
      <c r="LZ333" s="3"/>
      <c r="MA333" s="3"/>
      <c r="MB333" s="3"/>
      <c r="MC333" s="3"/>
      <c r="MD333" s="3"/>
      <c r="ME333" s="3"/>
      <c r="MF333" s="3"/>
      <c r="MG333" s="3"/>
      <c r="MH333" s="3"/>
      <c r="MI333" s="3"/>
      <c r="MJ333" s="3"/>
      <c r="MK333" s="3"/>
      <c r="ML333" s="3"/>
      <c r="MM333" s="3"/>
    </row>
    <row r="334" spans="17:351" x14ac:dyDescent="0.25"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  <c r="KO334" s="3"/>
      <c r="KP334" s="3"/>
      <c r="KQ334" s="3"/>
      <c r="KR334" s="3"/>
      <c r="KS334" s="3"/>
      <c r="KT334" s="3"/>
      <c r="KU334" s="3"/>
      <c r="KV334" s="3"/>
      <c r="KW334" s="3"/>
      <c r="KX334" s="3"/>
      <c r="KY334" s="3"/>
      <c r="KZ334" s="3"/>
      <c r="LA334" s="3"/>
      <c r="LB334" s="3"/>
      <c r="LC334" s="3"/>
      <c r="LD334" s="3"/>
      <c r="LE334" s="3"/>
      <c r="LF334" s="3"/>
      <c r="LG334" s="3"/>
      <c r="LH334" s="3"/>
      <c r="LI334" s="3"/>
      <c r="LJ334" s="3"/>
      <c r="LK334" s="3"/>
      <c r="LL334" s="3"/>
      <c r="LM334" s="3"/>
      <c r="LN334" s="3"/>
      <c r="LO334" s="3"/>
      <c r="LP334" s="3"/>
      <c r="LQ334" s="3"/>
      <c r="LR334" s="3"/>
      <c r="LS334" s="3"/>
      <c r="LT334" s="3"/>
      <c r="LU334" s="3"/>
      <c r="LV334" s="3"/>
      <c r="LW334" s="3"/>
      <c r="LX334" s="3"/>
      <c r="LY334" s="3"/>
      <c r="LZ334" s="3"/>
      <c r="MA334" s="3"/>
      <c r="MB334" s="3"/>
      <c r="MC334" s="3"/>
      <c r="MD334" s="3"/>
      <c r="ME334" s="3"/>
      <c r="MF334" s="3"/>
      <c r="MG334" s="3"/>
      <c r="MH334" s="3"/>
      <c r="MI334" s="3"/>
      <c r="MJ334" s="3"/>
      <c r="MK334" s="3"/>
      <c r="ML334" s="3"/>
      <c r="MM334" s="3"/>
    </row>
    <row r="335" spans="17:351" x14ac:dyDescent="0.25"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  <c r="KO335" s="3"/>
      <c r="KP335" s="3"/>
      <c r="KQ335" s="3"/>
      <c r="KR335" s="3"/>
      <c r="KS335" s="3"/>
      <c r="KT335" s="3"/>
      <c r="KU335" s="3"/>
      <c r="KV335" s="3"/>
      <c r="KW335" s="3"/>
      <c r="KX335" s="3"/>
      <c r="KY335" s="3"/>
      <c r="KZ335" s="3"/>
      <c r="LA335" s="3"/>
      <c r="LB335" s="3"/>
      <c r="LC335" s="3"/>
      <c r="LD335" s="3"/>
      <c r="LE335" s="3"/>
      <c r="LF335" s="3"/>
      <c r="LG335" s="3"/>
      <c r="LH335" s="3"/>
      <c r="LI335" s="3"/>
      <c r="LJ335" s="3"/>
      <c r="LK335" s="3"/>
      <c r="LL335" s="3"/>
      <c r="LM335" s="3"/>
      <c r="LN335" s="3"/>
      <c r="LO335" s="3"/>
      <c r="LP335" s="3"/>
      <c r="LQ335" s="3"/>
      <c r="LR335" s="3"/>
      <c r="LS335" s="3"/>
      <c r="LT335" s="3"/>
      <c r="LU335" s="3"/>
      <c r="LV335" s="3"/>
      <c r="LW335" s="3"/>
      <c r="LX335" s="3"/>
      <c r="LY335" s="3"/>
      <c r="LZ335" s="3"/>
      <c r="MA335" s="3"/>
      <c r="MB335" s="3"/>
      <c r="MC335" s="3"/>
      <c r="MD335" s="3"/>
      <c r="ME335" s="3"/>
      <c r="MF335" s="3"/>
      <c r="MG335" s="3"/>
      <c r="MH335" s="3"/>
      <c r="MI335" s="3"/>
      <c r="MJ335" s="3"/>
      <c r="MK335" s="3"/>
      <c r="ML335" s="3"/>
      <c r="MM335" s="3"/>
    </row>
    <row r="336" spans="17:351" x14ac:dyDescent="0.25"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/>
      <c r="LG336" s="3"/>
      <c r="LH336" s="3"/>
      <c r="LI336" s="3"/>
      <c r="LJ336" s="3"/>
      <c r="LK336" s="3"/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/>
      <c r="MC336" s="3"/>
      <c r="MD336" s="3"/>
      <c r="ME336" s="3"/>
      <c r="MF336" s="3"/>
      <c r="MG336" s="3"/>
      <c r="MH336" s="3"/>
      <c r="MI336" s="3"/>
      <c r="MJ336" s="3"/>
      <c r="MK336" s="3"/>
      <c r="ML336" s="3"/>
      <c r="MM336" s="3"/>
    </row>
    <row r="337" spans="17:351" x14ac:dyDescent="0.25"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  <c r="KO337" s="3"/>
      <c r="KP337" s="3"/>
      <c r="KQ337" s="3"/>
      <c r="KR337" s="3"/>
      <c r="KS337" s="3"/>
      <c r="KT337" s="3"/>
      <c r="KU337" s="3"/>
      <c r="KV337" s="3"/>
      <c r="KW337" s="3"/>
      <c r="KX337" s="3"/>
      <c r="KY337" s="3"/>
      <c r="KZ337" s="3"/>
      <c r="LA337" s="3"/>
      <c r="LB337" s="3"/>
      <c r="LC337" s="3"/>
      <c r="LD337" s="3"/>
      <c r="LE337" s="3"/>
      <c r="LF337" s="3"/>
      <c r="LG337" s="3"/>
      <c r="LH337" s="3"/>
      <c r="LI337" s="3"/>
      <c r="LJ337" s="3"/>
      <c r="LK337" s="3"/>
      <c r="LL337" s="3"/>
      <c r="LM337" s="3"/>
      <c r="LN337" s="3"/>
      <c r="LO337" s="3"/>
      <c r="LP337" s="3"/>
      <c r="LQ337" s="3"/>
      <c r="LR337" s="3"/>
      <c r="LS337" s="3"/>
      <c r="LT337" s="3"/>
      <c r="LU337" s="3"/>
      <c r="LV337" s="3"/>
      <c r="LW337" s="3"/>
      <c r="LX337" s="3"/>
      <c r="LY337" s="3"/>
      <c r="LZ337" s="3"/>
      <c r="MA337" s="3"/>
      <c r="MB337" s="3"/>
      <c r="MC337" s="3"/>
      <c r="MD337" s="3"/>
      <c r="ME337" s="3"/>
      <c r="MF337" s="3"/>
      <c r="MG337" s="3"/>
      <c r="MH337" s="3"/>
      <c r="MI337" s="3"/>
      <c r="MJ337" s="3"/>
      <c r="MK337" s="3"/>
      <c r="ML337" s="3"/>
      <c r="MM337" s="3"/>
    </row>
    <row r="338" spans="17:351" x14ac:dyDescent="0.25"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  <c r="KO338" s="3"/>
      <c r="KP338" s="3"/>
      <c r="KQ338" s="3"/>
      <c r="KR338" s="3"/>
      <c r="KS338" s="3"/>
      <c r="KT338" s="3"/>
      <c r="KU338" s="3"/>
      <c r="KV338" s="3"/>
      <c r="KW338" s="3"/>
      <c r="KX338" s="3"/>
      <c r="KY338" s="3"/>
      <c r="KZ338" s="3"/>
      <c r="LA338" s="3"/>
      <c r="LB338" s="3"/>
      <c r="LC338" s="3"/>
      <c r="LD338" s="3"/>
      <c r="LE338" s="3"/>
      <c r="LF338" s="3"/>
      <c r="LG338" s="3"/>
      <c r="LH338" s="3"/>
      <c r="LI338" s="3"/>
      <c r="LJ338" s="3"/>
      <c r="LK338" s="3"/>
      <c r="LL338" s="3"/>
      <c r="LM338" s="3"/>
      <c r="LN338" s="3"/>
      <c r="LO338" s="3"/>
      <c r="LP338" s="3"/>
      <c r="LQ338" s="3"/>
      <c r="LR338" s="3"/>
      <c r="LS338" s="3"/>
      <c r="LT338" s="3"/>
      <c r="LU338" s="3"/>
      <c r="LV338" s="3"/>
      <c r="LW338" s="3"/>
      <c r="LX338" s="3"/>
      <c r="LY338" s="3"/>
      <c r="LZ338" s="3"/>
      <c r="MA338" s="3"/>
      <c r="MB338" s="3"/>
      <c r="MC338" s="3"/>
      <c r="MD338" s="3"/>
      <c r="ME338" s="3"/>
      <c r="MF338" s="3"/>
      <c r="MG338" s="3"/>
      <c r="MH338" s="3"/>
      <c r="MI338" s="3"/>
      <c r="MJ338" s="3"/>
      <c r="MK338" s="3"/>
      <c r="ML338" s="3"/>
      <c r="MM338" s="3"/>
    </row>
    <row r="339" spans="17:351" x14ac:dyDescent="0.25"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/>
      <c r="LG339" s="3"/>
      <c r="LH339" s="3"/>
      <c r="LI339" s="3"/>
      <c r="LJ339" s="3"/>
      <c r="LK339" s="3"/>
      <c r="LL339" s="3"/>
      <c r="LM339" s="3"/>
      <c r="LN339" s="3"/>
      <c r="LO339" s="3"/>
      <c r="LP339" s="3"/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/>
      <c r="MC339" s="3"/>
      <c r="MD339" s="3"/>
      <c r="ME339" s="3"/>
      <c r="MF339" s="3"/>
      <c r="MG339" s="3"/>
      <c r="MH339" s="3"/>
      <c r="MI339" s="3"/>
      <c r="MJ339" s="3"/>
      <c r="MK339" s="3"/>
      <c r="ML339" s="3"/>
      <c r="MM339" s="3"/>
    </row>
    <row r="340" spans="17:351" x14ac:dyDescent="0.25"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/>
      <c r="LG340" s="3"/>
      <c r="LH340" s="3"/>
      <c r="LI340" s="3"/>
      <c r="LJ340" s="3"/>
      <c r="LK340" s="3"/>
      <c r="LL340" s="3"/>
      <c r="LM340" s="3"/>
      <c r="LN340" s="3"/>
      <c r="LO340" s="3"/>
      <c r="LP340" s="3"/>
      <c r="LQ340" s="3"/>
      <c r="LR340" s="3"/>
      <c r="LS340" s="3"/>
      <c r="LT340" s="3"/>
      <c r="LU340" s="3"/>
      <c r="LV340" s="3"/>
      <c r="LW340" s="3"/>
      <c r="LX340" s="3"/>
      <c r="LY340" s="3"/>
      <c r="LZ340" s="3"/>
      <c r="MA340" s="3"/>
      <c r="MB340" s="3"/>
      <c r="MC340" s="3"/>
      <c r="MD340" s="3"/>
      <c r="ME340" s="3"/>
      <c r="MF340" s="3"/>
      <c r="MG340" s="3"/>
      <c r="MH340" s="3"/>
      <c r="MI340" s="3"/>
      <c r="MJ340" s="3"/>
      <c r="MK340" s="3"/>
      <c r="ML340" s="3"/>
      <c r="MM340" s="3"/>
    </row>
    <row r="341" spans="17:351" x14ac:dyDescent="0.25"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  <c r="KO341" s="3"/>
      <c r="KP341" s="3"/>
      <c r="KQ341" s="3"/>
      <c r="KR341" s="3"/>
      <c r="KS341" s="3"/>
      <c r="KT341" s="3"/>
      <c r="KU341" s="3"/>
      <c r="KV341" s="3"/>
      <c r="KW341" s="3"/>
      <c r="KX341" s="3"/>
      <c r="KY341" s="3"/>
      <c r="KZ341" s="3"/>
      <c r="LA341" s="3"/>
      <c r="LB341" s="3"/>
      <c r="LC341" s="3"/>
      <c r="LD341" s="3"/>
      <c r="LE341" s="3"/>
      <c r="LF341" s="3"/>
      <c r="LG341" s="3"/>
      <c r="LH341" s="3"/>
      <c r="LI341" s="3"/>
      <c r="LJ341" s="3"/>
      <c r="LK341" s="3"/>
      <c r="LL341" s="3"/>
      <c r="LM341" s="3"/>
      <c r="LN341" s="3"/>
      <c r="LO341" s="3"/>
      <c r="LP341" s="3"/>
      <c r="LQ341" s="3"/>
      <c r="LR341" s="3"/>
      <c r="LS341" s="3"/>
      <c r="LT341" s="3"/>
      <c r="LU341" s="3"/>
      <c r="LV341" s="3"/>
      <c r="LW341" s="3"/>
      <c r="LX341" s="3"/>
      <c r="LY341" s="3"/>
      <c r="LZ341" s="3"/>
      <c r="MA341" s="3"/>
      <c r="MB341" s="3"/>
      <c r="MC341" s="3"/>
      <c r="MD341" s="3"/>
      <c r="ME341" s="3"/>
      <c r="MF341" s="3"/>
      <c r="MG341" s="3"/>
      <c r="MH341" s="3"/>
      <c r="MI341" s="3"/>
      <c r="MJ341" s="3"/>
      <c r="MK341" s="3"/>
      <c r="ML341" s="3"/>
      <c r="MM341" s="3"/>
    </row>
    <row r="342" spans="17:351" x14ac:dyDescent="0.25"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3"/>
      <c r="LP342" s="3"/>
      <c r="LQ342" s="3"/>
      <c r="LR342" s="3"/>
      <c r="LS342" s="3"/>
      <c r="LT342" s="3"/>
      <c r="LU342" s="3"/>
      <c r="LV342" s="3"/>
      <c r="LW342" s="3"/>
      <c r="LX342" s="3"/>
      <c r="LY342" s="3"/>
      <c r="LZ342" s="3"/>
      <c r="MA342" s="3"/>
      <c r="MB342" s="3"/>
      <c r="MC342" s="3"/>
      <c r="MD342" s="3"/>
      <c r="ME342" s="3"/>
      <c r="MF342" s="3"/>
      <c r="MG342" s="3"/>
      <c r="MH342" s="3"/>
      <c r="MI342" s="3"/>
      <c r="MJ342" s="3"/>
      <c r="MK342" s="3"/>
      <c r="ML342" s="3"/>
      <c r="MM342" s="3"/>
    </row>
    <row r="343" spans="17:351" x14ac:dyDescent="0.25"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/>
      <c r="LG343" s="3"/>
      <c r="LH343" s="3"/>
      <c r="LI343" s="3"/>
      <c r="LJ343" s="3"/>
      <c r="LK343" s="3"/>
      <c r="LL343" s="3"/>
      <c r="LM343" s="3"/>
      <c r="LN343" s="3"/>
      <c r="LO343" s="3"/>
      <c r="LP343" s="3"/>
      <c r="LQ343" s="3"/>
      <c r="LR343" s="3"/>
      <c r="LS343" s="3"/>
      <c r="LT343" s="3"/>
      <c r="LU343" s="3"/>
      <c r="LV343" s="3"/>
      <c r="LW343" s="3"/>
      <c r="LX343" s="3"/>
      <c r="LY343" s="3"/>
      <c r="LZ343" s="3"/>
      <c r="MA343" s="3"/>
      <c r="MB343" s="3"/>
      <c r="MC343" s="3"/>
      <c r="MD343" s="3"/>
      <c r="ME343" s="3"/>
      <c r="MF343" s="3"/>
      <c r="MG343" s="3"/>
      <c r="MH343" s="3"/>
      <c r="MI343" s="3"/>
      <c r="MJ343" s="3"/>
      <c r="MK343" s="3"/>
      <c r="ML343" s="3"/>
      <c r="MM343" s="3"/>
    </row>
    <row r="344" spans="17:351" x14ac:dyDescent="0.25"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  <c r="KO344" s="3"/>
      <c r="KP344" s="3"/>
      <c r="KQ344" s="3"/>
      <c r="KR344" s="3"/>
      <c r="KS344" s="3"/>
      <c r="KT344" s="3"/>
      <c r="KU344" s="3"/>
      <c r="KV344" s="3"/>
      <c r="KW344" s="3"/>
      <c r="KX344" s="3"/>
      <c r="KY344" s="3"/>
      <c r="KZ344" s="3"/>
      <c r="LA344" s="3"/>
      <c r="LB344" s="3"/>
      <c r="LC344" s="3"/>
      <c r="LD344" s="3"/>
      <c r="LE344" s="3"/>
      <c r="LF344" s="3"/>
      <c r="LG344" s="3"/>
      <c r="LH344" s="3"/>
      <c r="LI344" s="3"/>
      <c r="LJ344" s="3"/>
      <c r="LK344" s="3"/>
      <c r="LL344" s="3"/>
      <c r="LM344" s="3"/>
      <c r="LN344" s="3"/>
      <c r="LO344" s="3"/>
      <c r="LP344" s="3"/>
      <c r="LQ344" s="3"/>
      <c r="LR344" s="3"/>
      <c r="LS344" s="3"/>
      <c r="LT344" s="3"/>
      <c r="LU344" s="3"/>
      <c r="LV344" s="3"/>
      <c r="LW344" s="3"/>
      <c r="LX344" s="3"/>
      <c r="LY344" s="3"/>
      <c r="LZ344" s="3"/>
      <c r="MA344" s="3"/>
      <c r="MB344" s="3"/>
      <c r="MC344" s="3"/>
      <c r="MD344" s="3"/>
      <c r="ME344" s="3"/>
      <c r="MF344" s="3"/>
      <c r="MG344" s="3"/>
      <c r="MH344" s="3"/>
      <c r="MI344" s="3"/>
      <c r="MJ344" s="3"/>
      <c r="MK344" s="3"/>
      <c r="ML344" s="3"/>
      <c r="MM344" s="3"/>
    </row>
    <row r="345" spans="17:351" x14ac:dyDescent="0.25"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3"/>
      <c r="LP345" s="3"/>
      <c r="LQ345" s="3"/>
      <c r="LR345" s="3"/>
      <c r="LS345" s="3"/>
      <c r="LT345" s="3"/>
      <c r="LU345" s="3"/>
      <c r="LV345" s="3"/>
      <c r="LW345" s="3"/>
      <c r="LX345" s="3"/>
      <c r="LY345" s="3"/>
      <c r="LZ345" s="3"/>
      <c r="MA345" s="3"/>
      <c r="MB345" s="3"/>
      <c r="MC345" s="3"/>
      <c r="MD345" s="3"/>
      <c r="ME345" s="3"/>
      <c r="MF345" s="3"/>
      <c r="MG345" s="3"/>
      <c r="MH345" s="3"/>
      <c r="MI345" s="3"/>
      <c r="MJ345" s="3"/>
      <c r="MK345" s="3"/>
      <c r="ML345" s="3"/>
      <c r="MM345" s="3"/>
    </row>
    <row r="346" spans="17:351" x14ac:dyDescent="0.25"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  <c r="KO346" s="3"/>
      <c r="KP346" s="3"/>
      <c r="KQ346" s="3"/>
      <c r="KR346" s="3"/>
      <c r="KS346" s="3"/>
      <c r="KT346" s="3"/>
      <c r="KU346" s="3"/>
      <c r="KV346" s="3"/>
      <c r="KW346" s="3"/>
      <c r="KX346" s="3"/>
      <c r="KY346" s="3"/>
      <c r="KZ346" s="3"/>
      <c r="LA346" s="3"/>
      <c r="LB346" s="3"/>
      <c r="LC346" s="3"/>
      <c r="LD346" s="3"/>
      <c r="LE346" s="3"/>
      <c r="LF346" s="3"/>
      <c r="LG346" s="3"/>
      <c r="LH346" s="3"/>
      <c r="LI346" s="3"/>
      <c r="LJ346" s="3"/>
      <c r="LK346" s="3"/>
      <c r="LL346" s="3"/>
      <c r="LM346" s="3"/>
      <c r="LN346" s="3"/>
      <c r="LO346" s="3"/>
      <c r="LP346" s="3"/>
      <c r="LQ346" s="3"/>
      <c r="LR346" s="3"/>
      <c r="LS346" s="3"/>
      <c r="LT346" s="3"/>
      <c r="LU346" s="3"/>
      <c r="LV346" s="3"/>
      <c r="LW346" s="3"/>
      <c r="LX346" s="3"/>
      <c r="LY346" s="3"/>
      <c r="LZ346" s="3"/>
      <c r="MA346" s="3"/>
      <c r="MB346" s="3"/>
      <c r="MC346" s="3"/>
      <c r="MD346" s="3"/>
      <c r="ME346" s="3"/>
      <c r="MF346" s="3"/>
      <c r="MG346" s="3"/>
      <c r="MH346" s="3"/>
      <c r="MI346" s="3"/>
      <c r="MJ346" s="3"/>
      <c r="MK346" s="3"/>
      <c r="ML346" s="3"/>
      <c r="MM346" s="3"/>
    </row>
    <row r="347" spans="17:351" x14ac:dyDescent="0.25"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  <c r="KO347" s="3"/>
      <c r="KP347" s="3"/>
      <c r="KQ347" s="3"/>
      <c r="KR347" s="3"/>
      <c r="KS347" s="3"/>
      <c r="KT347" s="3"/>
      <c r="KU347" s="3"/>
      <c r="KV347" s="3"/>
      <c r="KW347" s="3"/>
      <c r="KX347" s="3"/>
      <c r="KY347" s="3"/>
      <c r="KZ347" s="3"/>
      <c r="LA347" s="3"/>
      <c r="LB347" s="3"/>
      <c r="LC347" s="3"/>
      <c r="LD347" s="3"/>
      <c r="LE347" s="3"/>
      <c r="LF347" s="3"/>
      <c r="LG347" s="3"/>
      <c r="LH347" s="3"/>
      <c r="LI347" s="3"/>
      <c r="LJ347" s="3"/>
      <c r="LK347" s="3"/>
      <c r="LL347" s="3"/>
      <c r="LM347" s="3"/>
      <c r="LN347" s="3"/>
      <c r="LO347" s="3"/>
      <c r="LP347" s="3"/>
      <c r="LQ347" s="3"/>
      <c r="LR347" s="3"/>
      <c r="LS347" s="3"/>
      <c r="LT347" s="3"/>
      <c r="LU347" s="3"/>
      <c r="LV347" s="3"/>
      <c r="LW347" s="3"/>
      <c r="LX347" s="3"/>
      <c r="LY347" s="3"/>
      <c r="LZ347" s="3"/>
      <c r="MA347" s="3"/>
      <c r="MB347" s="3"/>
      <c r="MC347" s="3"/>
      <c r="MD347" s="3"/>
      <c r="ME347" s="3"/>
      <c r="MF347" s="3"/>
      <c r="MG347" s="3"/>
      <c r="MH347" s="3"/>
      <c r="MI347" s="3"/>
      <c r="MJ347" s="3"/>
      <c r="MK347" s="3"/>
      <c r="ML347" s="3"/>
      <c r="MM347" s="3"/>
    </row>
    <row r="348" spans="17:351" x14ac:dyDescent="0.25"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  <c r="KO348" s="3"/>
      <c r="KP348" s="3"/>
      <c r="KQ348" s="3"/>
      <c r="KR348" s="3"/>
      <c r="KS348" s="3"/>
      <c r="KT348" s="3"/>
      <c r="KU348" s="3"/>
      <c r="KV348" s="3"/>
      <c r="KW348" s="3"/>
      <c r="KX348" s="3"/>
      <c r="KY348" s="3"/>
      <c r="KZ348" s="3"/>
      <c r="LA348" s="3"/>
      <c r="LB348" s="3"/>
      <c r="LC348" s="3"/>
      <c r="LD348" s="3"/>
      <c r="LE348" s="3"/>
      <c r="LF348" s="3"/>
      <c r="LG348" s="3"/>
      <c r="LH348" s="3"/>
      <c r="LI348" s="3"/>
      <c r="LJ348" s="3"/>
      <c r="LK348" s="3"/>
      <c r="LL348" s="3"/>
      <c r="LM348" s="3"/>
      <c r="LN348" s="3"/>
      <c r="LO348" s="3"/>
      <c r="LP348" s="3"/>
      <c r="LQ348" s="3"/>
      <c r="LR348" s="3"/>
      <c r="LS348" s="3"/>
      <c r="LT348" s="3"/>
      <c r="LU348" s="3"/>
      <c r="LV348" s="3"/>
      <c r="LW348" s="3"/>
      <c r="LX348" s="3"/>
      <c r="LY348" s="3"/>
      <c r="LZ348" s="3"/>
      <c r="MA348" s="3"/>
      <c r="MB348" s="3"/>
      <c r="MC348" s="3"/>
      <c r="MD348" s="3"/>
      <c r="ME348" s="3"/>
      <c r="MF348" s="3"/>
      <c r="MG348" s="3"/>
      <c r="MH348" s="3"/>
      <c r="MI348" s="3"/>
      <c r="MJ348" s="3"/>
      <c r="MK348" s="3"/>
      <c r="ML348" s="3"/>
      <c r="MM348" s="3"/>
    </row>
    <row r="349" spans="17:351" x14ac:dyDescent="0.25"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  <c r="KO349" s="3"/>
      <c r="KP349" s="3"/>
      <c r="KQ349" s="3"/>
      <c r="KR349" s="3"/>
      <c r="KS349" s="3"/>
      <c r="KT349" s="3"/>
      <c r="KU349" s="3"/>
      <c r="KV349" s="3"/>
      <c r="KW349" s="3"/>
      <c r="KX349" s="3"/>
      <c r="KY349" s="3"/>
      <c r="KZ349" s="3"/>
      <c r="LA349" s="3"/>
      <c r="LB349" s="3"/>
      <c r="LC349" s="3"/>
      <c r="LD349" s="3"/>
      <c r="LE349" s="3"/>
      <c r="LF349" s="3"/>
      <c r="LG349" s="3"/>
      <c r="LH349" s="3"/>
      <c r="LI349" s="3"/>
      <c r="LJ349" s="3"/>
      <c r="LK349" s="3"/>
      <c r="LL349" s="3"/>
      <c r="LM349" s="3"/>
      <c r="LN349" s="3"/>
      <c r="LO349" s="3"/>
      <c r="LP349" s="3"/>
      <c r="LQ349" s="3"/>
      <c r="LR349" s="3"/>
      <c r="LS349" s="3"/>
      <c r="LT349" s="3"/>
      <c r="LU349" s="3"/>
      <c r="LV349" s="3"/>
      <c r="LW349" s="3"/>
      <c r="LX349" s="3"/>
      <c r="LY349" s="3"/>
      <c r="LZ349" s="3"/>
      <c r="MA349" s="3"/>
      <c r="MB349" s="3"/>
      <c r="MC349" s="3"/>
      <c r="MD349" s="3"/>
      <c r="ME349" s="3"/>
      <c r="MF349" s="3"/>
      <c r="MG349" s="3"/>
      <c r="MH349" s="3"/>
      <c r="MI349" s="3"/>
      <c r="MJ349" s="3"/>
      <c r="MK349" s="3"/>
      <c r="ML349" s="3"/>
      <c r="MM349" s="3"/>
    </row>
    <row r="350" spans="17:351" x14ac:dyDescent="0.25"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3"/>
      <c r="LP350" s="3"/>
      <c r="LQ350" s="3"/>
      <c r="LR350" s="3"/>
      <c r="LS350" s="3"/>
      <c r="LT350" s="3"/>
      <c r="LU350" s="3"/>
      <c r="LV350" s="3"/>
      <c r="LW350" s="3"/>
      <c r="LX350" s="3"/>
      <c r="LY350" s="3"/>
      <c r="LZ350" s="3"/>
      <c r="MA350" s="3"/>
      <c r="MB350" s="3"/>
      <c r="MC350" s="3"/>
      <c r="MD350" s="3"/>
      <c r="ME350" s="3"/>
      <c r="MF350" s="3"/>
      <c r="MG350" s="3"/>
      <c r="MH350" s="3"/>
      <c r="MI350" s="3"/>
      <c r="MJ350" s="3"/>
      <c r="MK350" s="3"/>
      <c r="ML350" s="3"/>
      <c r="MM350" s="3"/>
    </row>
    <row r="351" spans="17:351" x14ac:dyDescent="0.25"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/>
      <c r="LR351" s="3"/>
      <c r="LS351" s="3"/>
      <c r="LT351" s="3"/>
      <c r="LU351" s="3"/>
      <c r="LV351" s="3"/>
      <c r="LW351" s="3"/>
      <c r="LX351" s="3"/>
      <c r="LY351" s="3"/>
      <c r="LZ351" s="3"/>
      <c r="MA351" s="3"/>
      <c r="MB351" s="3"/>
      <c r="MC351" s="3"/>
      <c r="MD351" s="3"/>
      <c r="ME351" s="3"/>
      <c r="MF351" s="3"/>
      <c r="MG351" s="3"/>
      <c r="MH351" s="3"/>
      <c r="MI351" s="3"/>
      <c r="MJ351" s="3"/>
      <c r="MK351" s="3"/>
      <c r="ML351" s="3"/>
      <c r="MM351" s="3"/>
    </row>
    <row r="352" spans="17:351" x14ac:dyDescent="0.25"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3"/>
      <c r="LP352" s="3"/>
      <c r="LQ352" s="3"/>
      <c r="LR352" s="3"/>
      <c r="LS352" s="3"/>
      <c r="LT352" s="3"/>
      <c r="LU352" s="3"/>
      <c r="LV352" s="3"/>
      <c r="LW352" s="3"/>
      <c r="LX352" s="3"/>
      <c r="LY352" s="3"/>
      <c r="LZ352" s="3"/>
      <c r="MA352" s="3"/>
      <c r="MB352" s="3"/>
      <c r="MC352" s="3"/>
      <c r="MD352" s="3"/>
      <c r="ME352" s="3"/>
      <c r="MF352" s="3"/>
      <c r="MG352" s="3"/>
      <c r="MH352" s="3"/>
      <c r="MI352" s="3"/>
      <c r="MJ352" s="3"/>
      <c r="MK352" s="3"/>
      <c r="ML352" s="3"/>
      <c r="MM352" s="3"/>
    </row>
    <row r="353" spans="17:351" x14ac:dyDescent="0.25"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/>
      <c r="MC353" s="3"/>
      <c r="MD353" s="3"/>
      <c r="ME353" s="3"/>
      <c r="MF353" s="3"/>
      <c r="MG353" s="3"/>
      <c r="MH353" s="3"/>
      <c r="MI353" s="3"/>
      <c r="MJ353" s="3"/>
      <c r="MK353" s="3"/>
      <c r="ML353" s="3"/>
      <c r="MM353" s="3"/>
    </row>
    <row r="354" spans="17:351" x14ac:dyDescent="0.25"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  <c r="MK354" s="3"/>
      <c r="ML354" s="3"/>
      <c r="MM354" s="3"/>
    </row>
    <row r="355" spans="17:351" x14ac:dyDescent="0.25"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3"/>
      <c r="LP355" s="3"/>
      <c r="LQ355" s="3"/>
      <c r="LR355" s="3"/>
      <c r="LS355" s="3"/>
      <c r="LT355" s="3"/>
      <c r="LU355" s="3"/>
      <c r="LV355" s="3"/>
      <c r="LW355" s="3"/>
      <c r="LX355" s="3"/>
      <c r="LY355" s="3"/>
      <c r="LZ355" s="3"/>
      <c r="MA355" s="3"/>
      <c r="MB355" s="3"/>
      <c r="MC355" s="3"/>
      <c r="MD355" s="3"/>
      <c r="ME355" s="3"/>
      <c r="MF355" s="3"/>
      <c r="MG355" s="3"/>
      <c r="MH355" s="3"/>
      <c r="MI355" s="3"/>
      <c r="MJ355" s="3"/>
      <c r="MK355" s="3"/>
      <c r="ML355" s="3"/>
      <c r="MM355" s="3"/>
    </row>
    <row r="356" spans="17:351" x14ac:dyDescent="0.25"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  <c r="KO356" s="3"/>
      <c r="KP356" s="3"/>
      <c r="KQ356" s="3"/>
      <c r="KR356" s="3"/>
      <c r="KS356" s="3"/>
      <c r="KT356" s="3"/>
      <c r="KU356" s="3"/>
      <c r="KV356" s="3"/>
      <c r="KW356" s="3"/>
      <c r="KX356" s="3"/>
      <c r="KY356" s="3"/>
      <c r="KZ356" s="3"/>
      <c r="LA356" s="3"/>
      <c r="LB356" s="3"/>
      <c r="LC356" s="3"/>
      <c r="LD356" s="3"/>
      <c r="LE356" s="3"/>
      <c r="LF356" s="3"/>
      <c r="LG356" s="3"/>
      <c r="LH356" s="3"/>
      <c r="LI356" s="3"/>
      <c r="LJ356" s="3"/>
      <c r="LK356" s="3"/>
      <c r="LL356" s="3"/>
      <c r="LM356" s="3"/>
      <c r="LN356" s="3"/>
      <c r="LO356" s="3"/>
      <c r="LP356" s="3"/>
      <c r="LQ356" s="3"/>
      <c r="LR356" s="3"/>
      <c r="LS356" s="3"/>
      <c r="LT356" s="3"/>
      <c r="LU356" s="3"/>
      <c r="LV356" s="3"/>
      <c r="LW356" s="3"/>
      <c r="LX356" s="3"/>
      <c r="LY356" s="3"/>
      <c r="LZ356" s="3"/>
      <c r="MA356" s="3"/>
      <c r="MB356" s="3"/>
      <c r="MC356" s="3"/>
      <c r="MD356" s="3"/>
      <c r="ME356" s="3"/>
      <c r="MF356" s="3"/>
      <c r="MG356" s="3"/>
      <c r="MH356" s="3"/>
      <c r="MI356" s="3"/>
      <c r="MJ356" s="3"/>
      <c r="MK356" s="3"/>
      <c r="ML356" s="3"/>
      <c r="MM356" s="3"/>
    </row>
    <row r="357" spans="17:351" x14ac:dyDescent="0.25"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  <c r="KO357" s="3"/>
      <c r="KP357" s="3"/>
      <c r="KQ357" s="3"/>
      <c r="KR357" s="3"/>
      <c r="KS357" s="3"/>
      <c r="KT357" s="3"/>
      <c r="KU357" s="3"/>
      <c r="KV357" s="3"/>
      <c r="KW357" s="3"/>
      <c r="KX357" s="3"/>
      <c r="KY357" s="3"/>
      <c r="KZ357" s="3"/>
      <c r="LA357" s="3"/>
      <c r="LB357" s="3"/>
      <c r="LC357" s="3"/>
      <c r="LD357" s="3"/>
      <c r="LE357" s="3"/>
      <c r="LF357" s="3"/>
      <c r="LG357" s="3"/>
      <c r="LH357" s="3"/>
      <c r="LI357" s="3"/>
      <c r="LJ357" s="3"/>
      <c r="LK357" s="3"/>
      <c r="LL357" s="3"/>
      <c r="LM357" s="3"/>
      <c r="LN357" s="3"/>
      <c r="LO357" s="3"/>
      <c r="LP357" s="3"/>
      <c r="LQ357" s="3"/>
      <c r="LR357" s="3"/>
      <c r="LS357" s="3"/>
      <c r="LT357" s="3"/>
      <c r="LU357" s="3"/>
      <c r="LV357" s="3"/>
      <c r="LW357" s="3"/>
      <c r="LX357" s="3"/>
      <c r="LY357" s="3"/>
      <c r="LZ357" s="3"/>
      <c r="MA357" s="3"/>
      <c r="MB357" s="3"/>
      <c r="MC357" s="3"/>
      <c r="MD357" s="3"/>
      <c r="ME357" s="3"/>
      <c r="MF357" s="3"/>
      <c r="MG357" s="3"/>
      <c r="MH357" s="3"/>
      <c r="MI357" s="3"/>
      <c r="MJ357" s="3"/>
      <c r="MK357" s="3"/>
      <c r="ML357" s="3"/>
      <c r="MM357" s="3"/>
    </row>
    <row r="358" spans="17:351" x14ac:dyDescent="0.25"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3"/>
      <c r="LP358" s="3"/>
      <c r="LQ358" s="3"/>
      <c r="LR358" s="3"/>
      <c r="LS358" s="3"/>
      <c r="LT358" s="3"/>
      <c r="LU358" s="3"/>
      <c r="LV358" s="3"/>
      <c r="LW358" s="3"/>
      <c r="LX358" s="3"/>
      <c r="LY358" s="3"/>
      <c r="LZ358" s="3"/>
      <c r="MA358" s="3"/>
      <c r="MB358" s="3"/>
      <c r="MC358" s="3"/>
      <c r="MD358" s="3"/>
      <c r="ME358" s="3"/>
      <c r="MF358" s="3"/>
      <c r="MG358" s="3"/>
      <c r="MH358" s="3"/>
      <c r="MI358" s="3"/>
      <c r="MJ358" s="3"/>
      <c r="MK358" s="3"/>
      <c r="ML358" s="3"/>
      <c r="MM358" s="3"/>
    </row>
    <row r="359" spans="17:351" x14ac:dyDescent="0.25"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/>
      <c r="MC359" s="3"/>
      <c r="MD359" s="3"/>
      <c r="ME359" s="3"/>
      <c r="MF359" s="3"/>
      <c r="MG359" s="3"/>
      <c r="MH359" s="3"/>
      <c r="MI359" s="3"/>
      <c r="MJ359" s="3"/>
      <c r="MK359" s="3"/>
      <c r="ML359" s="3"/>
      <c r="MM359" s="3"/>
    </row>
    <row r="360" spans="17:351" x14ac:dyDescent="0.25"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  <c r="KO360" s="3"/>
      <c r="KP360" s="3"/>
      <c r="KQ360" s="3"/>
      <c r="KR360" s="3"/>
      <c r="KS360" s="3"/>
      <c r="KT360" s="3"/>
      <c r="KU360" s="3"/>
      <c r="KV360" s="3"/>
      <c r="KW360" s="3"/>
      <c r="KX360" s="3"/>
      <c r="KY360" s="3"/>
      <c r="KZ360" s="3"/>
      <c r="LA360" s="3"/>
      <c r="LB360" s="3"/>
      <c r="LC360" s="3"/>
      <c r="LD360" s="3"/>
      <c r="LE360" s="3"/>
      <c r="LF360" s="3"/>
      <c r="LG360" s="3"/>
      <c r="LH360" s="3"/>
      <c r="LI360" s="3"/>
      <c r="LJ360" s="3"/>
      <c r="LK360" s="3"/>
      <c r="LL360" s="3"/>
      <c r="LM360" s="3"/>
      <c r="LN360" s="3"/>
      <c r="LO360" s="3"/>
      <c r="LP360" s="3"/>
      <c r="LQ360" s="3"/>
      <c r="LR360" s="3"/>
      <c r="LS360" s="3"/>
      <c r="LT360" s="3"/>
      <c r="LU360" s="3"/>
      <c r="LV360" s="3"/>
      <c r="LW360" s="3"/>
      <c r="LX360" s="3"/>
      <c r="LY360" s="3"/>
      <c r="LZ360" s="3"/>
      <c r="MA360" s="3"/>
      <c r="MB360" s="3"/>
      <c r="MC360" s="3"/>
      <c r="MD360" s="3"/>
      <c r="ME360" s="3"/>
      <c r="MF360" s="3"/>
      <c r="MG360" s="3"/>
      <c r="MH360" s="3"/>
      <c r="MI360" s="3"/>
      <c r="MJ360" s="3"/>
      <c r="MK360" s="3"/>
      <c r="ML360" s="3"/>
      <c r="MM360" s="3"/>
    </row>
    <row r="361" spans="17:351" x14ac:dyDescent="0.25"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  <c r="KO361" s="3"/>
      <c r="KP361" s="3"/>
      <c r="KQ361" s="3"/>
      <c r="KR361" s="3"/>
      <c r="KS361" s="3"/>
      <c r="KT361" s="3"/>
      <c r="KU361" s="3"/>
      <c r="KV361" s="3"/>
      <c r="KW361" s="3"/>
      <c r="KX361" s="3"/>
      <c r="KY361" s="3"/>
      <c r="KZ361" s="3"/>
      <c r="LA361" s="3"/>
      <c r="LB361" s="3"/>
      <c r="LC361" s="3"/>
      <c r="LD361" s="3"/>
      <c r="LE361" s="3"/>
      <c r="LF361" s="3"/>
      <c r="LG361" s="3"/>
      <c r="LH361" s="3"/>
      <c r="LI361" s="3"/>
      <c r="LJ361" s="3"/>
      <c r="LK361" s="3"/>
      <c r="LL361" s="3"/>
      <c r="LM361" s="3"/>
      <c r="LN361" s="3"/>
      <c r="LO361" s="3"/>
      <c r="LP361" s="3"/>
      <c r="LQ361" s="3"/>
      <c r="LR361" s="3"/>
      <c r="LS361" s="3"/>
      <c r="LT361" s="3"/>
      <c r="LU361" s="3"/>
      <c r="LV361" s="3"/>
      <c r="LW361" s="3"/>
      <c r="LX361" s="3"/>
      <c r="LY361" s="3"/>
      <c r="LZ361" s="3"/>
      <c r="MA361" s="3"/>
      <c r="MB361" s="3"/>
      <c r="MC361" s="3"/>
      <c r="MD361" s="3"/>
      <c r="ME361" s="3"/>
      <c r="MF361" s="3"/>
      <c r="MG361" s="3"/>
      <c r="MH361" s="3"/>
      <c r="MI361" s="3"/>
      <c r="MJ361" s="3"/>
      <c r="MK361" s="3"/>
      <c r="ML361" s="3"/>
      <c r="MM361" s="3"/>
    </row>
    <row r="362" spans="17:351" x14ac:dyDescent="0.25"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  <c r="KO362" s="3"/>
      <c r="KP362" s="3"/>
      <c r="KQ362" s="3"/>
      <c r="KR362" s="3"/>
      <c r="KS362" s="3"/>
      <c r="KT362" s="3"/>
      <c r="KU362" s="3"/>
      <c r="KV362" s="3"/>
      <c r="KW362" s="3"/>
      <c r="KX362" s="3"/>
      <c r="KY362" s="3"/>
      <c r="KZ362" s="3"/>
      <c r="LA362" s="3"/>
      <c r="LB362" s="3"/>
      <c r="LC362" s="3"/>
      <c r="LD362" s="3"/>
      <c r="LE362" s="3"/>
      <c r="LF362" s="3"/>
      <c r="LG362" s="3"/>
      <c r="LH362" s="3"/>
      <c r="LI362" s="3"/>
      <c r="LJ362" s="3"/>
      <c r="LK362" s="3"/>
      <c r="LL362" s="3"/>
      <c r="LM362" s="3"/>
      <c r="LN362" s="3"/>
      <c r="LO362" s="3"/>
      <c r="LP362" s="3"/>
      <c r="LQ362" s="3"/>
      <c r="LR362" s="3"/>
      <c r="LS362" s="3"/>
      <c r="LT362" s="3"/>
      <c r="LU362" s="3"/>
      <c r="LV362" s="3"/>
      <c r="LW362" s="3"/>
      <c r="LX362" s="3"/>
      <c r="LY362" s="3"/>
      <c r="LZ362" s="3"/>
      <c r="MA362" s="3"/>
      <c r="MB362" s="3"/>
      <c r="MC362" s="3"/>
      <c r="MD362" s="3"/>
      <c r="ME362" s="3"/>
      <c r="MF362" s="3"/>
      <c r="MG362" s="3"/>
      <c r="MH362" s="3"/>
      <c r="MI362" s="3"/>
      <c r="MJ362" s="3"/>
      <c r="MK362" s="3"/>
      <c r="ML362" s="3"/>
      <c r="MM362" s="3"/>
    </row>
    <row r="363" spans="17:351" x14ac:dyDescent="0.25"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  <c r="LX363" s="3"/>
      <c r="LY363" s="3"/>
      <c r="LZ363" s="3"/>
      <c r="MA363" s="3"/>
      <c r="MB363" s="3"/>
      <c r="MC363" s="3"/>
      <c r="MD363" s="3"/>
      <c r="ME363" s="3"/>
      <c r="MF363" s="3"/>
      <c r="MG363" s="3"/>
      <c r="MH363" s="3"/>
      <c r="MI363" s="3"/>
      <c r="MJ363" s="3"/>
      <c r="MK363" s="3"/>
      <c r="ML363" s="3"/>
      <c r="MM363" s="3"/>
    </row>
    <row r="364" spans="17:351" x14ac:dyDescent="0.25"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  <c r="LX364" s="3"/>
      <c r="LY364" s="3"/>
      <c r="LZ364" s="3"/>
      <c r="MA364" s="3"/>
      <c r="MB364" s="3"/>
      <c r="MC364" s="3"/>
      <c r="MD364" s="3"/>
      <c r="ME364" s="3"/>
      <c r="MF364" s="3"/>
      <c r="MG364" s="3"/>
      <c r="MH364" s="3"/>
      <c r="MI364" s="3"/>
      <c r="MJ364" s="3"/>
      <c r="MK364" s="3"/>
      <c r="ML364" s="3"/>
      <c r="MM364" s="3"/>
    </row>
    <row r="365" spans="17:351" x14ac:dyDescent="0.25"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  <c r="KO365" s="3"/>
      <c r="KP365" s="3"/>
      <c r="KQ365" s="3"/>
      <c r="KR365" s="3"/>
      <c r="KS365" s="3"/>
      <c r="KT365" s="3"/>
      <c r="KU365" s="3"/>
      <c r="KV365" s="3"/>
      <c r="KW365" s="3"/>
      <c r="KX365" s="3"/>
      <c r="KY365" s="3"/>
      <c r="KZ365" s="3"/>
      <c r="LA365" s="3"/>
      <c r="LB365" s="3"/>
      <c r="LC365" s="3"/>
      <c r="LD365" s="3"/>
      <c r="LE365" s="3"/>
      <c r="LF365" s="3"/>
      <c r="LG365" s="3"/>
      <c r="LH365" s="3"/>
      <c r="LI365" s="3"/>
      <c r="LJ365" s="3"/>
      <c r="LK365" s="3"/>
      <c r="LL365" s="3"/>
      <c r="LM365" s="3"/>
      <c r="LN365" s="3"/>
      <c r="LO365" s="3"/>
      <c r="LP365" s="3"/>
      <c r="LQ365" s="3"/>
      <c r="LR365" s="3"/>
      <c r="LS365" s="3"/>
      <c r="LT365" s="3"/>
      <c r="LU365" s="3"/>
      <c r="LV365" s="3"/>
      <c r="LW365" s="3"/>
      <c r="LX365" s="3"/>
      <c r="LY365" s="3"/>
      <c r="LZ365" s="3"/>
      <c r="MA365" s="3"/>
      <c r="MB365" s="3"/>
      <c r="MC365" s="3"/>
      <c r="MD365" s="3"/>
      <c r="ME365" s="3"/>
      <c r="MF365" s="3"/>
      <c r="MG365" s="3"/>
      <c r="MH365" s="3"/>
      <c r="MI365" s="3"/>
      <c r="MJ365" s="3"/>
      <c r="MK365" s="3"/>
      <c r="ML365" s="3"/>
      <c r="MM365" s="3"/>
    </row>
    <row r="366" spans="17:351" x14ac:dyDescent="0.25"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  <c r="JZ366" s="3"/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  <c r="KO366" s="3"/>
      <c r="KP366" s="3"/>
      <c r="KQ366" s="3"/>
      <c r="KR366" s="3"/>
      <c r="KS366" s="3"/>
      <c r="KT366" s="3"/>
      <c r="KU366" s="3"/>
      <c r="KV366" s="3"/>
      <c r="KW366" s="3"/>
      <c r="KX366" s="3"/>
      <c r="KY366" s="3"/>
      <c r="KZ366" s="3"/>
      <c r="LA366" s="3"/>
      <c r="LB366" s="3"/>
      <c r="LC366" s="3"/>
      <c r="LD366" s="3"/>
      <c r="LE366" s="3"/>
      <c r="LF366" s="3"/>
      <c r="LG366" s="3"/>
      <c r="LH366" s="3"/>
      <c r="LI366" s="3"/>
      <c r="LJ366" s="3"/>
      <c r="LK366" s="3"/>
      <c r="LL366" s="3"/>
      <c r="LM366" s="3"/>
      <c r="LN366" s="3"/>
      <c r="LO366" s="3"/>
      <c r="LP366" s="3"/>
      <c r="LQ366" s="3"/>
      <c r="LR366" s="3"/>
      <c r="LS366" s="3"/>
      <c r="LT366" s="3"/>
      <c r="LU366" s="3"/>
      <c r="LV366" s="3"/>
      <c r="LW366" s="3"/>
      <c r="LX366" s="3"/>
      <c r="LY366" s="3"/>
      <c r="LZ366" s="3"/>
      <c r="MA366" s="3"/>
      <c r="MB366" s="3"/>
      <c r="MC366" s="3"/>
      <c r="MD366" s="3"/>
      <c r="ME366" s="3"/>
      <c r="MF366" s="3"/>
      <c r="MG366" s="3"/>
      <c r="MH366" s="3"/>
      <c r="MI366" s="3"/>
      <c r="MJ366" s="3"/>
      <c r="MK366" s="3"/>
      <c r="ML366" s="3"/>
      <c r="MM366" s="3"/>
    </row>
    <row r="367" spans="17:351" x14ac:dyDescent="0.25"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/>
      <c r="LF367" s="3"/>
      <c r="LG367" s="3"/>
      <c r="LH367" s="3"/>
      <c r="LI367" s="3"/>
      <c r="LJ367" s="3"/>
      <c r="LK367" s="3"/>
      <c r="LL367" s="3"/>
      <c r="LM367" s="3"/>
      <c r="LN367" s="3"/>
      <c r="LO367" s="3"/>
      <c r="LP367" s="3"/>
      <c r="LQ367" s="3"/>
      <c r="LR367" s="3"/>
      <c r="LS367" s="3"/>
      <c r="LT367" s="3"/>
      <c r="LU367" s="3"/>
      <c r="LV367" s="3"/>
      <c r="LW367" s="3"/>
      <c r="LX367" s="3"/>
      <c r="LY367" s="3"/>
      <c r="LZ367" s="3"/>
      <c r="MA367" s="3"/>
      <c r="MB367" s="3"/>
      <c r="MC367" s="3"/>
      <c r="MD367" s="3"/>
      <c r="ME367" s="3"/>
      <c r="MF367" s="3"/>
      <c r="MG367" s="3"/>
      <c r="MH367" s="3"/>
      <c r="MI367" s="3"/>
      <c r="MJ367" s="3"/>
      <c r="MK367" s="3"/>
      <c r="ML367" s="3"/>
      <c r="MM367" s="3"/>
    </row>
    <row r="368" spans="17:351" x14ac:dyDescent="0.25"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/>
      <c r="LF368" s="3"/>
      <c r="LG368" s="3"/>
      <c r="LH368" s="3"/>
      <c r="LI368" s="3"/>
      <c r="LJ368" s="3"/>
      <c r="LK368" s="3"/>
      <c r="LL368" s="3"/>
      <c r="LM368" s="3"/>
      <c r="LN368" s="3"/>
      <c r="LO368" s="3"/>
      <c r="LP368" s="3"/>
      <c r="LQ368" s="3"/>
      <c r="LR368" s="3"/>
      <c r="LS368" s="3"/>
      <c r="LT368" s="3"/>
      <c r="LU368" s="3"/>
      <c r="LV368" s="3"/>
      <c r="LW368" s="3"/>
      <c r="LX368" s="3"/>
      <c r="LY368" s="3"/>
      <c r="LZ368" s="3"/>
      <c r="MA368" s="3"/>
      <c r="MB368" s="3"/>
      <c r="MC368" s="3"/>
      <c r="MD368" s="3"/>
      <c r="ME368" s="3"/>
      <c r="MF368" s="3"/>
      <c r="MG368" s="3"/>
      <c r="MH368" s="3"/>
      <c r="MI368" s="3"/>
      <c r="MJ368" s="3"/>
      <c r="MK368" s="3"/>
      <c r="ML368" s="3"/>
      <c r="MM368" s="3"/>
    </row>
    <row r="369" spans="17:351" x14ac:dyDescent="0.25"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  <c r="JZ369" s="3"/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  <c r="KO369" s="3"/>
      <c r="KP369" s="3"/>
      <c r="KQ369" s="3"/>
      <c r="KR369" s="3"/>
      <c r="KS369" s="3"/>
      <c r="KT369" s="3"/>
      <c r="KU369" s="3"/>
      <c r="KV369" s="3"/>
      <c r="KW369" s="3"/>
      <c r="KX369" s="3"/>
      <c r="KY369" s="3"/>
      <c r="KZ369" s="3"/>
      <c r="LA369" s="3"/>
      <c r="LB369" s="3"/>
      <c r="LC369" s="3"/>
      <c r="LD369" s="3"/>
      <c r="LE369" s="3"/>
      <c r="LF369" s="3"/>
      <c r="LG369" s="3"/>
      <c r="LH369" s="3"/>
      <c r="LI369" s="3"/>
      <c r="LJ369" s="3"/>
      <c r="LK369" s="3"/>
      <c r="LL369" s="3"/>
      <c r="LM369" s="3"/>
      <c r="LN369" s="3"/>
      <c r="LO369" s="3"/>
      <c r="LP369" s="3"/>
      <c r="LQ369" s="3"/>
      <c r="LR369" s="3"/>
      <c r="LS369" s="3"/>
      <c r="LT369" s="3"/>
      <c r="LU369" s="3"/>
      <c r="LV369" s="3"/>
      <c r="LW369" s="3"/>
      <c r="LX369" s="3"/>
      <c r="LY369" s="3"/>
      <c r="LZ369" s="3"/>
      <c r="MA369" s="3"/>
      <c r="MB369" s="3"/>
      <c r="MC369" s="3"/>
      <c r="MD369" s="3"/>
      <c r="ME369" s="3"/>
      <c r="MF369" s="3"/>
      <c r="MG369" s="3"/>
      <c r="MH369" s="3"/>
      <c r="MI369" s="3"/>
      <c r="MJ369" s="3"/>
      <c r="MK369" s="3"/>
      <c r="ML369" s="3"/>
      <c r="MM369" s="3"/>
    </row>
    <row r="370" spans="17:351" x14ac:dyDescent="0.25"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/>
      <c r="LG370" s="3"/>
      <c r="LH370" s="3"/>
      <c r="LI370" s="3"/>
      <c r="LJ370" s="3"/>
      <c r="LK370" s="3"/>
      <c r="LL370" s="3"/>
      <c r="LM370" s="3"/>
      <c r="LN370" s="3"/>
      <c r="LO370" s="3"/>
      <c r="LP370" s="3"/>
      <c r="LQ370" s="3"/>
      <c r="LR370" s="3"/>
      <c r="LS370" s="3"/>
      <c r="LT370" s="3"/>
      <c r="LU370" s="3"/>
      <c r="LV370" s="3"/>
      <c r="LW370" s="3"/>
      <c r="LX370" s="3"/>
      <c r="LY370" s="3"/>
      <c r="LZ370" s="3"/>
      <c r="MA370" s="3"/>
      <c r="MB370" s="3"/>
      <c r="MC370" s="3"/>
      <c r="MD370" s="3"/>
      <c r="ME370" s="3"/>
      <c r="MF370" s="3"/>
      <c r="MG370" s="3"/>
      <c r="MH370" s="3"/>
      <c r="MI370" s="3"/>
      <c r="MJ370" s="3"/>
      <c r="MK370" s="3"/>
      <c r="ML370" s="3"/>
      <c r="MM370" s="3"/>
    </row>
    <row r="371" spans="17:351" x14ac:dyDescent="0.25"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/>
      <c r="LG371" s="3"/>
      <c r="LH371" s="3"/>
      <c r="LI371" s="3"/>
      <c r="LJ371" s="3"/>
      <c r="LK371" s="3"/>
      <c r="LL371" s="3"/>
      <c r="LM371" s="3"/>
      <c r="LN371" s="3"/>
      <c r="LO371" s="3"/>
      <c r="LP371" s="3"/>
      <c r="LQ371" s="3"/>
      <c r="LR371" s="3"/>
      <c r="LS371" s="3"/>
      <c r="LT371" s="3"/>
      <c r="LU371" s="3"/>
      <c r="LV371" s="3"/>
      <c r="LW371" s="3"/>
      <c r="LX371" s="3"/>
      <c r="LY371" s="3"/>
      <c r="LZ371" s="3"/>
      <c r="MA371" s="3"/>
      <c r="MB371" s="3"/>
      <c r="MC371" s="3"/>
      <c r="MD371" s="3"/>
      <c r="ME371" s="3"/>
      <c r="MF371" s="3"/>
      <c r="MG371" s="3"/>
      <c r="MH371" s="3"/>
      <c r="MI371" s="3"/>
      <c r="MJ371" s="3"/>
      <c r="MK371" s="3"/>
      <c r="ML371" s="3"/>
      <c r="MM371" s="3"/>
    </row>
    <row r="372" spans="17:351" x14ac:dyDescent="0.25"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  <c r="KO372" s="3"/>
      <c r="KP372" s="3"/>
      <c r="KQ372" s="3"/>
      <c r="KR372" s="3"/>
      <c r="KS372" s="3"/>
      <c r="KT372" s="3"/>
      <c r="KU372" s="3"/>
      <c r="KV372" s="3"/>
      <c r="KW372" s="3"/>
      <c r="KX372" s="3"/>
      <c r="KY372" s="3"/>
      <c r="KZ372" s="3"/>
      <c r="LA372" s="3"/>
      <c r="LB372" s="3"/>
      <c r="LC372" s="3"/>
      <c r="LD372" s="3"/>
      <c r="LE372" s="3"/>
      <c r="LF372" s="3"/>
      <c r="LG372" s="3"/>
      <c r="LH372" s="3"/>
      <c r="LI372" s="3"/>
      <c r="LJ372" s="3"/>
      <c r="LK372" s="3"/>
      <c r="LL372" s="3"/>
      <c r="LM372" s="3"/>
      <c r="LN372" s="3"/>
      <c r="LO372" s="3"/>
      <c r="LP372" s="3"/>
      <c r="LQ372" s="3"/>
      <c r="LR372" s="3"/>
      <c r="LS372" s="3"/>
      <c r="LT372" s="3"/>
      <c r="LU372" s="3"/>
      <c r="LV372" s="3"/>
      <c r="LW372" s="3"/>
      <c r="LX372" s="3"/>
      <c r="LY372" s="3"/>
      <c r="LZ372" s="3"/>
      <c r="MA372" s="3"/>
      <c r="MB372" s="3"/>
      <c r="MC372" s="3"/>
      <c r="MD372" s="3"/>
      <c r="ME372" s="3"/>
      <c r="MF372" s="3"/>
      <c r="MG372" s="3"/>
      <c r="MH372" s="3"/>
      <c r="MI372" s="3"/>
      <c r="MJ372" s="3"/>
      <c r="MK372" s="3"/>
      <c r="ML372" s="3"/>
      <c r="MM372" s="3"/>
    </row>
    <row r="373" spans="17:351" x14ac:dyDescent="0.25"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  <c r="JZ373" s="3"/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  <c r="KO373" s="3"/>
      <c r="KP373" s="3"/>
      <c r="KQ373" s="3"/>
      <c r="KR373" s="3"/>
      <c r="KS373" s="3"/>
      <c r="KT373" s="3"/>
      <c r="KU373" s="3"/>
      <c r="KV373" s="3"/>
      <c r="KW373" s="3"/>
      <c r="KX373" s="3"/>
      <c r="KY373" s="3"/>
      <c r="KZ373" s="3"/>
      <c r="LA373" s="3"/>
      <c r="LB373" s="3"/>
      <c r="LC373" s="3"/>
      <c r="LD373" s="3"/>
      <c r="LE373" s="3"/>
      <c r="LF373" s="3"/>
      <c r="LG373" s="3"/>
      <c r="LH373" s="3"/>
      <c r="LI373" s="3"/>
      <c r="LJ373" s="3"/>
      <c r="LK373" s="3"/>
      <c r="LL373" s="3"/>
      <c r="LM373" s="3"/>
      <c r="LN373" s="3"/>
      <c r="LO373" s="3"/>
      <c r="LP373" s="3"/>
      <c r="LQ373" s="3"/>
      <c r="LR373" s="3"/>
      <c r="LS373" s="3"/>
      <c r="LT373" s="3"/>
      <c r="LU373" s="3"/>
      <c r="LV373" s="3"/>
      <c r="LW373" s="3"/>
      <c r="LX373" s="3"/>
      <c r="LY373" s="3"/>
      <c r="LZ373" s="3"/>
      <c r="MA373" s="3"/>
      <c r="MB373" s="3"/>
      <c r="MC373" s="3"/>
      <c r="MD373" s="3"/>
      <c r="ME373" s="3"/>
      <c r="MF373" s="3"/>
      <c r="MG373" s="3"/>
      <c r="MH373" s="3"/>
      <c r="MI373" s="3"/>
      <c r="MJ373" s="3"/>
      <c r="MK373" s="3"/>
      <c r="ML373" s="3"/>
      <c r="MM373" s="3"/>
    </row>
    <row r="374" spans="17:351" x14ac:dyDescent="0.25"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  <c r="KO374" s="3"/>
      <c r="KP374" s="3"/>
      <c r="KQ374" s="3"/>
      <c r="KR374" s="3"/>
      <c r="KS374" s="3"/>
      <c r="KT374" s="3"/>
      <c r="KU374" s="3"/>
      <c r="KV374" s="3"/>
      <c r="KW374" s="3"/>
      <c r="KX374" s="3"/>
      <c r="KY374" s="3"/>
      <c r="KZ374" s="3"/>
      <c r="LA374" s="3"/>
      <c r="LB374" s="3"/>
      <c r="LC374" s="3"/>
      <c r="LD374" s="3"/>
      <c r="LE374" s="3"/>
      <c r="LF374" s="3"/>
      <c r="LG374" s="3"/>
      <c r="LH374" s="3"/>
      <c r="LI374" s="3"/>
      <c r="LJ374" s="3"/>
      <c r="LK374" s="3"/>
      <c r="LL374" s="3"/>
      <c r="LM374" s="3"/>
      <c r="LN374" s="3"/>
      <c r="LO374" s="3"/>
      <c r="LP374" s="3"/>
      <c r="LQ374" s="3"/>
      <c r="LR374" s="3"/>
      <c r="LS374" s="3"/>
      <c r="LT374" s="3"/>
      <c r="LU374" s="3"/>
      <c r="LV374" s="3"/>
      <c r="LW374" s="3"/>
      <c r="LX374" s="3"/>
      <c r="LY374" s="3"/>
      <c r="LZ374" s="3"/>
      <c r="MA374" s="3"/>
      <c r="MB374" s="3"/>
      <c r="MC374" s="3"/>
      <c r="MD374" s="3"/>
      <c r="ME374" s="3"/>
      <c r="MF374" s="3"/>
      <c r="MG374" s="3"/>
      <c r="MH374" s="3"/>
      <c r="MI374" s="3"/>
      <c r="MJ374" s="3"/>
      <c r="MK374" s="3"/>
      <c r="ML374" s="3"/>
      <c r="MM374" s="3"/>
    </row>
    <row r="375" spans="17:351" x14ac:dyDescent="0.25"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/>
      <c r="LG375" s="3"/>
      <c r="LH375" s="3"/>
      <c r="LI375" s="3"/>
      <c r="LJ375" s="3"/>
      <c r="LK375" s="3"/>
      <c r="LL375" s="3"/>
      <c r="LM375" s="3"/>
      <c r="LN375" s="3"/>
      <c r="LO375" s="3"/>
      <c r="LP375" s="3"/>
      <c r="LQ375" s="3"/>
      <c r="LR375" s="3"/>
      <c r="LS375" s="3"/>
      <c r="LT375" s="3"/>
      <c r="LU375" s="3"/>
      <c r="LV375" s="3"/>
      <c r="LW375" s="3"/>
      <c r="LX375" s="3"/>
      <c r="LY375" s="3"/>
      <c r="LZ375" s="3"/>
      <c r="MA375" s="3"/>
      <c r="MB375" s="3"/>
      <c r="MC375" s="3"/>
      <c r="MD375" s="3"/>
      <c r="ME375" s="3"/>
      <c r="MF375" s="3"/>
      <c r="MG375" s="3"/>
      <c r="MH375" s="3"/>
      <c r="MI375" s="3"/>
      <c r="MJ375" s="3"/>
      <c r="MK375" s="3"/>
      <c r="ML375" s="3"/>
      <c r="MM375" s="3"/>
    </row>
    <row r="376" spans="17:351" x14ac:dyDescent="0.25"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/>
      <c r="MC376" s="3"/>
      <c r="MD376" s="3"/>
      <c r="ME376" s="3"/>
      <c r="MF376" s="3"/>
      <c r="MG376" s="3"/>
      <c r="MH376" s="3"/>
      <c r="MI376" s="3"/>
      <c r="MJ376" s="3"/>
      <c r="MK376" s="3"/>
      <c r="ML376" s="3"/>
      <c r="MM376" s="3"/>
    </row>
    <row r="377" spans="17:351" x14ac:dyDescent="0.25"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3"/>
      <c r="LP377" s="3"/>
      <c r="LQ377" s="3"/>
      <c r="LR377" s="3"/>
      <c r="LS377" s="3"/>
      <c r="LT377" s="3"/>
      <c r="LU377" s="3"/>
      <c r="LV377" s="3"/>
      <c r="LW377" s="3"/>
      <c r="LX377" s="3"/>
      <c r="LY377" s="3"/>
      <c r="LZ377" s="3"/>
      <c r="MA377" s="3"/>
      <c r="MB377" s="3"/>
      <c r="MC377" s="3"/>
      <c r="MD377" s="3"/>
      <c r="ME377" s="3"/>
      <c r="MF377" s="3"/>
      <c r="MG377" s="3"/>
      <c r="MH377" s="3"/>
      <c r="MI377" s="3"/>
      <c r="MJ377" s="3"/>
      <c r="MK377" s="3"/>
      <c r="ML377" s="3"/>
      <c r="MM377" s="3"/>
    </row>
    <row r="378" spans="17:351" x14ac:dyDescent="0.25"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3"/>
      <c r="LP378" s="3"/>
      <c r="LQ378" s="3"/>
      <c r="LR378" s="3"/>
      <c r="LS378" s="3"/>
      <c r="LT378" s="3"/>
      <c r="LU378" s="3"/>
      <c r="LV378" s="3"/>
      <c r="LW378" s="3"/>
      <c r="LX378" s="3"/>
      <c r="LY378" s="3"/>
      <c r="LZ378" s="3"/>
      <c r="MA378" s="3"/>
      <c r="MB378" s="3"/>
      <c r="MC378" s="3"/>
      <c r="MD378" s="3"/>
      <c r="ME378" s="3"/>
      <c r="MF378" s="3"/>
      <c r="MG378" s="3"/>
      <c r="MH378" s="3"/>
      <c r="MI378" s="3"/>
      <c r="MJ378" s="3"/>
      <c r="MK378" s="3"/>
      <c r="ML378" s="3"/>
      <c r="MM378" s="3"/>
    </row>
    <row r="379" spans="17:351" x14ac:dyDescent="0.25"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3"/>
      <c r="LP379" s="3"/>
      <c r="LQ379" s="3"/>
      <c r="LR379" s="3"/>
      <c r="LS379" s="3"/>
      <c r="LT379" s="3"/>
      <c r="LU379" s="3"/>
      <c r="LV379" s="3"/>
      <c r="LW379" s="3"/>
      <c r="LX379" s="3"/>
      <c r="LY379" s="3"/>
      <c r="LZ379" s="3"/>
      <c r="MA379" s="3"/>
      <c r="MB379" s="3"/>
      <c r="MC379" s="3"/>
      <c r="MD379" s="3"/>
      <c r="ME379" s="3"/>
      <c r="MF379" s="3"/>
      <c r="MG379" s="3"/>
      <c r="MH379" s="3"/>
      <c r="MI379" s="3"/>
      <c r="MJ379" s="3"/>
      <c r="MK379" s="3"/>
      <c r="ML379" s="3"/>
      <c r="MM379" s="3"/>
    </row>
    <row r="380" spans="17:351" x14ac:dyDescent="0.25"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3"/>
      <c r="LP380" s="3"/>
      <c r="LQ380" s="3"/>
      <c r="LR380" s="3"/>
      <c r="LS380" s="3"/>
      <c r="LT380" s="3"/>
      <c r="LU380" s="3"/>
      <c r="LV380" s="3"/>
      <c r="LW380" s="3"/>
      <c r="LX380" s="3"/>
      <c r="LY380" s="3"/>
      <c r="LZ380" s="3"/>
      <c r="MA380" s="3"/>
      <c r="MB380" s="3"/>
      <c r="MC380" s="3"/>
      <c r="MD380" s="3"/>
      <c r="ME380" s="3"/>
      <c r="MF380" s="3"/>
      <c r="MG380" s="3"/>
      <c r="MH380" s="3"/>
      <c r="MI380" s="3"/>
      <c r="MJ380" s="3"/>
      <c r="MK380" s="3"/>
      <c r="ML380" s="3"/>
      <c r="MM380" s="3"/>
    </row>
    <row r="381" spans="17:351" x14ac:dyDescent="0.25"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/>
      <c r="MC381" s="3"/>
      <c r="MD381" s="3"/>
      <c r="ME381" s="3"/>
      <c r="MF381" s="3"/>
      <c r="MG381" s="3"/>
      <c r="MH381" s="3"/>
      <c r="MI381" s="3"/>
      <c r="MJ381" s="3"/>
      <c r="MK381" s="3"/>
      <c r="ML381" s="3"/>
      <c r="MM381" s="3"/>
    </row>
    <row r="382" spans="17:351" x14ac:dyDescent="0.25"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/>
      <c r="MC382" s="3"/>
      <c r="MD382" s="3"/>
      <c r="ME382" s="3"/>
      <c r="MF382" s="3"/>
      <c r="MG382" s="3"/>
      <c r="MH382" s="3"/>
      <c r="MI382" s="3"/>
      <c r="MJ382" s="3"/>
      <c r="MK382" s="3"/>
      <c r="ML382" s="3"/>
      <c r="MM382" s="3"/>
    </row>
    <row r="383" spans="17:351" x14ac:dyDescent="0.25"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/>
      <c r="KY383" s="3"/>
      <c r="KZ383" s="3"/>
      <c r="LA383" s="3"/>
      <c r="LB383" s="3"/>
      <c r="LC383" s="3"/>
      <c r="LD383" s="3"/>
      <c r="LE383" s="3"/>
      <c r="LF383" s="3"/>
      <c r="LG383" s="3"/>
      <c r="LH383" s="3"/>
      <c r="LI383" s="3"/>
      <c r="LJ383" s="3"/>
      <c r="LK383" s="3"/>
      <c r="LL383" s="3"/>
      <c r="LM383" s="3"/>
      <c r="LN383" s="3"/>
      <c r="LO383" s="3"/>
      <c r="LP383" s="3"/>
      <c r="LQ383" s="3"/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/>
      <c r="MC383" s="3"/>
      <c r="MD383" s="3"/>
      <c r="ME383" s="3"/>
      <c r="MF383" s="3"/>
      <c r="MG383" s="3"/>
      <c r="MH383" s="3"/>
      <c r="MI383" s="3"/>
      <c r="MJ383" s="3"/>
      <c r="MK383" s="3"/>
      <c r="ML383" s="3"/>
      <c r="MM383" s="3"/>
    </row>
    <row r="384" spans="17:351" x14ac:dyDescent="0.25"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/>
      <c r="LG384" s="3"/>
      <c r="LH384" s="3"/>
      <c r="LI384" s="3"/>
      <c r="LJ384" s="3"/>
      <c r="LK384" s="3"/>
      <c r="LL384" s="3"/>
      <c r="LM384" s="3"/>
      <c r="LN384" s="3"/>
      <c r="LO384" s="3"/>
      <c r="LP384" s="3"/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/>
      <c r="MC384" s="3"/>
      <c r="MD384" s="3"/>
      <c r="ME384" s="3"/>
      <c r="MF384" s="3"/>
      <c r="MG384" s="3"/>
      <c r="MH384" s="3"/>
      <c r="MI384" s="3"/>
      <c r="MJ384" s="3"/>
      <c r="MK384" s="3"/>
      <c r="ML384" s="3"/>
      <c r="MM384" s="3"/>
    </row>
    <row r="385" spans="17:351" x14ac:dyDescent="0.25"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/>
      <c r="LG385" s="3"/>
      <c r="LH385" s="3"/>
      <c r="LI385" s="3"/>
      <c r="LJ385" s="3"/>
      <c r="LK385" s="3"/>
      <c r="LL385" s="3"/>
      <c r="LM385" s="3"/>
      <c r="LN385" s="3"/>
      <c r="LO385" s="3"/>
      <c r="LP385" s="3"/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/>
      <c r="MC385" s="3"/>
      <c r="MD385" s="3"/>
      <c r="ME385" s="3"/>
      <c r="MF385" s="3"/>
      <c r="MG385" s="3"/>
      <c r="MH385" s="3"/>
      <c r="MI385" s="3"/>
      <c r="MJ385" s="3"/>
      <c r="MK385" s="3"/>
      <c r="ML385" s="3"/>
      <c r="MM385" s="3"/>
    </row>
    <row r="386" spans="17:351" x14ac:dyDescent="0.25"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/>
      <c r="LF386" s="3"/>
      <c r="LG386" s="3"/>
      <c r="LH386" s="3"/>
      <c r="LI386" s="3"/>
      <c r="LJ386" s="3"/>
      <c r="LK386" s="3"/>
      <c r="LL386" s="3"/>
      <c r="LM386" s="3"/>
      <c r="LN386" s="3"/>
      <c r="LO386" s="3"/>
      <c r="LP386" s="3"/>
      <c r="LQ386" s="3"/>
      <c r="LR386" s="3"/>
      <c r="LS386" s="3"/>
      <c r="LT386" s="3"/>
      <c r="LU386" s="3"/>
      <c r="LV386" s="3"/>
      <c r="LW386" s="3"/>
      <c r="LX386" s="3"/>
      <c r="LY386" s="3"/>
      <c r="LZ386" s="3"/>
      <c r="MA386" s="3"/>
      <c r="MB386" s="3"/>
      <c r="MC386" s="3"/>
      <c r="MD386" s="3"/>
      <c r="ME386" s="3"/>
      <c r="MF386" s="3"/>
      <c r="MG386" s="3"/>
      <c r="MH386" s="3"/>
      <c r="MI386" s="3"/>
      <c r="MJ386" s="3"/>
      <c r="MK386" s="3"/>
      <c r="ML386" s="3"/>
      <c r="MM386" s="3"/>
    </row>
    <row r="387" spans="17:351" x14ac:dyDescent="0.25"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/>
      <c r="LF387" s="3"/>
      <c r="LG387" s="3"/>
      <c r="LH387" s="3"/>
      <c r="LI387" s="3"/>
      <c r="LJ387" s="3"/>
      <c r="LK387" s="3"/>
      <c r="LL387" s="3"/>
      <c r="LM387" s="3"/>
      <c r="LN387" s="3"/>
      <c r="LO387" s="3"/>
      <c r="LP387" s="3"/>
      <c r="LQ387" s="3"/>
      <c r="LR387" s="3"/>
      <c r="LS387" s="3"/>
      <c r="LT387" s="3"/>
      <c r="LU387" s="3"/>
      <c r="LV387" s="3"/>
      <c r="LW387" s="3"/>
      <c r="LX387" s="3"/>
      <c r="LY387" s="3"/>
      <c r="LZ387" s="3"/>
      <c r="MA387" s="3"/>
      <c r="MB387" s="3"/>
      <c r="MC387" s="3"/>
      <c r="MD387" s="3"/>
      <c r="ME387" s="3"/>
      <c r="MF387" s="3"/>
      <c r="MG387" s="3"/>
      <c r="MH387" s="3"/>
      <c r="MI387" s="3"/>
      <c r="MJ387" s="3"/>
      <c r="MK387" s="3"/>
      <c r="ML387" s="3"/>
      <c r="MM387" s="3"/>
    </row>
    <row r="388" spans="17:351" x14ac:dyDescent="0.25"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/>
      <c r="LF388" s="3"/>
      <c r="LG388" s="3"/>
      <c r="LH388" s="3"/>
      <c r="LI388" s="3"/>
      <c r="LJ388" s="3"/>
      <c r="LK388" s="3"/>
      <c r="LL388" s="3"/>
      <c r="LM388" s="3"/>
      <c r="LN388" s="3"/>
      <c r="LO388" s="3"/>
      <c r="LP388" s="3"/>
      <c r="LQ388" s="3"/>
      <c r="LR388" s="3"/>
      <c r="LS388" s="3"/>
      <c r="LT388" s="3"/>
      <c r="LU388" s="3"/>
      <c r="LV388" s="3"/>
      <c r="LW388" s="3"/>
      <c r="LX388" s="3"/>
      <c r="LY388" s="3"/>
      <c r="LZ388" s="3"/>
      <c r="MA388" s="3"/>
      <c r="MB388" s="3"/>
      <c r="MC388" s="3"/>
      <c r="MD388" s="3"/>
      <c r="ME388" s="3"/>
      <c r="MF388" s="3"/>
      <c r="MG388" s="3"/>
      <c r="MH388" s="3"/>
      <c r="MI388" s="3"/>
      <c r="MJ388" s="3"/>
      <c r="MK388" s="3"/>
      <c r="ML388" s="3"/>
      <c r="MM388" s="3"/>
    </row>
    <row r="389" spans="17:351" x14ac:dyDescent="0.25"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/>
      <c r="LF389" s="3"/>
      <c r="LG389" s="3"/>
      <c r="LH389" s="3"/>
      <c r="LI389" s="3"/>
      <c r="LJ389" s="3"/>
      <c r="LK389" s="3"/>
      <c r="LL389" s="3"/>
      <c r="LM389" s="3"/>
      <c r="LN389" s="3"/>
      <c r="LO389" s="3"/>
      <c r="LP389" s="3"/>
      <c r="LQ389" s="3"/>
      <c r="LR389" s="3"/>
      <c r="LS389" s="3"/>
      <c r="LT389" s="3"/>
      <c r="LU389" s="3"/>
      <c r="LV389" s="3"/>
      <c r="LW389" s="3"/>
      <c r="LX389" s="3"/>
      <c r="LY389" s="3"/>
      <c r="LZ389" s="3"/>
      <c r="MA389" s="3"/>
      <c r="MB389" s="3"/>
      <c r="MC389" s="3"/>
      <c r="MD389" s="3"/>
      <c r="ME389" s="3"/>
      <c r="MF389" s="3"/>
      <c r="MG389" s="3"/>
      <c r="MH389" s="3"/>
      <c r="MI389" s="3"/>
      <c r="MJ389" s="3"/>
      <c r="MK389" s="3"/>
      <c r="ML389" s="3"/>
      <c r="MM389" s="3"/>
    </row>
    <row r="390" spans="17:351" x14ac:dyDescent="0.25"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/>
      <c r="LG390" s="3"/>
      <c r="LH390" s="3"/>
      <c r="LI390" s="3"/>
      <c r="LJ390" s="3"/>
      <c r="LK390" s="3"/>
      <c r="LL390" s="3"/>
      <c r="LM390" s="3"/>
      <c r="LN390" s="3"/>
      <c r="LO390" s="3"/>
      <c r="LP390" s="3"/>
      <c r="LQ390" s="3"/>
      <c r="LR390" s="3"/>
      <c r="LS390" s="3"/>
      <c r="LT390" s="3"/>
      <c r="LU390" s="3"/>
      <c r="LV390" s="3"/>
      <c r="LW390" s="3"/>
      <c r="LX390" s="3"/>
      <c r="LY390" s="3"/>
      <c r="LZ390" s="3"/>
      <c r="MA390" s="3"/>
      <c r="MB390" s="3"/>
      <c r="MC390" s="3"/>
      <c r="MD390" s="3"/>
      <c r="ME390" s="3"/>
      <c r="MF390" s="3"/>
      <c r="MG390" s="3"/>
      <c r="MH390" s="3"/>
      <c r="MI390" s="3"/>
      <c r="MJ390" s="3"/>
      <c r="MK390" s="3"/>
      <c r="ML390" s="3"/>
      <c r="MM390" s="3"/>
    </row>
    <row r="391" spans="17:351" x14ac:dyDescent="0.25"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/>
      <c r="KR391" s="3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/>
      <c r="LG391" s="3"/>
      <c r="LH391" s="3"/>
      <c r="LI391" s="3"/>
      <c r="LJ391" s="3"/>
      <c r="LK391" s="3"/>
      <c r="LL391" s="3"/>
      <c r="LM391" s="3"/>
      <c r="LN391" s="3"/>
      <c r="LO391" s="3"/>
      <c r="LP391" s="3"/>
      <c r="LQ391" s="3"/>
      <c r="LR391" s="3"/>
      <c r="LS391" s="3"/>
      <c r="LT391" s="3"/>
      <c r="LU391" s="3"/>
      <c r="LV391" s="3"/>
      <c r="LW391" s="3"/>
      <c r="LX391" s="3"/>
      <c r="LY391" s="3"/>
      <c r="LZ391" s="3"/>
      <c r="MA391" s="3"/>
      <c r="MB391" s="3"/>
      <c r="MC391" s="3"/>
      <c r="MD391" s="3"/>
      <c r="ME391" s="3"/>
      <c r="MF391" s="3"/>
      <c r="MG391" s="3"/>
      <c r="MH391" s="3"/>
      <c r="MI391" s="3"/>
      <c r="MJ391" s="3"/>
      <c r="MK391" s="3"/>
      <c r="ML391" s="3"/>
      <c r="MM391" s="3"/>
    </row>
    <row r="392" spans="17:351" x14ac:dyDescent="0.25"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  <c r="KO392" s="3"/>
      <c r="KP392" s="3"/>
      <c r="KQ392" s="3"/>
      <c r="KR392" s="3"/>
      <c r="KS392" s="3"/>
      <c r="KT392" s="3"/>
      <c r="KU392" s="3"/>
      <c r="KV392" s="3"/>
      <c r="KW392" s="3"/>
      <c r="KX392" s="3"/>
      <c r="KY392" s="3"/>
      <c r="KZ392" s="3"/>
      <c r="LA392" s="3"/>
      <c r="LB392" s="3"/>
      <c r="LC392" s="3"/>
      <c r="LD392" s="3"/>
      <c r="LE392" s="3"/>
      <c r="LF392" s="3"/>
      <c r="LG392" s="3"/>
      <c r="LH392" s="3"/>
      <c r="LI392" s="3"/>
      <c r="LJ392" s="3"/>
      <c r="LK392" s="3"/>
      <c r="LL392" s="3"/>
      <c r="LM392" s="3"/>
      <c r="LN392" s="3"/>
      <c r="LO392" s="3"/>
      <c r="LP392" s="3"/>
      <c r="LQ392" s="3"/>
      <c r="LR392" s="3"/>
      <c r="LS392" s="3"/>
      <c r="LT392" s="3"/>
      <c r="LU392" s="3"/>
      <c r="LV392" s="3"/>
      <c r="LW392" s="3"/>
      <c r="LX392" s="3"/>
      <c r="LY392" s="3"/>
      <c r="LZ392" s="3"/>
      <c r="MA392" s="3"/>
      <c r="MB392" s="3"/>
      <c r="MC392" s="3"/>
      <c r="MD392" s="3"/>
      <c r="ME392" s="3"/>
      <c r="MF392" s="3"/>
      <c r="MG392" s="3"/>
      <c r="MH392" s="3"/>
      <c r="MI392" s="3"/>
      <c r="MJ392" s="3"/>
      <c r="MK392" s="3"/>
      <c r="ML392" s="3"/>
      <c r="MM392" s="3"/>
    </row>
    <row r="393" spans="17:351" x14ac:dyDescent="0.25"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  <c r="KO393" s="3"/>
      <c r="KP393" s="3"/>
      <c r="KQ393" s="3"/>
      <c r="KR393" s="3"/>
      <c r="KS393" s="3"/>
      <c r="KT393" s="3"/>
      <c r="KU393" s="3"/>
      <c r="KV393" s="3"/>
      <c r="KW393" s="3"/>
      <c r="KX393" s="3"/>
      <c r="KY393" s="3"/>
      <c r="KZ393" s="3"/>
      <c r="LA393" s="3"/>
      <c r="LB393" s="3"/>
      <c r="LC393" s="3"/>
      <c r="LD393" s="3"/>
      <c r="LE393" s="3"/>
      <c r="LF393" s="3"/>
      <c r="LG393" s="3"/>
      <c r="LH393" s="3"/>
      <c r="LI393" s="3"/>
      <c r="LJ393" s="3"/>
      <c r="LK393" s="3"/>
      <c r="LL393" s="3"/>
      <c r="LM393" s="3"/>
      <c r="LN393" s="3"/>
      <c r="LO393" s="3"/>
      <c r="LP393" s="3"/>
      <c r="LQ393" s="3"/>
      <c r="LR393" s="3"/>
      <c r="LS393" s="3"/>
      <c r="LT393" s="3"/>
      <c r="LU393" s="3"/>
      <c r="LV393" s="3"/>
      <c r="LW393" s="3"/>
      <c r="LX393" s="3"/>
      <c r="LY393" s="3"/>
      <c r="LZ393" s="3"/>
      <c r="MA393" s="3"/>
      <c r="MB393" s="3"/>
      <c r="MC393" s="3"/>
      <c r="MD393" s="3"/>
      <c r="ME393" s="3"/>
      <c r="MF393" s="3"/>
      <c r="MG393" s="3"/>
      <c r="MH393" s="3"/>
      <c r="MI393" s="3"/>
      <c r="MJ393" s="3"/>
      <c r="MK393" s="3"/>
      <c r="ML393" s="3"/>
      <c r="MM393" s="3"/>
    </row>
    <row r="394" spans="17:351" x14ac:dyDescent="0.25"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/>
      <c r="KR394" s="3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/>
      <c r="LG394" s="3"/>
      <c r="LH394" s="3"/>
      <c r="LI394" s="3"/>
      <c r="LJ394" s="3"/>
      <c r="LK394" s="3"/>
      <c r="LL394" s="3"/>
      <c r="LM394" s="3"/>
      <c r="LN394" s="3"/>
      <c r="LO394" s="3"/>
      <c r="LP394" s="3"/>
      <c r="LQ394" s="3"/>
      <c r="LR394" s="3"/>
      <c r="LS394" s="3"/>
      <c r="LT394" s="3"/>
      <c r="LU394" s="3"/>
      <c r="LV394" s="3"/>
      <c r="LW394" s="3"/>
      <c r="LX394" s="3"/>
      <c r="LY394" s="3"/>
      <c r="LZ394" s="3"/>
      <c r="MA394" s="3"/>
      <c r="MB394" s="3"/>
      <c r="MC394" s="3"/>
      <c r="MD394" s="3"/>
      <c r="ME394" s="3"/>
      <c r="MF394" s="3"/>
      <c r="MG394" s="3"/>
      <c r="MH394" s="3"/>
      <c r="MI394" s="3"/>
      <c r="MJ394" s="3"/>
      <c r="MK394" s="3"/>
      <c r="ML394" s="3"/>
      <c r="MM394" s="3"/>
    </row>
    <row r="395" spans="17:351" x14ac:dyDescent="0.25"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/>
      <c r="KR395" s="3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/>
      <c r="LG395" s="3"/>
      <c r="LH395" s="3"/>
      <c r="LI395" s="3"/>
      <c r="LJ395" s="3"/>
      <c r="LK395" s="3"/>
      <c r="LL395" s="3"/>
      <c r="LM395" s="3"/>
      <c r="LN395" s="3"/>
      <c r="LO395" s="3"/>
      <c r="LP395" s="3"/>
      <c r="LQ395" s="3"/>
      <c r="LR395" s="3"/>
      <c r="LS395" s="3"/>
      <c r="LT395" s="3"/>
      <c r="LU395" s="3"/>
      <c r="LV395" s="3"/>
      <c r="LW395" s="3"/>
      <c r="LX395" s="3"/>
      <c r="LY395" s="3"/>
      <c r="LZ395" s="3"/>
      <c r="MA395" s="3"/>
      <c r="MB395" s="3"/>
      <c r="MC395" s="3"/>
      <c r="MD395" s="3"/>
      <c r="ME395" s="3"/>
      <c r="MF395" s="3"/>
      <c r="MG395" s="3"/>
      <c r="MH395" s="3"/>
      <c r="MI395" s="3"/>
      <c r="MJ395" s="3"/>
      <c r="MK395" s="3"/>
      <c r="ML395" s="3"/>
      <c r="MM395" s="3"/>
    </row>
    <row r="396" spans="17:351" x14ac:dyDescent="0.25"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/>
      <c r="KB396" s="3"/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  <c r="KO396" s="3"/>
      <c r="KP396" s="3"/>
      <c r="KQ396" s="3"/>
      <c r="KR396" s="3"/>
      <c r="KS396" s="3"/>
      <c r="KT396" s="3"/>
      <c r="KU396" s="3"/>
      <c r="KV396" s="3"/>
      <c r="KW396" s="3"/>
      <c r="KX396" s="3"/>
      <c r="KY396" s="3"/>
      <c r="KZ396" s="3"/>
      <c r="LA396" s="3"/>
      <c r="LB396" s="3"/>
      <c r="LC396" s="3"/>
      <c r="LD396" s="3"/>
      <c r="LE396" s="3"/>
      <c r="LF396" s="3"/>
      <c r="LG396" s="3"/>
      <c r="LH396" s="3"/>
      <c r="LI396" s="3"/>
      <c r="LJ396" s="3"/>
      <c r="LK396" s="3"/>
      <c r="LL396" s="3"/>
      <c r="LM396" s="3"/>
      <c r="LN396" s="3"/>
      <c r="LO396" s="3"/>
      <c r="LP396" s="3"/>
      <c r="LQ396" s="3"/>
      <c r="LR396" s="3"/>
      <c r="LS396" s="3"/>
      <c r="LT396" s="3"/>
      <c r="LU396" s="3"/>
      <c r="LV396" s="3"/>
      <c r="LW396" s="3"/>
      <c r="LX396" s="3"/>
      <c r="LY396" s="3"/>
      <c r="LZ396" s="3"/>
      <c r="MA396" s="3"/>
      <c r="MB396" s="3"/>
      <c r="MC396" s="3"/>
      <c r="MD396" s="3"/>
      <c r="ME396" s="3"/>
      <c r="MF396" s="3"/>
      <c r="MG396" s="3"/>
      <c r="MH396" s="3"/>
      <c r="MI396" s="3"/>
      <c r="MJ396" s="3"/>
      <c r="MK396" s="3"/>
      <c r="ML396" s="3"/>
      <c r="MM396" s="3"/>
    </row>
    <row r="397" spans="17:351" x14ac:dyDescent="0.25"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/>
      <c r="KB397" s="3"/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  <c r="KO397" s="3"/>
      <c r="KP397" s="3"/>
      <c r="KQ397" s="3"/>
      <c r="KR397" s="3"/>
      <c r="KS397" s="3"/>
      <c r="KT397" s="3"/>
      <c r="KU397" s="3"/>
      <c r="KV397" s="3"/>
      <c r="KW397" s="3"/>
      <c r="KX397" s="3"/>
      <c r="KY397" s="3"/>
      <c r="KZ397" s="3"/>
      <c r="LA397" s="3"/>
      <c r="LB397" s="3"/>
      <c r="LC397" s="3"/>
      <c r="LD397" s="3"/>
      <c r="LE397" s="3"/>
      <c r="LF397" s="3"/>
      <c r="LG397" s="3"/>
      <c r="LH397" s="3"/>
      <c r="LI397" s="3"/>
      <c r="LJ397" s="3"/>
      <c r="LK397" s="3"/>
      <c r="LL397" s="3"/>
      <c r="LM397" s="3"/>
      <c r="LN397" s="3"/>
      <c r="LO397" s="3"/>
      <c r="LP397" s="3"/>
      <c r="LQ397" s="3"/>
      <c r="LR397" s="3"/>
      <c r="LS397" s="3"/>
      <c r="LT397" s="3"/>
      <c r="LU397" s="3"/>
      <c r="LV397" s="3"/>
      <c r="LW397" s="3"/>
      <c r="LX397" s="3"/>
      <c r="LY397" s="3"/>
      <c r="LZ397" s="3"/>
      <c r="MA397" s="3"/>
      <c r="MB397" s="3"/>
      <c r="MC397" s="3"/>
      <c r="MD397" s="3"/>
      <c r="ME397" s="3"/>
      <c r="MF397" s="3"/>
      <c r="MG397" s="3"/>
      <c r="MH397" s="3"/>
      <c r="MI397" s="3"/>
      <c r="MJ397" s="3"/>
      <c r="MK397" s="3"/>
      <c r="ML397" s="3"/>
      <c r="MM397" s="3"/>
    </row>
    <row r="398" spans="17:351" x14ac:dyDescent="0.25"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/>
      <c r="KB398" s="3"/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  <c r="KO398" s="3"/>
      <c r="KP398" s="3"/>
      <c r="KQ398" s="3"/>
      <c r="KR398" s="3"/>
      <c r="KS398" s="3"/>
      <c r="KT398" s="3"/>
      <c r="KU398" s="3"/>
      <c r="KV398" s="3"/>
      <c r="KW398" s="3"/>
      <c r="KX398" s="3"/>
      <c r="KY398" s="3"/>
      <c r="KZ398" s="3"/>
      <c r="LA398" s="3"/>
      <c r="LB398" s="3"/>
      <c r="LC398" s="3"/>
      <c r="LD398" s="3"/>
      <c r="LE398" s="3"/>
      <c r="LF398" s="3"/>
      <c r="LG398" s="3"/>
      <c r="LH398" s="3"/>
      <c r="LI398" s="3"/>
      <c r="LJ398" s="3"/>
      <c r="LK398" s="3"/>
      <c r="LL398" s="3"/>
      <c r="LM398" s="3"/>
      <c r="LN398" s="3"/>
      <c r="LO398" s="3"/>
      <c r="LP398" s="3"/>
      <c r="LQ398" s="3"/>
      <c r="LR398" s="3"/>
      <c r="LS398" s="3"/>
      <c r="LT398" s="3"/>
      <c r="LU398" s="3"/>
      <c r="LV398" s="3"/>
      <c r="LW398" s="3"/>
      <c r="LX398" s="3"/>
      <c r="LY398" s="3"/>
      <c r="LZ398" s="3"/>
      <c r="MA398" s="3"/>
      <c r="MB398" s="3"/>
      <c r="MC398" s="3"/>
      <c r="MD398" s="3"/>
      <c r="ME398" s="3"/>
      <c r="MF398" s="3"/>
      <c r="MG398" s="3"/>
      <c r="MH398" s="3"/>
      <c r="MI398" s="3"/>
      <c r="MJ398" s="3"/>
      <c r="MK398" s="3"/>
      <c r="ML398" s="3"/>
      <c r="MM398" s="3"/>
    </row>
    <row r="399" spans="17:351" x14ac:dyDescent="0.25"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/>
      <c r="KR399" s="3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/>
      <c r="LF399" s="3"/>
      <c r="LG399" s="3"/>
      <c r="LH399" s="3"/>
      <c r="LI399" s="3"/>
      <c r="LJ399" s="3"/>
      <c r="LK399" s="3"/>
      <c r="LL399" s="3"/>
      <c r="LM399" s="3"/>
      <c r="LN399" s="3"/>
      <c r="LO399" s="3"/>
      <c r="LP399" s="3"/>
      <c r="LQ399" s="3"/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/>
      <c r="MC399" s="3"/>
      <c r="MD399" s="3"/>
      <c r="ME399" s="3"/>
      <c r="MF399" s="3"/>
      <c r="MG399" s="3"/>
      <c r="MH399" s="3"/>
      <c r="MI399" s="3"/>
      <c r="MJ399" s="3"/>
      <c r="MK399" s="3"/>
      <c r="ML399" s="3"/>
      <c r="MM399" s="3"/>
    </row>
    <row r="400" spans="17:351" x14ac:dyDescent="0.25"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  <c r="JZ400" s="3"/>
      <c r="KA400" s="3"/>
      <c r="KB400" s="3"/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  <c r="KO400" s="3"/>
      <c r="KP400" s="3"/>
      <c r="KQ400" s="3"/>
      <c r="KR400" s="3"/>
      <c r="KS400" s="3"/>
      <c r="KT400" s="3"/>
      <c r="KU400" s="3"/>
      <c r="KV400" s="3"/>
      <c r="KW400" s="3"/>
      <c r="KX400" s="3"/>
      <c r="KY400" s="3"/>
      <c r="KZ400" s="3"/>
      <c r="LA400" s="3"/>
      <c r="LB400" s="3"/>
      <c r="LC400" s="3"/>
      <c r="LD400" s="3"/>
      <c r="LE400" s="3"/>
      <c r="LF400" s="3"/>
      <c r="LG400" s="3"/>
      <c r="LH400" s="3"/>
      <c r="LI400" s="3"/>
      <c r="LJ400" s="3"/>
      <c r="LK400" s="3"/>
      <c r="LL400" s="3"/>
      <c r="LM400" s="3"/>
      <c r="LN400" s="3"/>
      <c r="LO400" s="3"/>
      <c r="LP400" s="3"/>
      <c r="LQ400" s="3"/>
      <c r="LR400" s="3"/>
      <c r="LS400" s="3"/>
      <c r="LT400" s="3"/>
      <c r="LU400" s="3"/>
      <c r="LV400" s="3"/>
      <c r="LW400" s="3"/>
      <c r="LX400" s="3"/>
      <c r="LY400" s="3"/>
      <c r="LZ400" s="3"/>
      <c r="MA400" s="3"/>
      <c r="MB400" s="3"/>
      <c r="MC400" s="3"/>
      <c r="MD400" s="3"/>
      <c r="ME400" s="3"/>
      <c r="MF400" s="3"/>
      <c r="MG400" s="3"/>
      <c r="MH400" s="3"/>
      <c r="MI400" s="3"/>
      <c r="MJ400" s="3"/>
      <c r="MK400" s="3"/>
      <c r="ML400" s="3"/>
      <c r="MM400" s="3"/>
    </row>
    <row r="401" spans="17:351" x14ac:dyDescent="0.25"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  <c r="JZ401" s="3"/>
      <c r="KA401" s="3"/>
      <c r="KB401" s="3"/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  <c r="KO401" s="3"/>
      <c r="KP401" s="3"/>
      <c r="KQ401" s="3"/>
      <c r="KR401" s="3"/>
      <c r="KS401" s="3"/>
      <c r="KT401" s="3"/>
      <c r="KU401" s="3"/>
      <c r="KV401" s="3"/>
      <c r="KW401" s="3"/>
      <c r="KX401" s="3"/>
      <c r="KY401" s="3"/>
      <c r="KZ401" s="3"/>
      <c r="LA401" s="3"/>
      <c r="LB401" s="3"/>
      <c r="LC401" s="3"/>
      <c r="LD401" s="3"/>
      <c r="LE401" s="3"/>
      <c r="LF401" s="3"/>
      <c r="LG401" s="3"/>
      <c r="LH401" s="3"/>
      <c r="LI401" s="3"/>
      <c r="LJ401" s="3"/>
      <c r="LK401" s="3"/>
      <c r="LL401" s="3"/>
      <c r="LM401" s="3"/>
      <c r="LN401" s="3"/>
      <c r="LO401" s="3"/>
      <c r="LP401" s="3"/>
      <c r="LQ401" s="3"/>
      <c r="LR401" s="3"/>
      <c r="LS401" s="3"/>
      <c r="LT401" s="3"/>
      <c r="LU401" s="3"/>
      <c r="LV401" s="3"/>
      <c r="LW401" s="3"/>
      <c r="LX401" s="3"/>
      <c r="LY401" s="3"/>
      <c r="LZ401" s="3"/>
      <c r="MA401" s="3"/>
      <c r="MB401" s="3"/>
      <c r="MC401" s="3"/>
      <c r="MD401" s="3"/>
      <c r="ME401" s="3"/>
      <c r="MF401" s="3"/>
      <c r="MG401" s="3"/>
      <c r="MH401" s="3"/>
      <c r="MI401" s="3"/>
      <c r="MJ401" s="3"/>
      <c r="MK401" s="3"/>
      <c r="ML401" s="3"/>
      <c r="MM401" s="3"/>
    </row>
    <row r="402" spans="17:351" x14ac:dyDescent="0.25"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  <c r="JZ402" s="3"/>
      <c r="KA402" s="3"/>
      <c r="KB402" s="3"/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  <c r="KO402" s="3"/>
      <c r="KP402" s="3"/>
      <c r="KQ402" s="3"/>
      <c r="KR402" s="3"/>
      <c r="KS402" s="3"/>
      <c r="KT402" s="3"/>
      <c r="KU402" s="3"/>
      <c r="KV402" s="3"/>
      <c r="KW402" s="3"/>
      <c r="KX402" s="3"/>
      <c r="KY402" s="3"/>
      <c r="KZ402" s="3"/>
      <c r="LA402" s="3"/>
      <c r="LB402" s="3"/>
      <c r="LC402" s="3"/>
      <c r="LD402" s="3"/>
      <c r="LE402" s="3"/>
      <c r="LF402" s="3"/>
      <c r="LG402" s="3"/>
      <c r="LH402" s="3"/>
      <c r="LI402" s="3"/>
      <c r="LJ402" s="3"/>
      <c r="LK402" s="3"/>
      <c r="LL402" s="3"/>
      <c r="LM402" s="3"/>
      <c r="LN402" s="3"/>
      <c r="LO402" s="3"/>
      <c r="LP402" s="3"/>
      <c r="LQ402" s="3"/>
      <c r="LR402" s="3"/>
      <c r="LS402" s="3"/>
      <c r="LT402" s="3"/>
      <c r="LU402" s="3"/>
      <c r="LV402" s="3"/>
      <c r="LW402" s="3"/>
      <c r="LX402" s="3"/>
      <c r="LY402" s="3"/>
      <c r="LZ402" s="3"/>
      <c r="MA402" s="3"/>
      <c r="MB402" s="3"/>
      <c r="MC402" s="3"/>
      <c r="MD402" s="3"/>
      <c r="ME402" s="3"/>
      <c r="MF402" s="3"/>
      <c r="MG402" s="3"/>
      <c r="MH402" s="3"/>
      <c r="MI402" s="3"/>
      <c r="MJ402" s="3"/>
      <c r="MK402" s="3"/>
      <c r="ML402" s="3"/>
      <c r="MM402" s="3"/>
    </row>
    <row r="403" spans="17:351" x14ac:dyDescent="0.25"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/>
      <c r="MC403" s="3"/>
      <c r="MD403" s="3"/>
      <c r="ME403" s="3"/>
      <c r="MF403" s="3"/>
      <c r="MG403" s="3"/>
      <c r="MH403" s="3"/>
      <c r="MI403" s="3"/>
      <c r="MJ403" s="3"/>
      <c r="MK403" s="3"/>
      <c r="ML403" s="3"/>
      <c r="MM403" s="3"/>
    </row>
    <row r="404" spans="17:351" x14ac:dyDescent="0.25"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/>
      <c r="KR404" s="3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3"/>
      <c r="LP404" s="3"/>
      <c r="LQ404" s="3"/>
      <c r="LR404" s="3"/>
      <c r="LS404" s="3"/>
      <c r="LT404" s="3"/>
      <c r="LU404" s="3"/>
      <c r="LV404" s="3"/>
      <c r="LW404" s="3"/>
      <c r="LX404" s="3"/>
      <c r="LY404" s="3"/>
      <c r="LZ404" s="3"/>
      <c r="MA404" s="3"/>
      <c r="MB404" s="3"/>
      <c r="MC404" s="3"/>
      <c r="MD404" s="3"/>
      <c r="ME404" s="3"/>
      <c r="MF404" s="3"/>
      <c r="MG404" s="3"/>
      <c r="MH404" s="3"/>
      <c r="MI404" s="3"/>
      <c r="MJ404" s="3"/>
      <c r="MK404" s="3"/>
      <c r="ML404" s="3"/>
      <c r="MM404" s="3"/>
    </row>
    <row r="405" spans="17:351" x14ac:dyDescent="0.25"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/>
      <c r="KR405" s="3"/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3"/>
      <c r="LP405" s="3"/>
      <c r="LQ405" s="3"/>
      <c r="LR405" s="3"/>
      <c r="LS405" s="3"/>
      <c r="LT405" s="3"/>
      <c r="LU405" s="3"/>
      <c r="LV405" s="3"/>
      <c r="LW405" s="3"/>
      <c r="LX405" s="3"/>
      <c r="LY405" s="3"/>
      <c r="LZ405" s="3"/>
      <c r="MA405" s="3"/>
      <c r="MB405" s="3"/>
      <c r="MC405" s="3"/>
      <c r="MD405" s="3"/>
      <c r="ME405" s="3"/>
      <c r="MF405" s="3"/>
      <c r="MG405" s="3"/>
      <c r="MH405" s="3"/>
      <c r="MI405" s="3"/>
      <c r="MJ405" s="3"/>
      <c r="MK405" s="3"/>
      <c r="ML405" s="3"/>
      <c r="MM405" s="3"/>
    </row>
    <row r="406" spans="17:351" x14ac:dyDescent="0.25"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  <c r="KO406" s="3"/>
      <c r="KP406" s="3"/>
      <c r="KQ406" s="3"/>
      <c r="KR406" s="3"/>
      <c r="KS406" s="3"/>
      <c r="KT406" s="3"/>
      <c r="KU406" s="3"/>
      <c r="KV406" s="3"/>
      <c r="KW406" s="3"/>
      <c r="KX406" s="3"/>
      <c r="KY406" s="3"/>
      <c r="KZ406" s="3"/>
      <c r="LA406" s="3"/>
      <c r="LB406" s="3"/>
      <c r="LC406" s="3"/>
      <c r="LD406" s="3"/>
      <c r="LE406" s="3"/>
      <c r="LF406" s="3"/>
      <c r="LG406" s="3"/>
      <c r="LH406" s="3"/>
      <c r="LI406" s="3"/>
      <c r="LJ406" s="3"/>
      <c r="LK406" s="3"/>
      <c r="LL406" s="3"/>
      <c r="LM406" s="3"/>
      <c r="LN406" s="3"/>
      <c r="LO406" s="3"/>
      <c r="LP406" s="3"/>
      <c r="LQ406" s="3"/>
      <c r="LR406" s="3"/>
      <c r="LS406" s="3"/>
      <c r="LT406" s="3"/>
      <c r="LU406" s="3"/>
      <c r="LV406" s="3"/>
      <c r="LW406" s="3"/>
      <c r="LX406" s="3"/>
      <c r="LY406" s="3"/>
      <c r="LZ406" s="3"/>
      <c r="MA406" s="3"/>
      <c r="MB406" s="3"/>
      <c r="MC406" s="3"/>
      <c r="MD406" s="3"/>
      <c r="ME406" s="3"/>
      <c r="MF406" s="3"/>
      <c r="MG406" s="3"/>
      <c r="MH406" s="3"/>
      <c r="MI406" s="3"/>
      <c r="MJ406" s="3"/>
      <c r="MK406" s="3"/>
      <c r="ML406" s="3"/>
      <c r="MM406" s="3"/>
    </row>
    <row r="407" spans="17:351" x14ac:dyDescent="0.25"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  <c r="KO407" s="3"/>
      <c r="KP407" s="3"/>
      <c r="KQ407" s="3"/>
      <c r="KR407" s="3"/>
      <c r="KS407" s="3"/>
      <c r="KT407" s="3"/>
      <c r="KU407" s="3"/>
      <c r="KV407" s="3"/>
      <c r="KW407" s="3"/>
      <c r="KX407" s="3"/>
      <c r="KY407" s="3"/>
      <c r="KZ407" s="3"/>
      <c r="LA407" s="3"/>
      <c r="LB407" s="3"/>
      <c r="LC407" s="3"/>
      <c r="LD407" s="3"/>
      <c r="LE407" s="3"/>
      <c r="LF407" s="3"/>
      <c r="LG407" s="3"/>
      <c r="LH407" s="3"/>
      <c r="LI407" s="3"/>
      <c r="LJ407" s="3"/>
      <c r="LK407" s="3"/>
      <c r="LL407" s="3"/>
      <c r="LM407" s="3"/>
      <c r="LN407" s="3"/>
      <c r="LO407" s="3"/>
      <c r="LP407" s="3"/>
      <c r="LQ407" s="3"/>
      <c r="LR407" s="3"/>
      <c r="LS407" s="3"/>
      <c r="LT407" s="3"/>
      <c r="LU407" s="3"/>
      <c r="LV407" s="3"/>
      <c r="LW407" s="3"/>
      <c r="LX407" s="3"/>
      <c r="LY407" s="3"/>
      <c r="LZ407" s="3"/>
      <c r="MA407" s="3"/>
      <c r="MB407" s="3"/>
      <c r="MC407" s="3"/>
      <c r="MD407" s="3"/>
      <c r="ME407" s="3"/>
      <c r="MF407" s="3"/>
      <c r="MG407" s="3"/>
      <c r="MH407" s="3"/>
      <c r="MI407" s="3"/>
      <c r="MJ407" s="3"/>
      <c r="MK407" s="3"/>
      <c r="ML407" s="3"/>
      <c r="MM407" s="3"/>
    </row>
    <row r="408" spans="17:351" x14ac:dyDescent="0.25"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  <c r="KO408" s="3"/>
      <c r="KP408" s="3"/>
      <c r="KQ408" s="3"/>
      <c r="KR408" s="3"/>
      <c r="KS408" s="3"/>
      <c r="KT408" s="3"/>
      <c r="KU408" s="3"/>
      <c r="KV408" s="3"/>
      <c r="KW408" s="3"/>
      <c r="KX408" s="3"/>
      <c r="KY408" s="3"/>
      <c r="KZ408" s="3"/>
      <c r="LA408" s="3"/>
      <c r="LB408" s="3"/>
      <c r="LC408" s="3"/>
      <c r="LD408" s="3"/>
      <c r="LE408" s="3"/>
      <c r="LF408" s="3"/>
      <c r="LG408" s="3"/>
      <c r="LH408" s="3"/>
      <c r="LI408" s="3"/>
      <c r="LJ408" s="3"/>
      <c r="LK408" s="3"/>
      <c r="LL408" s="3"/>
      <c r="LM408" s="3"/>
      <c r="LN408" s="3"/>
      <c r="LO408" s="3"/>
      <c r="LP408" s="3"/>
      <c r="LQ408" s="3"/>
      <c r="LR408" s="3"/>
      <c r="LS408" s="3"/>
      <c r="LT408" s="3"/>
      <c r="LU408" s="3"/>
      <c r="LV408" s="3"/>
      <c r="LW408" s="3"/>
      <c r="LX408" s="3"/>
      <c r="LY408" s="3"/>
      <c r="LZ408" s="3"/>
      <c r="MA408" s="3"/>
      <c r="MB408" s="3"/>
      <c r="MC408" s="3"/>
      <c r="MD408" s="3"/>
      <c r="ME408" s="3"/>
      <c r="MF408" s="3"/>
      <c r="MG408" s="3"/>
      <c r="MH408" s="3"/>
      <c r="MI408" s="3"/>
      <c r="MJ408" s="3"/>
      <c r="MK408" s="3"/>
      <c r="ML408" s="3"/>
      <c r="MM408" s="3"/>
    </row>
    <row r="409" spans="17:351" x14ac:dyDescent="0.25"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/>
      <c r="KR409" s="3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3"/>
      <c r="LP409" s="3"/>
      <c r="LQ409" s="3"/>
      <c r="LR409" s="3"/>
      <c r="LS409" s="3"/>
      <c r="LT409" s="3"/>
      <c r="LU409" s="3"/>
      <c r="LV409" s="3"/>
      <c r="LW409" s="3"/>
      <c r="LX409" s="3"/>
      <c r="LY409" s="3"/>
      <c r="LZ409" s="3"/>
      <c r="MA409" s="3"/>
      <c r="MB409" s="3"/>
      <c r="MC409" s="3"/>
      <c r="MD409" s="3"/>
      <c r="ME409" s="3"/>
      <c r="MF409" s="3"/>
      <c r="MG409" s="3"/>
      <c r="MH409" s="3"/>
      <c r="MI409" s="3"/>
      <c r="MJ409" s="3"/>
      <c r="MK409" s="3"/>
      <c r="ML409" s="3"/>
      <c r="MM409" s="3"/>
    </row>
    <row r="410" spans="17:351" x14ac:dyDescent="0.25"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  <c r="KO410" s="3"/>
      <c r="KP410" s="3"/>
      <c r="KQ410" s="3"/>
      <c r="KR410" s="3"/>
      <c r="KS410" s="3"/>
      <c r="KT410" s="3"/>
      <c r="KU410" s="3"/>
      <c r="KV410" s="3"/>
      <c r="KW410" s="3"/>
      <c r="KX410" s="3"/>
      <c r="KY410" s="3"/>
      <c r="KZ410" s="3"/>
      <c r="LA410" s="3"/>
      <c r="LB410" s="3"/>
      <c r="LC410" s="3"/>
      <c r="LD410" s="3"/>
      <c r="LE410" s="3"/>
      <c r="LF410" s="3"/>
      <c r="LG410" s="3"/>
      <c r="LH410" s="3"/>
      <c r="LI410" s="3"/>
      <c r="LJ410" s="3"/>
      <c r="LK410" s="3"/>
      <c r="LL410" s="3"/>
      <c r="LM410" s="3"/>
      <c r="LN410" s="3"/>
      <c r="LO410" s="3"/>
      <c r="LP410" s="3"/>
      <c r="LQ410" s="3"/>
      <c r="LR410" s="3"/>
      <c r="LS410" s="3"/>
      <c r="LT410" s="3"/>
      <c r="LU410" s="3"/>
      <c r="LV410" s="3"/>
      <c r="LW410" s="3"/>
      <c r="LX410" s="3"/>
      <c r="LY410" s="3"/>
      <c r="LZ410" s="3"/>
      <c r="MA410" s="3"/>
      <c r="MB410" s="3"/>
      <c r="MC410" s="3"/>
      <c r="MD410" s="3"/>
      <c r="ME410" s="3"/>
      <c r="MF410" s="3"/>
      <c r="MG410" s="3"/>
      <c r="MH410" s="3"/>
      <c r="MI410" s="3"/>
      <c r="MJ410" s="3"/>
      <c r="MK410" s="3"/>
      <c r="ML410" s="3"/>
      <c r="MM410" s="3"/>
    </row>
    <row r="411" spans="17:351" x14ac:dyDescent="0.25"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  <c r="KO411" s="3"/>
      <c r="KP411" s="3"/>
      <c r="KQ411" s="3"/>
      <c r="KR411" s="3"/>
      <c r="KS411" s="3"/>
      <c r="KT411" s="3"/>
      <c r="KU411" s="3"/>
      <c r="KV411" s="3"/>
      <c r="KW411" s="3"/>
      <c r="KX411" s="3"/>
      <c r="KY411" s="3"/>
      <c r="KZ411" s="3"/>
      <c r="LA411" s="3"/>
      <c r="LB411" s="3"/>
      <c r="LC411" s="3"/>
      <c r="LD411" s="3"/>
      <c r="LE411" s="3"/>
      <c r="LF411" s="3"/>
      <c r="LG411" s="3"/>
      <c r="LH411" s="3"/>
      <c r="LI411" s="3"/>
      <c r="LJ411" s="3"/>
      <c r="LK411" s="3"/>
      <c r="LL411" s="3"/>
      <c r="LM411" s="3"/>
      <c r="LN411" s="3"/>
      <c r="LO411" s="3"/>
      <c r="LP411" s="3"/>
      <c r="LQ411" s="3"/>
      <c r="LR411" s="3"/>
      <c r="LS411" s="3"/>
      <c r="LT411" s="3"/>
      <c r="LU411" s="3"/>
      <c r="LV411" s="3"/>
      <c r="LW411" s="3"/>
      <c r="LX411" s="3"/>
      <c r="LY411" s="3"/>
      <c r="LZ411" s="3"/>
      <c r="MA411" s="3"/>
      <c r="MB411" s="3"/>
      <c r="MC411" s="3"/>
      <c r="MD411" s="3"/>
      <c r="ME411" s="3"/>
      <c r="MF411" s="3"/>
      <c r="MG411" s="3"/>
      <c r="MH411" s="3"/>
      <c r="MI411" s="3"/>
      <c r="MJ411" s="3"/>
      <c r="MK411" s="3"/>
      <c r="ML411" s="3"/>
      <c r="MM411" s="3"/>
    </row>
    <row r="412" spans="17:351" x14ac:dyDescent="0.25"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  <c r="KO412" s="3"/>
      <c r="KP412" s="3"/>
      <c r="KQ412" s="3"/>
      <c r="KR412" s="3"/>
      <c r="KS412" s="3"/>
      <c r="KT412" s="3"/>
      <c r="KU412" s="3"/>
      <c r="KV412" s="3"/>
      <c r="KW412" s="3"/>
      <c r="KX412" s="3"/>
      <c r="KY412" s="3"/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3"/>
      <c r="LP412" s="3"/>
      <c r="LQ412" s="3"/>
      <c r="LR412" s="3"/>
      <c r="LS412" s="3"/>
      <c r="LT412" s="3"/>
      <c r="LU412" s="3"/>
      <c r="LV412" s="3"/>
      <c r="LW412" s="3"/>
      <c r="LX412" s="3"/>
      <c r="LY412" s="3"/>
      <c r="LZ412" s="3"/>
      <c r="MA412" s="3"/>
      <c r="MB412" s="3"/>
      <c r="MC412" s="3"/>
      <c r="MD412" s="3"/>
      <c r="ME412" s="3"/>
      <c r="MF412" s="3"/>
      <c r="MG412" s="3"/>
      <c r="MH412" s="3"/>
      <c r="MI412" s="3"/>
      <c r="MJ412" s="3"/>
      <c r="MK412" s="3"/>
      <c r="ML412" s="3"/>
      <c r="MM412" s="3"/>
    </row>
    <row r="413" spans="17:351" x14ac:dyDescent="0.25"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/>
      <c r="KR413" s="3"/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/>
      <c r="MC413" s="3"/>
      <c r="MD413" s="3"/>
      <c r="ME413" s="3"/>
      <c r="MF413" s="3"/>
      <c r="MG413" s="3"/>
      <c r="MH413" s="3"/>
      <c r="MI413" s="3"/>
      <c r="MJ413" s="3"/>
      <c r="MK413" s="3"/>
      <c r="ML413" s="3"/>
      <c r="MM413" s="3"/>
    </row>
    <row r="414" spans="17:351" x14ac:dyDescent="0.25"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  <c r="JZ414" s="3"/>
      <c r="KA414" s="3"/>
      <c r="KB414" s="3"/>
      <c r="KC414" s="3"/>
      <c r="KD414" s="3"/>
      <c r="KE414" s="3"/>
      <c r="KF414" s="3"/>
      <c r="KG414" s="3"/>
      <c r="KH414" s="3"/>
      <c r="KI414" s="3"/>
      <c r="KJ414" s="3"/>
      <c r="KK414" s="3"/>
      <c r="KL414" s="3"/>
      <c r="KM414" s="3"/>
      <c r="KN414" s="3"/>
      <c r="KO414" s="3"/>
      <c r="KP414" s="3"/>
      <c r="KQ414" s="3"/>
      <c r="KR414" s="3"/>
      <c r="KS414" s="3"/>
      <c r="KT414" s="3"/>
      <c r="KU414" s="3"/>
      <c r="KV414" s="3"/>
      <c r="KW414" s="3"/>
      <c r="KX414" s="3"/>
      <c r="KY414" s="3"/>
      <c r="KZ414" s="3"/>
      <c r="LA414" s="3"/>
      <c r="LB414" s="3"/>
      <c r="LC414" s="3"/>
      <c r="LD414" s="3"/>
      <c r="LE414" s="3"/>
      <c r="LF414" s="3"/>
      <c r="LG414" s="3"/>
      <c r="LH414" s="3"/>
      <c r="LI414" s="3"/>
      <c r="LJ414" s="3"/>
      <c r="LK414" s="3"/>
      <c r="LL414" s="3"/>
      <c r="LM414" s="3"/>
      <c r="LN414" s="3"/>
      <c r="LO414" s="3"/>
      <c r="LP414" s="3"/>
      <c r="LQ414" s="3"/>
      <c r="LR414" s="3"/>
      <c r="LS414" s="3"/>
      <c r="LT414" s="3"/>
      <c r="LU414" s="3"/>
      <c r="LV414" s="3"/>
      <c r="LW414" s="3"/>
      <c r="LX414" s="3"/>
      <c r="LY414" s="3"/>
      <c r="LZ414" s="3"/>
      <c r="MA414" s="3"/>
      <c r="MB414" s="3"/>
      <c r="MC414" s="3"/>
      <c r="MD414" s="3"/>
      <c r="ME414" s="3"/>
      <c r="MF414" s="3"/>
      <c r="MG414" s="3"/>
      <c r="MH414" s="3"/>
      <c r="MI414" s="3"/>
      <c r="MJ414" s="3"/>
      <c r="MK414" s="3"/>
      <c r="ML414" s="3"/>
      <c r="MM414" s="3"/>
    </row>
    <row r="415" spans="17:351" x14ac:dyDescent="0.25"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  <c r="JZ415" s="3"/>
      <c r="KA415" s="3"/>
      <c r="KB415" s="3"/>
      <c r="KC415" s="3"/>
      <c r="KD415" s="3"/>
      <c r="KE415" s="3"/>
      <c r="KF415" s="3"/>
      <c r="KG415" s="3"/>
      <c r="KH415" s="3"/>
      <c r="KI415" s="3"/>
      <c r="KJ415" s="3"/>
      <c r="KK415" s="3"/>
      <c r="KL415" s="3"/>
      <c r="KM415" s="3"/>
      <c r="KN415" s="3"/>
      <c r="KO415" s="3"/>
      <c r="KP415" s="3"/>
      <c r="KQ415" s="3"/>
      <c r="KR415" s="3"/>
      <c r="KS415" s="3"/>
      <c r="KT415" s="3"/>
      <c r="KU415" s="3"/>
      <c r="KV415" s="3"/>
      <c r="KW415" s="3"/>
      <c r="KX415" s="3"/>
      <c r="KY415" s="3"/>
      <c r="KZ415" s="3"/>
      <c r="LA415" s="3"/>
      <c r="LB415" s="3"/>
      <c r="LC415" s="3"/>
      <c r="LD415" s="3"/>
      <c r="LE415" s="3"/>
      <c r="LF415" s="3"/>
      <c r="LG415" s="3"/>
      <c r="LH415" s="3"/>
      <c r="LI415" s="3"/>
      <c r="LJ415" s="3"/>
      <c r="LK415" s="3"/>
      <c r="LL415" s="3"/>
      <c r="LM415" s="3"/>
      <c r="LN415" s="3"/>
      <c r="LO415" s="3"/>
      <c r="LP415" s="3"/>
      <c r="LQ415" s="3"/>
      <c r="LR415" s="3"/>
      <c r="LS415" s="3"/>
      <c r="LT415" s="3"/>
      <c r="LU415" s="3"/>
      <c r="LV415" s="3"/>
      <c r="LW415" s="3"/>
      <c r="LX415" s="3"/>
      <c r="LY415" s="3"/>
      <c r="LZ415" s="3"/>
      <c r="MA415" s="3"/>
      <c r="MB415" s="3"/>
      <c r="MC415" s="3"/>
      <c r="MD415" s="3"/>
      <c r="ME415" s="3"/>
      <c r="MF415" s="3"/>
      <c r="MG415" s="3"/>
      <c r="MH415" s="3"/>
      <c r="MI415" s="3"/>
      <c r="MJ415" s="3"/>
      <c r="MK415" s="3"/>
      <c r="ML415" s="3"/>
      <c r="MM415" s="3"/>
    </row>
    <row r="416" spans="17:351" x14ac:dyDescent="0.25"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3"/>
      <c r="KE416" s="3"/>
      <c r="KF416" s="3"/>
      <c r="KG416" s="3"/>
      <c r="KH416" s="3"/>
      <c r="KI416" s="3"/>
      <c r="KJ416" s="3"/>
      <c r="KK416" s="3"/>
      <c r="KL416" s="3"/>
      <c r="KM416" s="3"/>
      <c r="KN416" s="3"/>
      <c r="KO416" s="3"/>
      <c r="KP416" s="3"/>
      <c r="KQ416" s="3"/>
      <c r="KR416" s="3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/>
      <c r="LG416" s="3"/>
      <c r="LH416" s="3"/>
      <c r="LI416" s="3"/>
      <c r="LJ416" s="3"/>
      <c r="LK416" s="3"/>
      <c r="LL416" s="3"/>
      <c r="LM416" s="3"/>
      <c r="LN416" s="3"/>
      <c r="LO416" s="3"/>
      <c r="LP416" s="3"/>
      <c r="LQ416" s="3"/>
      <c r="LR416" s="3"/>
      <c r="LS416" s="3"/>
      <c r="LT416" s="3"/>
      <c r="LU416" s="3"/>
      <c r="LV416" s="3"/>
      <c r="LW416" s="3"/>
      <c r="LX416" s="3"/>
      <c r="LY416" s="3"/>
      <c r="LZ416" s="3"/>
      <c r="MA416" s="3"/>
      <c r="MB416" s="3"/>
      <c r="MC416" s="3"/>
      <c r="MD416" s="3"/>
      <c r="ME416" s="3"/>
      <c r="MF416" s="3"/>
      <c r="MG416" s="3"/>
      <c r="MH416" s="3"/>
      <c r="MI416" s="3"/>
      <c r="MJ416" s="3"/>
      <c r="MK416" s="3"/>
      <c r="ML416" s="3"/>
      <c r="MM416" s="3"/>
    </row>
    <row r="417" spans="17:351" x14ac:dyDescent="0.25"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3"/>
      <c r="KE417" s="3"/>
      <c r="KF417" s="3"/>
      <c r="KG417" s="3"/>
      <c r="KH417" s="3"/>
      <c r="KI417" s="3"/>
      <c r="KJ417" s="3"/>
      <c r="KK417" s="3"/>
      <c r="KL417" s="3"/>
      <c r="KM417" s="3"/>
      <c r="KN417" s="3"/>
      <c r="KO417" s="3"/>
      <c r="KP417" s="3"/>
      <c r="KQ417" s="3"/>
      <c r="KR417" s="3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/>
      <c r="LG417" s="3"/>
      <c r="LH417" s="3"/>
      <c r="LI417" s="3"/>
      <c r="LJ417" s="3"/>
      <c r="LK417" s="3"/>
      <c r="LL417" s="3"/>
      <c r="LM417" s="3"/>
      <c r="LN417" s="3"/>
      <c r="LO417" s="3"/>
      <c r="LP417" s="3"/>
      <c r="LQ417" s="3"/>
      <c r="LR417" s="3"/>
      <c r="LS417" s="3"/>
      <c r="LT417" s="3"/>
      <c r="LU417" s="3"/>
      <c r="LV417" s="3"/>
      <c r="LW417" s="3"/>
      <c r="LX417" s="3"/>
      <c r="LY417" s="3"/>
      <c r="LZ417" s="3"/>
      <c r="MA417" s="3"/>
      <c r="MB417" s="3"/>
      <c r="MC417" s="3"/>
      <c r="MD417" s="3"/>
      <c r="ME417" s="3"/>
      <c r="MF417" s="3"/>
      <c r="MG417" s="3"/>
      <c r="MH417" s="3"/>
      <c r="MI417" s="3"/>
      <c r="MJ417" s="3"/>
      <c r="MK417" s="3"/>
      <c r="ML417" s="3"/>
      <c r="MM417" s="3"/>
    </row>
    <row r="418" spans="17:351" x14ac:dyDescent="0.25"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  <c r="JZ418" s="3"/>
      <c r="KA418" s="3"/>
      <c r="KB418" s="3"/>
      <c r="KC418" s="3"/>
      <c r="KD418" s="3"/>
      <c r="KE418" s="3"/>
      <c r="KF418" s="3"/>
      <c r="KG418" s="3"/>
      <c r="KH418" s="3"/>
      <c r="KI418" s="3"/>
      <c r="KJ418" s="3"/>
      <c r="KK418" s="3"/>
      <c r="KL418" s="3"/>
      <c r="KM418" s="3"/>
      <c r="KN418" s="3"/>
      <c r="KO418" s="3"/>
      <c r="KP418" s="3"/>
      <c r="KQ418" s="3"/>
      <c r="KR418" s="3"/>
      <c r="KS418" s="3"/>
      <c r="KT418" s="3"/>
      <c r="KU418" s="3"/>
      <c r="KV418" s="3"/>
      <c r="KW418" s="3"/>
      <c r="KX418" s="3"/>
      <c r="KY418" s="3"/>
      <c r="KZ418" s="3"/>
      <c r="LA418" s="3"/>
      <c r="LB418" s="3"/>
      <c r="LC418" s="3"/>
      <c r="LD418" s="3"/>
      <c r="LE418" s="3"/>
      <c r="LF418" s="3"/>
      <c r="LG418" s="3"/>
      <c r="LH418" s="3"/>
      <c r="LI418" s="3"/>
      <c r="LJ418" s="3"/>
      <c r="LK418" s="3"/>
      <c r="LL418" s="3"/>
      <c r="LM418" s="3"/>
      <c r="LN418" s="3"/>
      <c r="LO418" s="3"/>
      <c r="LP418" s="3"/>
      <c r="LQ418" s="3"/>
      <c r="LR418" s="3"/>
      <c r="LS418" s="3"/>
      <c r="LT418" s="3"/>
      <c r="LU418" s="3"/>
      <c r="LV418" s="3"/>
      <c r="LW418" s="3"/>
      <c r="LX418" s="3"/>
      <c r="LY418" s="3"/>
      <c r="LZ418" s="3"/>
      <c r="MA418" s="3"/>
      <c r="MB418" s="3"/>
      <c r="MC418" s="3"/>
      <c r="MD418" s="3"/>
      <c r="ME418" s="3"/>
      <c r="MF418" s="3"/>
      <c r="MG418" s="3"/>
      <c r="MH418" s="3"/>
      <c r="MI418" s="3"/>
      <c r="MJ418" s="3"/>
      <c r="MK418" s="3"/>
      <c r="ML418" s="3"/>
      <c r="MM418" s="3"/>
    </row>
    <row r="419" spans="17:351" x14ac:dyDescent="0.25"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  <c r="JZ419" s="3"/>
      <c r="KA419" s="3"/>
      <c r="KB419" s="3"/>
      <c r="KC419" s="3"/>
      <c r="KD419" s="3"/>
      <c r="KE419" s="3"/>
      <c r="KF419" s="3"/>
      <c r="KG419" s="3"/>
      <c r="KH419" s="3"/>
      <c r="KI419" s="3"/>
      <c r="KJ419" s="3"/>
      <c r="KK419" s="3"/>
      <c r="KL419" s="3"/>
      <c r="KM419" s="3"/>
      <c r="KN419" s="3"/>
      <c r="KO419" s="3"/>
      <c r="KP419" s="3"/>
      <c r="KQ419" s="3"/>
      <c r="KR419" s="3"/>
      <c r="KS419" s="3"/>
      <c r="KT419" s="3"/>
      <c r="KU419" s="3"/>
      <c r="KV419" s="3"/>
      <c r="KW419" s="3"/>
      <c r="KX419" s="3"/>
      <c r="KY419" s="3"/>
      <c r="KZ419" s="3"/>
      <c r="LA419" s="3"/>
      <c r="LB419" s="3"/>
      <c r="LC419" s="3"/>
      <c r="LD419" s="3"/>
      <c r="LE419" s="3"/>
      <c r="LF419" s="3"/>
      <c r="LG419" s="3"/>
      <c r="LH419" s="3"/>
      <c r="LI419" s="3"/>
      <c r="LJ419" s="3"/>
      <c r="LK419" s="3"/>
      <c r="LL419" s="3"/>
      <c r="LM419" s="3"/>
      <c r="LN419" s="3"/>
      <c r="LO419" s="3"/>
      <c r="LP419" s="3"/>
      <c r="LQ419" s="3"/>
      <c r="LR419" s="3"/>
      <c r="LS419" s="3"/>
      <c r="LT419" s="3"/>
      <c r="LU419" s="3"/>
      <c r="LV419" s="3"/>
      <c r="LW419" s="3"/>
      <c r="LX419" s="3"/>
      <c r="LY419" s="3"/>
      <c r="LZ419" s="3"/>
      <c r="MA419" s="3"/>
      <c r="MB419" s="3"/>
      <c r="MC419" s="3"/>
      <c r="MD419" s="3"/>
      <c r="ME419" s="3"/>
      <c r="MF419" s="3"/>
      <c r="MG419" s="3"/>
      <c r="MH419" s="3"/>
      <c r="MI419" s="3"/>
      <c r="MJ419" s="3"/>
      <c r="MK419" s="3"/>
      <c r="ML419" s="3"/>
      <c r="MM419" s="3"/>
    </row>
    <row r="420" spans="17:351" x14ac:dyDescent="0.25"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3"/>
      <c r="KE420" s="3"/>
      <c r="KF420" s="3"/>
      <c r="KG420" s="3"/>
      <c r="KH420" s="3"/>
      <c r="KI420" s="3"/>
      <c r="KJ420" s="3"/>
      <c r="KK420" s="3"/>
      <c r="KL420" s="3"/>
      <c r="KM420" s="3"/>
      <c r="KN420" s="3"/>
      <c r="KO420" s="3"/>
      <c r="KP420" s="3"/>
      <c r="KQ420" s="3"/>
      <c r="KR420" s="3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/>
      <c r="LG420" s="3"/>
      <c r="LH420" s="3"/>
      <c r="LI420" s="3"/>
      <c r="LJ420" s="3"/>
      <c r="LK420" s="3"/>
      <c r="LL420" s="3"/>
      <c r="LM420" s="3"/>
      <c r="LN420" s="3"/>
      <c r="LO420" s="3"/>
      <c r="LP420" s="3"/>
      <c r="LQ420" s="3"/>
      <c r="LR420" s="3"/>
      <c r="LS420" s="3"/>
      <c r="LT420" s="3"/>
      <c r="LU420" s="3"/>
      <c r="LV420" s="3"/>
      <c r="LW420" s="3"/>
      <c r="LX420" s="3"/>
      <c r="LY420" s="3"/>
      <c r="LZ420" s="3"/>
      <c r="MA420" s="3"/>
      <c r="MB420" s="3"/>
      <c r="MC420" s="3"/>
      <c r="MD420" s="3"/>
      <c r="ME420" s="3"/>
      <c r="MF420" s="3"/>
      <c r="MG420" s="3"/>
      <c r="MH420" s="3"/>
      <c r="MI420" s="3"/>
      <c r="MJ420" s="3"/>
      <c r="MK420" s="3"/>
      <c r="ML420" s="3"/>
      <c r="MM420" s="3"/>
    </row>
    <row r="421" spans="17:351" x14ac:dyDescent="0.25"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/>
      <c r="KI421" s="3"/>
      <c r="KJ421" s="3"/>
      <c r="KK421" s="3"/>
      <c r="KL421" s="3"/>
      <c r="KM421" s="3"/>
      <c r="KN421" s="3"/>
      <c r="KO421" s="3"/>
      <c r="KP421" s="3"/>
      <c r="KQ421" s="3"/>
      <c r="KR421" s="3"/>
      <c r="KS421" s="3"/>
      <c r="KT421" s="3"/>
      <c r="KU421" s="3"/>
      <c r="KV421" s="3"/>
      <c r="KW421" s="3"/>
      <c r="KX421" s="3"/>
      <c r="KY421" s="3"/>
      <c r="KZ421" s="3"/>
      <c r="LA421" s="3"/>
      <c r="LB421" s="3"/>
      <c r="LC421" s="3"/>
      <c r="LD421" s="3"/>
      <c r="LE421" s="3"/>
      <c r="LF421" s="3"/>
      <c r="LG421" s="3"/>
      <c r="LH421" s="3"/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/>
      <c r="MB421" s="3"/>
      <c r="MC421" s="3"/>
      <c r="MD421" s="3"/>
      <c r="ME421" s="3"/>
      <c r="MF421" s="3"/>
      <c r="MG421" s="3"/>
      <c r="MH421" s="3"/>
      <c r="MI421" s="3"/>
      <c r="MJ421" s="3"/>
      <c r="MK421" s="3"/>
      <c r="ML421" s="3"/>
      <c r="MM421" s="3"/>
    </row>
    <row r="422" spans="17:351" x14ac:dyDescent="0.25"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/>
      <c r="KI422" s="3"/>
      <c r="KJ422" s="3"/>
      <c r="KK422" s="3"/>
      <c r="KL422" s="3"/>
      <c r="KM422" s="3"/>
      <c r="KN422" s="3"/>
      <c r="KO422" s="3"/>
      <c r="KP422" s="3"/>
      <c r="KQ422" s="3"/>
      <c r="KR422" s="3"/>
      <c r="KS422" s="3"/>
      <c r="KT422" s="3"/>
      <c r="KU422" s="3"/>
      <c r="KV422" s="3"/>
      <c r="KW422" s="3"/>
      <c r="KX422" s="3"/>
      <c r="KY422" s="3"/>
      <c r="KZ422" s="3"/>
      <c r="LA422" s="3"/>
      <c r="LB422" s="3"/>
      <c r="LC422" s="3"/>
      <c r="LD422" s="3"/>
      <c r="LE422" s="3"/>
      <c r="LF422" s="3"/>
      <c r="LG422" s="3"/>
      <c r="LH422" s="3"/>
      <c r="LI422" s="3"/>
      <c r="LJ422" s="3"/>
      <c r="LK422" s="3"/>
      <c r="LL422" s="3"/>
      <c r="LM422" s="3"/>
      <c r="LN422" s="3"/>
      <c r="LO422" s="3"/>
      <c r="LP422" s="3"/>
      <c r="LQ422" s="3"/>
      <c r="LR422" s="3"/>
      <c r="LS422" s="3"/>
      <c r="LT422" s="3"/>
      <c r="LU422" s="3"/>
      <c r="LV422" s="3"/>
      <c r="LW422" s="3"/>
      <c r="LX422" s="3"/>
      <c r="LY422" s="3"/>
      <c r="LZ422" s="3"/>
      <c r="MA422" s="3"/>
      <c r="MB422" s="3"/>
      <c r="MC422" s="3"/>
      <c r="MD422" s="3"/>
      <c r="ME422" s="3"/>
      <c r="MF422" s="3"/>
      <c r="MG422" s="3"/>
      <c r="MH422" s="3"/>
      <c r="MI422" s="3"/>
      <c r="MJ422" s="3"/>
      <c r="MK422" s="3"/>
      <c r="ML422" s="3"/>
      <c r="MM422" s="3"/>
    </row>
    <row r="423" spans="17:351" x14ac:dyDescent="0.25"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/>
      <c r="KI423" s="3"/>
      <c r="KJ423" s="3"/>
      <c r="KK423" s="3"/>
      <c r="KL423" s="3"/>
      <c r="KM423" s="3"/>
      <c r="KN423" s="3"/>
      <c r="KO423" s="3"/>
      <c r="KP423" s="3"/>
      <c r="KQ423" s="3"/>
      <c r="KR423" s="3"/>
      <c r="KS423" s="3"/>
      <c r="KT423" s="3"/>
      <c r="KU423" s="3"/>
      <c r="KV423" s="3"/>
      <c r="KW423" s="3"/>
      <c r="KX423" s="3"/>
      <c r="KY423" s="3"/>
      <c r="KZ423" s="3"/>
      <c r="LA423" s="3"/>
      <c r="LB423" s="3"/>
      <c r="LC423" s="3"/>
      <c r="LD423" s="3"/>
      <c r="LE423" s="3"/>
      <c r="LF423" s="3"/>
      <c r="LG423" s="3"/>
      <c r="LH423" s="3"/>
      <c r="LI423" s="3"/>
      <c r="LJ423" s="3"/>
      <c r="LK423" s="3"/>
      <c r="LL423" s="3"/>
      <c r="LM423" s="3"/>
      <c r="LN423" s="3"/>
      <c r="LO423" s="3"/>
      <c r="LP423" s="3"/>
      <c r="LQ423" s="3"/>
      <c r="LR423" s="3"/>
      <c r="LS423" s="3"/>
      <c r="LT423" s="3"/>
      <c r="LU423" s="3"/>
      <c r="LV423" s="3"/>
      <c r="LW423" s="3"/>
      <c r="LX423" s="3"/>
      <c r="LY423" s="3"/>
      <c r="LZ423" s="3"/>
      <c r="MA423" s="3"/>
      <c r="MB423" s="3"/>
      <c r="MC423" s="3"/>
      <c r="MD423" s="3"/>
      <c r="ME423" s="3"/>
      <c r="MF423" s="3"/>
      <c r="MG423" s="3"/>
      <c r="MH423" s="3"/>
      <c r="MI423" s="3"/>
      <c r="MJ423" s="3"/>
      <c r="MK423" s="3"/>
      <c r="ML423" s="3"/>
      <c r="MM423" s="3"/>
    </row>
    <row r="424" spans="17:351" x14ac:dyDescent="0.25"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/>
      <c r="KI424" s="3"/>
      <c r="KJ424" s="3"/>
      <c r="KK424" s="3"/>
      <c r="KL424" s="3"/>
      <c r="KM424" s="3"/>
      <c r="KN424" s="3"/>
      <c r="KO424" s="3"/>
      <c r="KP424" s="3"/>
      <c r="KQ424" s="3"/>
      <c r="KR424" s="3"/>
      <c r="KS424" s="3"/>
      <c r="KT424" s="3"/>
      <c r="KU424" s="3"/>
      <c r="KV424" s="3"/>
      <c r="KW424" s="3"/>
      <c r="KX424" s="3"/>
      <c r="KY424" s="3"/>
      <c r="KZ424" s="3"/>
      <c r="LA424" s="3"/>
      <c r="LB424" s="3"/>
      <c r="LC424" s="3"/>
      <c r="LD424" s="3"/>
      <c r="LE424" s="3"/>
      <c r="LF424" s="3"/>
      <c r="LG424" s="3"/>
      <c r="LH424" s="3"/>
      <c r="LI424" s="3"/>
      <c r="LJ424" s="3"/>
      <c r="LK424" s="3"/>
      <c r="LL424" s="3"/>
      <c r="LM424" s="3"/>
      <c r="LN424" s="3"/>
      <c r="LO424" s="3"/>
      <c r="LP424" s="3"/>
      <c r="LQ424" s="3"/>
      <c r="LR424" s="3"/>
      <c r="LS424" s="3"/>
      <c r="LT424" s="3"/>
      <c r="LU424" s="3"/>
      <c r="LV424" s="3"/>
      <c r="LW424" s="3"/>
      <c r="LX424" s="3"/>
      <c r="LY424" s="3"/>
      <c r="LZ424" s="3"/>
      <c r="MA424" s="3"/>
      <c r="MB424" s="3"/>
      <c r="MC424" s="3"/>
      <c r="MD424" s="3"/>
      <c r="ME424" s="3"/>
      <c r="MF424" s="3"/>
      <c r="MG424" s="3"/>
      <c r="MH424" s="3"/>
      <c r="MI424" s="3"/>
      <c r="MJ424" s="3"/>
      <c r="MK424" s="3"/>
      <c r="ML424" s="3"/>
      <c r="MM424" s="3"/>
    </row>
    <row r="425" spans="17:351" x14ac:dyDescent="0.25"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/>
      <c r="KI425" s="3"/>
      <c r="KJ425" s="3"/>
      <c r="KK425" s="3"/>
      <c r="KL425" s="3"/>
      <c r="KM425" s="3"/>
      <c r="KN425" s="3"/>
      <c r="KO425" s="3"/>
      <c r="KP425" s="3"/>
      <c r="KQ425" s="3"/>
      <c r="KR425" s="3"/>
      <c r="KS425" s="3"/>
      <c r="KT425" s="3"/>
      <c r="KU425" s="3"/>
      <c r="KV425" s="3"/>
      <c r="KW425" s="3"/>
      <c r="KX425" s="3"/>
      <c r="KY425" s="3"/>
      <c r="KZ425" s="3"/>
      <c r="LA425" s="3"/>
      <c r="LB425" s="3"/>
      <c r="LC425" s="3"/>
      <c r="LD425" s="3"/>
      <c r="LE425" s="3"/>
      <c r="LF425" s="3"/>
      <c r="LG425" s="3"/>
      <c r="LH425" s="3"/>
      <c r="LI425" s="3"/>
      <c r="LJ425" s="3"/>
      <c r="LK425" s="3"/>
      <c r="LL425" s="3"/>
      <c r="LM425" s="3"/>
      <c r="LN425" s="3"/>
      <c r="LO425" s="3"/>
      <c r="LP425" s="3"/>
      <c r="LQ425" s="3"/>
      <c r="LR425" s="3"/>
      <c r="LS425" s="3"/>
      <c r="LT425" s="3"/>
      <c r="LU425" s="3"/>
      <c r="LV425" s="3"/>
      <c r="LW425" s="3"/>
      <c r="LX425" s="3"/>
      <c r="LY425" s="3"/>
      <c r="LZ425" s="3"/>
      <c r="MA425" s="3"/>
      <c r="MB425" s="3"/>
      <c r="MC425" s="3"/>
      <c r="MD425" s="3"/>
      <c r="ME425" s="3"/>
      <c r="MF425" s="3"/>
      <c r="MG425" s="3"/>
      <c r="MH425" s="3"/>
      <c r="MI425" s="3"/>
      <c r="MJ425" s="3"/>
      <c r="MK425" s="3"/>
      <c r="ML425" s="3"/>
      <c r="MM425" s="3"/>
    </row>
    <row r="426" spans="17:351" x14ac:dyDescent="0.25"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/>
      <c r="KI426" s="3"/>
      <c r="KJ426" s="3"/>
      <c r="KK426" s="3"/>
      <c r="KL426" s="3"/>
      <c r="KM426" s="3"/>
      <c r="KN426" s="3"/>
      <c r="KO426" s="3"/>
      <c r="KP426" s="3"/>
      <c r="KQ426" s="3"/>
      <c r="KR426" s="3"/>
      <c r="KS426" s="3"/>
      <c r="KT426" s="3"/>
      <c r="KU426" s="3"/>
      <c r="KV426" s="3"/>
      <c r="KW426" s="3"/>
      <c r="KX426" s="3"/>
      <c r="KY426" s="3"/>
      <c r="KZ426" s="3"/>
      <c r="LA426" s="3"/>
      <c r="LB426" s="3"/>
      <c r="LC426" s="3"/>
      <c r="LD426" s="3"/>
      <c r="LE426" s="3"/>
      <c r="LF426" s="3"/>
      <c r="LG426" s="3"/>
      <c r="LH426" s="3"/>
      <c r="LI426" s="3"/>
      <c r="LJ426" s="3"/>
      <c r="LK426" s="3"/>
      <c r="LL426" s="3"/>
      <c r="LM426" s="3"/>
      <c r="LN426" s="3"/>
      <c r="LO426" s="3"/>
      <c r="LP426" s="3"/>
      <c r="LQ426" s="3"/>
      <c r="LR426" s="3"/>
      <c r="LS426" s="3"/>
      <c r="LT426" s="3"/>
      <c r="LU426" s="3"/>
      <c r="LV426" s="3"/>
      <c r="LW426" s="3"/>
      <c r="LX426" s="3"/>
      <c r="LY426" s="3"/>
      <c r="LZ426" s="3"/>
      <c r="MA426" s="3"/>
      <c r="MB426" s="3"/>
      <c r="MC426" s="3"/>
      <c r="MD426" s="3"/>
      <c r="ME426" s="3"/>
      <c r="MF426" s="3"/>
      <c r="MG426" s="3"/>
      <c r="MH426" s="3"/>
      <c r="MI426" s="3"/>
      <c r="MJ426" s="3"/>
      <c r="MK426" s="3"/>
      <c r="ML426" s="3"/>
      <c r="MM426" s="3"/>
    </row>
    <row r="427" spans="17:351" x14ac:dyDescent="0.25"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/>
      <c r="KI427" s="3"/>
      <c r="KJ427" s="3"/>
      <c r="KK427" s="3"/>
      <c r="KL427" s="3"/>
      <c r="KM427" s="3"/>
      <c r="KN427" s="3"/>
      <c r="KO427" s="3"/>
      <c r="KP427" s="3"/>
      <c r="KQ427" s="3"/>
      <c r="KR427" s="3"/>
      <c r="KS427" s="3"/>
      <c r="KT427" s="3"/>
      <c r="KU427" s="3"/>
      <c r="KV427" s="3"/>
      <c r="KW427" s="3"/>
      <c r="KX427" s="3"/>
      <c r="KY427" s="3"/>
      <c r="KZ427" s="3"/>
      <c r="LA427" s="3"/>
      <c r="LB427" s="3"/>
      <c r="LC427" s="3"/>
      <c r="LD427" s="3"/>
      <c r="LE427" s="3"/>
      <c r="LF427" s="3"/>
      <c r="LG427" s="3"/>
      <c r="LH427" s="3"/>
      <c r="LI427" s="3"/>
      <c r="LJ427" s="3"/>
      <c r="LK427" s="3"/>
      <c r="LL427" s="3"/>
      <c r="LM427" s="3"/>
      <c r="LN427" s="3"/>
      <c r="LO427" s="3"/>
      <c r="LP427" s="3"/>
      <c r="LQ427" s="3"/>
      <c r="LR427" s="3"/>
      <c r="LS427" s="3"/>
      <c r="LT427" s="3"/>
      <c r="LU427" s="3"/>
      <c r="LV427" s="3"/>
      <c r="LW427" s="3"/>
      <c r="LX427" s="3"/>
      <c r="LY427" s="3"/>
      <c r="LZ427" s="3"/>
      <c r="MA427" s="3"/>
      <c r="MB427" s="3"/>
      <c r="MC427" s="3"/>
      <c r="MD427" s="3"/>
      <c r="ME427" s="3"/>
      <c r="MF427" s="3"/>
      <c r="MG427" s="3"/>
      <c r="MH427" s="3"/>
      <c r="MI427" s="3"/>
      <c r="MJ427" s="3"/>
      <c r="MK427" s="3"/>
      <c r="ML427" s="3"/>
      <c r="MM427" s="3"/>
    </row>
    <row r="428" spans="17:351" x14ac:dyDescent="0.25"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/>
      <c r="KI428" s="3"/>
      <c r="KJ428" s="3"/>
      <c r="KK428" s="3"/>
      <c r="KL428" s="3"/>
      <c r="KM428" s="3"/>
      <c r="KN428" s="3"/>
      <c r="KO428" s="3"/>
      <c r="KP428" s="3"/>
      <c r="KQ428" s="3"/>
      <c r="KR428" s="3"/>
      <c r="KS428" s="3"/>
      <c r="KT428" s="3"/>
      <c r="KU428" s="3"/>
      <c r="KV428" s="3"/>
      <c r="KW428" s="3"/>
      <c r="KX428" s="3"/>
      <c r="KY428" s="3"/>
      <c r="KZ428" s="3"/>
      <c r="LA428" s="3"/>
      <c r="LB428" s="3"/>
      <c r="LC428" s="3"/>
      <c r="LD428" s="3"/>
      <c r="LE428" s="3"/>
      <c r="LF428" s="3"/>
      <c r="LG428" s="3"/>
      <c r="LH428" s="3"/>
      <c r="LI428" s="3"/>
      <c r="LJ428" s="3"/>
      <c r="LK428" s="3"/>
      <c r="LL428" s="3"/>
      <c r="LM428" s="3"/>
      <c r="LN428" s="3"/>
      <c r="LO428" s="3"/>
      <c r="LP428" s="3"/>
      <c r="LQ428" s="3"/>
      <c r="LR428" s="3"/>
      <c r="LS428" s="3"/>
      <c r="LT428" s="3"/>
      <c r="LU428" s="3"/>
      <c r="LV428" s="3"/>
      <c r="LW428" s="3"/>
      <c r="LX428" s="3"/>
      <c r="LY428" s="3"/>
      <c r="LZ428" s="3"/>
      <c r="MA428" s="3"/>
      <c r="MB428" s="3"/>
      <c r="MC428" s="3"/>
      <c r="MD428" s="3"/>
      <c r="ME428" s="3"/>
      <c r="MF428" s="3"/>
      <c r="MG428" s="3"/>
      <c r="MH428" s="3"/>
      <c r="MI428" s="3"/>
      <c r="MJ428" s="3"/>
      <c r="MK428" s="3"/>
      <c r="ML428" s="3"/>
      <c r="MM428" s="3"/>
    </row>
    <row r="429" spans="17:351" x14ac:dyDescent="0.25"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/>
      <c r="KI429" s="3"/>
      <c r="KJ429" s="3"/>
      <c r="KK429" s="3"/>
      <c r="KL429" s="3"/>
      <c r="KM429" s="3"/>
      <c r="KN429" s="3"/>
      <c r="KO429" s="3"/>
      <c r="KP429" s="3"/>
      <c r="KQ429" s="3"/>
      <c r="KR429" s="3"/>
      <c r="KS429" s="3"/>
      <c r="KT429" s="3"/>
      <c r="KU429" s="3"/>
      <c r="KV429" s="3"/>
      <c r="KW429" s="3"/>
      <c r="KX429" s="3"/>
      <c r="KY429" s="3"/>
      <c r="KZ429" s="3"/>
      <c r="LA429" s="3"/>
      <c r="LB429" s="3"/>
      <c r="LC429" s="3"/>
      <c r="LD429" s="3"/>
      <c r="LE429" s="3"/>
      <c r="LF429" s="3"/>
      <c r="LG429" s="3"/>
      <c r="LH429" s="3"/>
      <c r="LI429" s="3"/>
      <c r="LJ429" s="3"/>
      <c r="LK429" s="3"/>
      <c r="LL429" s="3"/>
      <c r="LM429" s="3"/>
      <c r="LN429" s="3"/>
      <c r="LO429" s="3"/>
      <c r="LP429" s="3"/>
      <c r="LQ429" s="3"/>
      <c r="LR429" s="3"/>
      <c r="LS429" s="3"/>
      <c r="LT429" s="3"/>
      <c r="LU429" s="3"/>
      <c r="LV429" s="3"/>
      <c r="LW429" s="3"/>
      <c r="LX429" s="3"/>
      <c r="LY429" s="3"/>
      <c r="LZ429" s="3"/>
      <c r="MA429" s="3"/>
      <c r="MB429" s="3"/>
      <c r="MC429" s="3"/>
      <c r="MD429" s="3"/>
      <c r="ME429" s="3"/>
      <c r="MF429" s="3"/>
      <c r="MG429" s="3"/>
      <c r="MH429" s="3"/>
      <c r="MI429" s="3"/>
      <c r="MJ429" s="3"/>
      <c r="MK429" s="3"/>
      <c r="ML429" s="3"/>
      <c r="MM429" s="3"/>
    </row>
    <row r="430" spans="17:351" x14ac:dyDescent="0.25"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/>
      <c r="KI430" s="3"/>
      <c r="KJ430" s="3"/>
      <c r="KK430" s="3"/>
      <c r="KL430" s="3"/>
      <c r="KM430" s="3"/>
      <c r="KN430" s="3"/>
      <c r="KO430" s="3"/>
      <c r="KP430" s="3"/>
      <c r="KQ430" s="3"/>
      <c r="KR430" s="3"/>
      <c r="KS430" s="3"/>
      <c r="KT430" s="3"/>
      <c r="KU430" s="3"/>
      <c r="KV430" s="3"/>
      <c r="KW430" s="3"/>
      <c r="KX430" s="3"/>
      <c r="KY430" s="3"/>
      <c r="KZ430" s="3"/>
      <c r="LA430" s="3"/>
      <c r="LB430" s="3"/>
      <c r="LC430" s="3"/>
      <c r="LD430" s="3"/>
      <c r="LE430" s="3"/>
      <c r="LF430" s="3"/>
      <c r="LG430" s="3"/>
      <c r="LH430" s="3"/>
      <c r="LI430" s="3"/>
      <c r="LJ430" s="3"/>
      <c r="LK430" s="3"/>
      <c r="LL430" s="3"/>
      <c r="LM430" s="3"/>
      <c r="LN430" s="3"/>
      <c r="LO430" s="3"/>
      <c r="LP430" s="3"/>
      <c r="LQ430" s="3"/>
      <c r="LR430" s="3"/>
      <c r="LS430" s="3"/>
      <c r="LT430" s="3"/>
      <c r="LU430" s="3"/>
      <c r="LV430" s="3"/>
      <c r="LW430" s="3"/>
      <c r="LX430" s="3"/>
      <c r="LY430" s="3"/>
      <c r="LZ430" s="3"/>
      <c r="MA430" s="3"/>
      <c r="MB430" s="3"/>
      <c r="MC430" s="3"/>
      <c r="MD430" s="3"/>
      <c r="ME430" s="3"/>
      <c r="MF430" s="3"/>
      <c r="MG430" s="3"/>
      <c r="MH430" s="3"/>
      <c r="MI430" s="3"/>
      <c r="MJ430" s="3"/>
      <c r="MK430" s="3"/>
      <c r="ML430" s="3"/>
      <c r="MM430" s="3"/>
    </row>
    <row r="431" spans="17:351" x14ac:dyDescent="0.25"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3"/>
      <c r="KE431" s="3"/>
      <c r="KF431" s="3"/>
      <c r="KG431" s="3"/>
      <c r="KH431" s="3"/>
      <c r="KI431" s="3"/>
      <c r="KJ431" s="3"/>
      <c r="KK431" s="3"/>
      <c r="KL431" s="3"/>
      <c r="KM431" s="3"/>
      <c r="KN431" s="3"/>
      <c r="KO431" s="3"/>
      <c r="KP431" s="3"/>
      <c r="KQ431" s="3"/>
      <c r="KR431" s="3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/>
      <c r="LG431" s="3"/>
      <c r="LH431" s="3"/>
      <c r="LI431" s="3"/>
      <c r="LJ431" s="3"/>
      <c r="LK431" s="3"/>
      <c r="LL431" s="3"/>
      <c r="LM431" s="3"/>
      <c r="LN431" s="3"/>
      <c r="LO431" s="3"/>
      <c r="LP431" s="3"/>
      <c r="LQ431" s="3"/>
      <c r="LR431" s="3"/>
      <c r="LS431" s="3"/>
      <c r="LT431" s="3"/>
      <c r="LU431" s="3"/>
      <c r="LV431" s="3"/>
      <c r="LW431" s="3"/>
      <c r="LX431" s="3"/>
      <c r="LY431" s="3"/>
      <c r="LZ431" s="3"/>
      <c r="MA431" s="3"/>
      <c r="MB431" s="3"/>
      <c r="MC431" s="3"/>
      <c r="MD431" s="3"/>
      <c r="ME431" s="3"/>
      <c r="MF431" s="3"/>
      <c r="MG431" s="3"/>
      <c r="MH431" s="3"/>
      <c r="MI431" s="3"/>
      <c r="MJ431" s="3"/>
      <c r="MK431" s="3"/>
      <c r="ML431" s="3"/>
      <c r="MM431" s="3"/>
    </row>
    <row r="432" spans="17:351" x14ac:dyDescent="0.25"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/>
      <c r="KR432" s="3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/>
      <c r="MC432" s="3"/>
      <c r="MD432" s="3"/>
      <c r="ME432" s="3"/>
      <c r="MF432" s="3"/>
      <c r="MG432" s="3"/>
      <c r="MH432" s="3"/>
      <c r="MI432" s="3"/>
      <c r="MJ432" s="3"/>
      <c r="MK432" s="3"/>
      <c r="ML432" s="3"/>
      <c r="MM432" s="3"/>
    </row>
    <row r="433" spans="17:351" x14ac:dyDescent="0.25"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/>
      <c r="KR433" s="3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/>
      <c r="MC433" s="3"/>
      <c r="MD433" s="3"/>
      <c r="ME433" s="3"/>
      <c r="MF433" s="3"/>
      <c r="MG433" s="3"/>
      <c r="MH433" s="3"/>
      <c r="MI433" s="3"/>
      <c r="MJ433" s="3"/>
      <c r="MK433" s="3"/>
      <c r="ML433" s="3"/>
      <c r="MM433" s="3"/>
    </row>
    <row r="434" spans="17:351" x14ac:dyDescent="0.25"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  <c r="KO434" s="3"/>
      <c r="KP434" s="3"/>
      <c r="KQ434" s="3"/>
      <c r="KR434" s="3"/>
      <c r="KS434" s="3"/>
      <c r="KT434" s="3"/>
      <c r="KU434" s="3"/>
      <c r="KV434" s="3"/>
      <c r="KW434" s="3"/>
      <c r="KX434" s="3"/>
      <c r="KY434" s="3"/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3"/>
      <c r="LP434" s="3"/>
      <c r="LQ434" s="3"/>
      <c r="LR434" s="3"/>
      <c r="LS434" s="3"/>
      <c r="LT434" s="3"/>
      <c r="LU434" s="3"/>
      <c r="LV434" s="3"/>
      <c r="LW434" s="3"/>
      <c r="LX434" s="3"/>
      <c r="LY434" s="3"/>
      <c r="LZ434" s="3"/>
      <c r="MA434" s="3"/>
      <c r="MB434" s="3"/>
      <c r="MC434" s="3"/>
      <c r="MD434" s="3"/>
      <c r="ME434" s="3"/>
      <c r="MF434" s="3"/>
      <c r="MG434" s="3"/>
      <c r="MH434" s="3"/>
      <c r="MI434" s="3"/>
      <c r="MJ434" s="3"/>
      <c r="MK434" s="3"/>
      <c r="ML434" s="3"/>
      <c r="MM434" s="3"/>
    </row>
    <row r="435" spans="17:351" x14ac:dyDescent="0.25"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  <c r="KO435" s="3"/>
      <c r="KP435" s="3"/>
      <c r="KQ435" s="3"/>
      <c r="KR435" s="3"/>
      <c r="KS435" s="3"/>
      <c r="KT435" s="3"/>
      <c r="KU435" s="3"/>
      <c r="KV435" s="3"/>
      <c r="KW435" s="3"/>
      <c r="KX435" s="3"/>
      <c r="KY435" s="3"/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3"/>
      <c r="LP435" s="3"/>
      <c r="LQ435" s="3"/>
      <c r="LR435" s="3"/>
      <c r="LS435" s="3"/>
      <c r="LT435" s="3"/>
      <c r="LU435" s="3"/>
      <c r="LV435" s="3"/>
      <c r="LW435" s="3"/>
      <c r="LX435" s="3"/>
      <c r="LY435" s="3"/>
      <c r="LZ435" s="3"/>
      <c r="MA435" s="3"/>
      <c r="MB435" s="3"/>
      <c r="MC435" s="3"/>
      <c r="MD435" s="3"/>
      <c r="ME435" s="3"/>
      <c r="MF435" s="3"/>
      <c r="MG435" s="3"/>
      <c r="MH435" s="3"/>
      <c r="MI435" s="3"/>
      <c r="MJ435" s="3"/>
      <c r="MK435" s="3"/>
      <c r="ML435" s="3"/>
      <c r="MM435" s="3"/>
    </row>
    <row r="436" spans="17:351" x14ac:dyDescent="0.25"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  <c r="KO436" s="3"/>
      <c r="KP436" s="3"/>
      <c r="KQ436" s="3"/>
      <c r="KR436" s="3"/>
      <c r="KS436" s="3"/>
      <c r="KT436" s="3"/>
      <c r="KU436" s="3"/>
      <c r="KV436" s="3"/>
      <c r="KW436" s="3"/>
      <c r="KX436" s="3"/>
      <c r="KY436" s="3"/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3"/>
      <c r="LP436" s="3"/>
      <c r="LQ436" s="3"/>
      <c r="LR436" s="3"/>
      <c r="LS436" s="3"/>
      <c r="LT436" s="3"/>
      <c r="LU436" s="3"/>
      <c r="LV436" s="3"/>
      <c r="LW436" s="3"/>
      <c r="LX436" s="3"/>
      <c r="LY436" s="3"/>
      <c r="LZ436" s="3"/>
      <c r="MA436" s="3"/>
      <c r="MB436" s="3"/>
      <c r="MC436" s="3"/>
      <c r="MD436" s="3"/>
      <c r="ME436" s="3"/>
      <c r="MF436" s="3"/>
      <c r="MG436" s="3"/>
      <c r="MH436" s="3"/>
      <c r="MI436" s="3"/>
      <c r="MJ436" s="3"/>
      <c r="MK436" s="3"/>
      <c r="ML436" s="3"/>
      <c r="MM436" s="3"/>
    </row>
    <row r="437" spans="17:351" x14ac:dyDescent="0.25"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/>
      <c r="KR437" s="3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/>
      <c r="MC437" s="3"/>
      <c r="MD437" s="3"/>
      <c r="ME437" s="3"/>
      <c r="MF437" s="3"/>
      <c r="MG437" s="3"/>
      <c r="MH437" s="3"/>
      <c r="MI437" s="3"/>
      <c r="MJ437" s="3"/>
      <c r="MK437" s="3"/>
      <c r="ML437" s="3"/>
      <c r="MM437" s="3"/>
    </row>
    <row r="438" spans="17:351" x14ac:dyDescent="0.25"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  <c r="KO438" s="3"/>
      <c r="KP438" s="3"/>
      <c r="KQ438" s="3"/>
      <c r="KR438" s="3"/>
      <c r="KS438" s="3"/>
      <c r="KT438" s="3"/>
      <c r="KU438" s="3"/>
      <c r="KV438" s="3"/>
      <c r="KW438" s="3"/>
      <c r="KX438" s="3"/>
      <c r="KY438" s="3"/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3"/>
      <c r="LP438" s="3"/>
      <c r="LQ438" s="3"/>
      <c r="LR438" s="3"/>
      <c r="LS438" s="3"/>
      <c r="LT438" s="3"/>
      <c r="LU438" s="3"/>
      <c r="LV438" s="3"/>
      <c r="LW438" s="3"/>
      <c r="LX438" s="3"/>
      <c r="LY438" s="3"/>
      <c r="LZ438" s="3"/>
      <c r="MA438" s="3"/>
      <c r="MB438" s="3"/>
      <c r="MC438" s="3"/>
      <c r="MD438" s="3"/>
      <c r="ME438" s="3"/>
      <c r="MF438" s="3"/>
      <c r="MG438" s="3"/>
      <c r="MH438" s="3"/>
      <c r="MI438" s="3"/>
      <c r="MJ438" s="3"/>
      <c r="MK438" s="3"/>
      <c r="ML438" s="3"/>
      <c r="MM438" s="3"/>
    </row>
    <row r="439" spans="17:351" x14ac:dyDescent="0.25"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/>
      <c r="KR439" s="3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/>
      <c r="MC439" s="3"/>
      <c r="MD439" s="3"/>
      <c r="ME439" s="3"/>
      <c r="MF439" s="3"/>
      <c r="MG439" s="3"/>
      <c r="MH439" s="3"/>
      <c r="MI439" s="3"/>
      <c r="MJ439" s="3"/>
      <c r="MK439" s="3"/>
      <c r="ML439" s="3"/>
      <c r="MM439" s="3"/>
    </row>
    <row r="440" spans="17:351" x14ac:dyDescent="0.25"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  <c r="KO440" s="3"/>
      <c r="KP440" s="3"/>
      <c r="KQ440" s="3"/>
      <c r="KR440" s="3"/>
      <c r="KS440" s="3"/>
      <c r="KT440" s="3"/>
      <c r="KU440" s="3"/>
      <c r="KV440" s="3"/>
      <c r="KW440" s="3"/>
      <c r="KX440" s="3"/>
      <c r="KY440" s="3"/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3"/>
      <c r="LP440" s="3"/>
      <c r="LQ440" s="3"/>
      <c r="LR440" s="3"/>
      <c r="LS440" s="3"/>
      <c r="LT440" s="3"/>
      <c r="LU440" s="3"/>
      <c r="LV440" s="3"/>
      <c r="LW440" s="3"/>
      <c r="LX440" s="3"/>
      <c r="LY440" s="3"/>
      <c r="LZ440" s="3"/>
      <c r="MA440" s="3"/>
      <c r="MB440" s="3"/>
      <c r="MC440" s="3"/>
      <c r="MD440" s="3"/>
      <c r="ME440" s="3"/>
      <c r="MF440" s="3"/>
      <c r="MG440" s="3"/>
      <c r="MH440" s="3"/>
      <c r="MI440" s="3"/>
      <c r="MJ440" s="3"/>
      <c r="MK440" s="3"/>
      <c r="ML440" s="3"/>
      <c r="MM440" s="3"/>
    </row>
    <row r="441" spans="17:351" x14ac:dyDescent="0.25"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/>
      <c r="MC441" s="3"/>
      <c r="MD441" s="3"/>
      <c r="ME441" s="3"/>
      <c r="MF441" s="3"/>
      <c r="MG441" s="3"/>
      <c r="MH441" s="3"/>
      <c r="MI441" s="3"/>
      <c r="MJ441" s="3"/>
      <c r="MK441" s="3"/>
      <c r="ML441" s="3"/>
      <c r="MM441" s="3"/>
    </row>
    <row r="442" spans="17:351" x14ac:dyDescent="0.25"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/>
      <c r="KR442" s="3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/>
      <c r="MC442" s="3"/>
      <c r="MD442" s="3"/>
      <c r="ME442" s="3"/>
      <c r="MF442" s="3"/>
      <c r="MG442" s="3"/>
      <c r="MH442" s="3"/>
      <c r="MI442" s="3"/>
      <c r="MJ442" s="3"/>
      <c r="MK442" s="3"/>
      <c r="ML442" s="3"/>
      <c r="MM442" s="3"/>
    </row>
    <row r="443" spans="17:351" x14ac:dyDescent="0.25"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/>
      <c r="MC443" s="3"/>
      <c r="MD443" s="3"/>
      <c r="ME443" s="3"/>
      <c r="MF443" s="3"/>
      <c r="MG443" s="3"/>
      <c r="MH443" s="3"/>
      <c r="MI443" s="3"/>
      <c r="MJ443" s="3"/>
      <c r="MK443" s="3"/>
      <c r="ML443" s="3"/>
      <c r="MM443" s="3"/>
    </row>
    <row r="444" spans="17:351" x14ac:dyDescent="0.25"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/>
      <c r="MC444" s="3"/>
      <c r="MD444" s="3"/>
      <c r="ME444" s="3"/>
      <c r="MF444" s="3"/>
      <c r="MG444" s="3"/>
      <c r="MH444" s="3"/>
      <c r="MI444" s="3"/>
      <c r="MJ444" s="3"/>
      <c r="MK444" s="3"/>
      <c r="ML444" s="3"/>
      <c r="MM444" s="3"/>
    </row>
    <row r="445" spans="17:351" x14ac:dyDescent="0.25"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  <c r="KO445" s="3"/>
      <c r="KP445" s="3"/>
      <c r="KQ445" s="3"/>
      <c r="KR445" s="3"/>
      <c r="KS445" s="3"/>
      <c r="KT445" s="3"/>
      <c r="KU445" s="3"/>
      <c r="KV445" s="3"/>
      <c r="KW445" s="3"/>
      <c r="KX445" s="3"/>
      <c r="KY445" s="3"/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3"/>
      <c r="LP445" s="3"/>
      <c r="LQ445" s="3"/>
      <c r="LR445" s="3"/>
      <c r="LS445" s="3"/>
      <c r="LT445" s="3"/>
      <c r="LU445" s="3"/>
      <c r="LV445" s="3"/>
      <c r="LW445" s="3"/>
      <c r="LX445" s="3"/>
      <c r="LY445" s="3"/>
      <c r="LZ445" s="3"/>
      <c r="MA445" s="3"/>
      <c r="MB445" s="3"/>
      <c r="MC445" s="3"/>
      <c r="MD445" s="3"/>
      <c r="ME445" s="3"/>
      <c r="MF445" s="3"/>
      <c r="MG445" s="3"/>
      <c r="MH445" s="3"/>
      <c r="MI445" s="3"/>
      <c r="MJ445" s="3"/>
      <c r="MK445" s="3"/>
      <c r="ML445" s="3"/>
      <c r="MM445" s="3"/>
    </row>
    <row r="446" spans="17:351" x14ac:dyDescent="0.25"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/>
      <c r="KR446" s="3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/>
      <c r="MC446" s="3"/>
      <c r="MD446" s="3"/>
      <c r="ME446" s="3"/>
      <c r="MF446" s="3"/>
      <c r="MG446" s="3"/>
      <c r="MH446" s="3"/>
      <c r="MI446" s="3"/>
      <c r="MJ446" s="3"/>
      <c r="MK446" s="3"/>
      <c r="ML446" s="3"/>
      <c r="MM446" s="3"/>
    </row>
    <row r="447" spans="17:351" x14ac:dyDescent="0.25"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/>
      <c r="KR447" s="3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/>
      <c r="MC447" s="3"/>
      <c r="MD447" s="3"/>
      <c r="ME447" s="3"/>
      <c r="MF447" s="3"/>
      <c r="MG447" s="3"/>
      <c r="MH447" s="3"/>
      <c r="MI447" s="3"/>
      <c r="MJ447" s="3"/>
      <c r="MK447" s="3"/>
      <c r="ML447" s="3"/>
      <c r="MM447" s="3"/>
    </row>
    <row r="448" spans="17:351" x14ac:dyDescent="0.25"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  <c r="KO448" s="3"/>
      <c r="KP448" s="3"/>
      <c r="KQ448" s="3"/>
      <c r="KR448" s="3"/>
      <c r="KS448" s="3"/>
      <c r="KT448" s="3"/>
      <c r="KU448" s="3"/>
      <c r="KV448" s="3"/>
      <c r="KW448" s="3"/>
      <c r="KX448" s="3"/>
      <c r="KY448" s="3"/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3"/>
      <c r="LP448" s="3"/>
      <c r="LQ448" s="3"/>
      <c r="LR448" s="3"/>
      <c r="LS448" s="3"/>
      <c r="LT448" s="3"/>
      <c r="LU448" s="3"/>
      <c r="LV448" s="3"/>
      <c r="LW448" s="3"/>
      <c r="LX448" s="3"/>
      <c r="LY448" s="3"/>
      <c r="LZ448" s="3"/>
      <c r="MA448" s="3"/>
      <c r="MB448" s="3"/>
      <c r="MC448" s="3"/>
      <c r="MD448" s="3"/>
      <c r="ME448" s="3"/>
      <c r="MF448" s="3"/>
      <c r="MG448" s="3"/>
      <c r="MH448" s="3"/>
      <c r="MI448" s="3"/>
      <c r="MJ448" s="3"/>
      <c r="MK448" s="3"/>
      <c r="ML448" s="3"/>
      <c r="MM448" s="3"/>
    </row>
    <row r="449" spans="17:351" x14ac:dyDescent="0.25"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  <c r="KO449" s="3"/>
      <c r="KP449" s="3"/>
      <c r="KQ449" s="3"/>
      <c r="KR449" s="3"/>
      <c r="KS449" s="3"/>
      <c r="KT449" s="3"/>
      <c r="KU449" s="3"/>
      <c r="KV449" s="3"/>
      <c r="KW449" s="3"/>
      <c r="KX449" s="3"/>
      <c r="KY449" s="3"/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3"/>
      <c r="LP449" s="3"/>
      <c r="LQ449" s="3"/>
      <c r="LR449" s="3"/>
      <c r="LS449" s="3"/>
      <c r="LT449" s="3"/>
      <c r="LU449" s="3"/>
      <c r="LV449" s="3"/>
      <c r="LW449" s="3"/>
      <c r="LX449" s="3"/>
      <c r="LY449" s="3"/>
      <c r="LZ449" s="3"/>
      <c r="MA449" s="3"/>
      <c r="MB449" s="3"/>
      <c r="MC449" s="3"/>
      <c r="MD449" s="3"/>
      <c r="ME449" s="3"/>
      <c r="MF449" s="3"/>
      <c r="MG449" s="3"/>
      <c r="MH449" s="3"/>
      <c r="MI449" s="3"/>
      <c r="MJ449" s="3"/>
      <c r="MK449" s="3"/>
      <c r="ML449" s="3"/>
      <c r="MM449" s="3"/>
    </row>
    <row r="450" spans="17:351" x14ac:dyDescent="0.25"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  <c r="KO450" s="3"/>
      <c r="KP450" s="3"/>
      <c r="KQ450" s="3"/>
      <c r="KR450" s="3"/>
      <c r="KS450" s="3"/>
      <c r="KT450" s="3"/>
      <c r="KU450" s="3"/>
      <c r="KV450" s="3"/>
      <c r="KW450" s="3"/>
      <c r="KX450" s="3"/>
      <c r="KY450" s="3"/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3"/>
      <c r="LP450" s="3"/>
      <c r="LQ450" s="3"/>
      <c r="LR450" s="3"/>
      <c r="LS450" s="3"/>
      <c r="LT450" s="3"/>
      <c r="LU450" s="3"/>
      <c r="LV450" s="3"/>
      <c r="LW450" s="3"/>
      <c r="LX450" s="3"/>
      <c r="LY450" s="3"/>
      <c r="LZ450" s="3"/>
      <c r="MA450" s="3"/>
      <c r="MB450" s="3"/>
      <c r="MC450" s="3"/>
      <c r="MD450" s="3"/>
      <c r="ME450" s="3"/>
      <c r="MF450" s="3"/>
      <c r="MG450" s="3"/>
      <c r="MH450" s="3"/>
      <c r="MI450" s="3"/>
      <c r="MJ450" s="3"/>
      <c r="MK450" s="3"/>
      <c r="ML450" s="3"/>
      <c r="MM450" s="3"/>
    </row>
    <row r="451" spans="17:351" x14ac:dyDescent="0.25"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/>
      <c r="MC451" s="3"/>
      <c r="MD451" s="3"/>
      <c r="ME451" s="3"/>
      <c r="MF451" s="3"/>
      <c r="MG451" s="3"/>
      <c r="MH451" s="3"/>
      <c r="MI451" s="3"/>
      <c r="MJ451" s="3"/>
      <c r="MK451" s="3"/>
      <c r="ML451" s="3"/>
      <c r="MM451" s="3"/>
    </row>
    <row r="452" spans="17:351" x14ac:dyDescent="0.25"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/>
      <c r="MC452" s="3"/>
      <c r="MD452" s="3"/>
      <c r="ME452" s="3"/>
      <c r="MF452" s="3"/>
      <c r="MG452" s="3"/>
      <c r="MH452" s="3"/>
      <c r="MI452" s="3"/>
      <c r="MJ452" s="3"/>
      <c r="MK452" s="3"/>
      <c r="ML452" s="3"/>
      <c r="MM452" s="3"/>
    </row>
    <row r="453" spans="17:351" x14ac:dyDescent="0.25"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  <c r="KO453" s="3"/>
      <c r="KP453" s="3"/>
      <c r="KQ453" s="3"/>
      <c r="KR453" s="3"/>
      <c r="KS453" s="3"/>
      <c r="KT453" s="3"/>
      <c r="KU453" s="3"/>
      <c r="KV453" s="3"/>
      <c r="KW453" s="3"/>
      <c r="KX453" s="3"/>
      <c r="KY453" s="3"/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3"/>
      <c r="LP453" s="3"/>
      <c r="LQ453" s="3"/>
      <c r="LR453" s="3"/>
      <c r="LS453" s="3"/>
      <c r="LT453" s="3"/>
      <c r="LU453" s="3"/>
      <c r="LV453" s="3"/>
      <c r="LW453" s="3"/>
      <c r="LX453" s="3"/>
      <c r="LY453" s="3"/>
      <c r="LZ453" s="3"/>
      <c r="MA453" s="3"/>
      <c r="MB453" s="3"/>
      <c r="MC453" s="3"/>
      <c r="MD453" s="3"/>
      <c r="ME453" s="3"/>
      <c r="MF453" s="3"/>
      <c r="MG453" s="3"/>
      <c r="MH453" s="3"/>
      <c r="MI453" s="3"/>
      <c r="MJ453" s="3"/>
      <c r="MK453" s="3"/>
      <c r="ML453" s="3"/>
      <c r="MM453" s="3"/>
    </row>
    <row r="454" spans="17:351" x14ac:dyDescent="0.25"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  <c r="KO454" s="3"/>
      <c r="KP454" s="3"/>
      <c r="KQ454" s="3"/>
      <c r="KR454" s="3"/>
      <c r="KS454" s="3"/>
      <c r="KT454" s="3"/>
      <c r="KU454" s="3"/>
      <c r="KV454" s="3"/>
      <c r="KW454" s="3"/>
      <c r="KX454" s="3"/>
      <c r="KY454" s="3"/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3"/>
      <c r="LP454" s="3"/>
      <c r="LQ454" s="3"/>
      <c r="LR454" s="3"/>
      <c r="LS454" s="3"/>
      <c r="LT454" s="3"/>
      <c r="LU454" s="3"/>
      <c r="LV454" s="3"/>
      <c r="LW454" s="3"/>
      <c r="LX454" s="3"/>
      <c r="LY454" s="3"/>
      <c r="LZ454" s="3"/>
      <c r="MA454" s="3"/>
      <c r="MB454" s="3"/>
      <c r="MC454" s="3"/>
      <c r="MD454" s="3"/>
      <c r="ME454" s="3"/>
      <c r="MF454" s="3"/>
      <c r="MG454" s="3"/>
      <c r="MH454" s="3"/>
      <c r="MI454" s="3"/>
      <c r="MJ454" s="3"/>
      <c r="MK454" s="3"/>
      <c r="ML454" s="3"/>
      <c r="MM454" s="3"/>
    </row>
    <row r="455" spans="17:351" x14ac:dyDescent="0.25"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/>
      <c r="KR455" s="3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/>
      <c r="MC455" s="3"/>
      <c r="MD455" s="3"/>
      <c r="ME455" s="3"/>
      <c r="MF455" s="3"/>
      <c r="MG455" s="3"/>
      <c r="MH455" s="3"/>
      <c r="MI455" s="3"/>
      <c r="MJ455" s="3"/>
      <c r="MK455" s="3"/>
      <c r="ML455" s="3"/>
      <c r="MM455" s="3"/>
    </row>
    <row r="456" spans="17:351" x14ac:dyDescent="0.25"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/>
      <c r="KR456" s="3"/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3"/>
      <c r="LP456" s="3"/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/>
      <c r="MC456" s="3"/>
      <c r="MD456" s="3"/>
      <c r="ME456" s="3"/>
      <c r="MF456" s="3"/>
      <c r="MG456" s="3"/>
      <c r="MH456" s="3"/>
      <c r="MI456" s="3"/>
      <c r="MJ456" s="3"/>
      <c r="MK456" s="3"/>
      <c r="ML456" s="3"/>
      <c r="MM456" s="3"/>
    </row>
    <row r="457" spans="17:351" x14ac:dyDescent="0.25"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  <c r="KO457" s="3"/>
      <c r="KP457" s="3"/>
      <c r="KQ457" s="3"/>
      <c r="KR457" s="3"/>
      <c r="KS457" s="3"/>
      <c r="KT457" s="3"/>
      <c r="KU457" s="3"/>
      <c r="KV457" s="3"/>
      <c r="KW457" s="3"/>
      <c r="KX457" s="3"/>
      <c r="KY457" s="3"/>
      <c r="KZ457" s="3"/>
      <c r="LA457" s="3"/>
      <c r="LB457" s="3"/>
      <c r="LC457" s="3"/>
      <c r="LD457" s="3"/>
      <c r="LE457" s="3"/>
      <c r="LF457" s="3"/>
      <c r="LG457" s="3"/>
      <c r="LH457" s="3"/>
      <c r="LI457" s="3"/>
      <c r="LJ457" s="3"/>
      <c r="LK457" s="3"/>
      <c r="LL457" s="3"/>
      <c r="LM457" s="3"/>
      <c r="LN457" s="3"/>
      <c r="LO457" s="3"/>
      <c r="LP457" s="3"/>
      <c r="LQ457" s="3"/>
      <c r="LR457" s="3"/>
      <c r="LS457" s="3"/>
      <c r="LT457" s="3"/>
      <c r="LU457" s="3"/>
      <c r="LV457" s="3"/>
      <c r="LW457" s="3"/>
      <c r="LX457" s="3"/>
      <c r="LY457" s="3"/>
      <c r="LZ457" s="3"/>
      <c r="MA457" s="3"/>
      <c r="MB457" s="3"/>
      <c r="MC457" s="3"/>
      <c r="MD457" s="3"/>
      <c r="ME457" s="3"/>
      <c r="MF457" s="3"/>
      <c r="MG457" s="3"/>
      <c r="MH457" s="3"/>
      <c r="MI457" s="3"/>
      <c r="MJ457" s="3"/>
      <c r="MK457" s="3"/>
      <c r="ML457" s="3"/>
      <c r="MM457" s="3"/>
    </row>
    <row r="458" spans="17:351" x14ac:dyDescent="0.25"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  <c r="KO458" s="3"/>
      <c r="KP458" s="3"/>
      <c r="KQ458" s="3"/>
      <c r="KR458" s="3"/>
      <c r="KS458" s="3"/>
      <c r="KT458" s="3"/>
      <c r="KU458" s="3"/>
      <c r="KV458" s="3"/>
      <c r="KW458" s="3"/>
      <c r="KX458" s="3"/>
      <c r="KY458" s="3"/>
      <c r="KZ458" s="3"/>
      <c r="LA458" s="3"/>
      <c r="LB458" s="3"/>
      <c r="LC458" s="3"/>
      <c r="LD458" s="3"/>
      <c r="LE458" s="3"/>
      <c r="LF458" s="3"/>
      <c r="LG458" s="3"/>
      <c r="LH458" s="3"/>
      <c r="LI458" s="3"/>
      <c r="LJ458" s="3"/>
      <c r="LK458" s="3"/>
      <c r="LL458" s="3"/>
      <c r="LM458" s="3"/>
      <c r="LN458" s="3"/>
      <c r="LO458" s="3"/>
      <c r="LP458" s="3"/>
      <c r="LQ458" s="3"/>
      <c r="LR458" s="3"/>
      <c r="LS458" s="3"/>
      <c r="LT458" s="3"/>
      <c r="LU458" s="3"/>
      <c r="LV458" s="3"/>
      <c r="LW458" s="3"/>
      <c r="LX458" s="3"/>
      <c r="LY458" s="3"/>
      <c r="LZ458" s="3"/>
      <c r="MA458" s="3"/>
      <c r="MB458" s="3"/>
      <c r="MC458" s="3"/>
      <c r="MD458" s="3"/>
      <c r="ME458" s="3"/>
      <c r="MF458" s="3"/>
      <c r="MG458" s="3"/>
      <c r="MH458" s="3"/>
      <c r="MI458" s="3"/>
      <c r="MJ458" s="3"/>
      <c r="MK458" s="3"/>
      <c r="ML458" s="3"/>
      <c r="MM458" s="3"/>
    </row>
    <row r="459" spans="17:351" x14ac:dyDescent="0.25"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/>
      <c r="KR459" s="3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3"/>
      <c r="LP459" s="3"/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/>
      <c r="MC459" s="3"/>
      <c r="MD459" s="3"/>
      <c r="ME459" s="3"/>
      <c r="MF459" s="3"/>
      <c r="MG459" s="3"/>
      <c r="MH459" s="3"/>
      <c r="MI459" s="3"/>
      <c r="MJ459" s="3"/>
      <c r="MK459" s="3"/>
      <c r="ML459" s="3"/>
      <c r="MM459" s="3"/>
    </row>
    <row r="460" spans="17:351" x14ac:dyDescent="0.25"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/>
      <c r="MC460" s="3"/>
      <c r="MD460" s="3"/>
      <c r="ME460" s="3"/>
      <c r="MF460" s="3"/>
      <c r="MG460" s="3"/>
      <c r="MH460" s="3"/>
      <c r="MI460" s="3"/>
      <c r="MJ460" s="3"/>
      <c r="MK460" s="3"/>
      <c r="ML460" s="3"/>
      <c r="MM460" s="3"/>
    </row>
    <row r="461" spans="17:351" x14ac:dyDescent="0.25"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  <c r="KO461" s="3"/>
      <c r="KP461" s="3"/>
      <c r="KQ461" s="3"/>
      <c r="KR461" s="3"/>
      <c r="KS461" s="3"/>
      <c r="KT461" s="3"/>
      <c r="KU461" s="3"/>
      <c r="KV461" s="3"/>
      <c r="KW461" s="3"/>
      <c r="KX461" s="3"/>
      <c r="KY461" s="3"/>
      <c r="KZ461" s="3"/>
      <c r="LA461" s="3"/>
      <c r="LB461" s="3"/>
      <c r="LC461" s="3"/>
      <c r="LD461" s="3"/>
      <c r="LE461" s="3"/>
      <c r="LF461" s="3"/>
      <c r="LG461" s="3"/>
      <c r="LH461" s="3"/>
      <c r="LI461" s="3"/>
      <c r="LJ461" s="3"/>
      <c r="LK461" s="3"/>
      <c r="LL461" s="3"/>
      <c r="LM461" s="3"/>
      <c r="LN461" s="3"/>
      <c r="LO461" s="3"/>
      <c r="LP461" s="3"/>
      <c r="LQ461" s="3"/>
      <c r="LR461" s="3"/>
      <c r="LS461" s="3"/>
      <c r="LT461" s="3"/>
      <c r="LU461" s="3"/>
      <c r="LV461" s="3"/>
      <c r="LW461" s="3"/>
      <c r="LX461" s="3"/>
      <c r="LY461" s="3"/>
      <c r="LZ461" s="3"/>
      <c r="MA461" s="3"/>
      <c r="MB461" s="3"/>
      <c r="MC461" s="3"/>
      <c r="MD461" s="3"/>
      <c r="ME461" s="3"/>
      <c r="MF461" s="3"/>
      <c r="MG461" s="3"/>
      <c r="MH461" s="3"/>
      <c r="MI461" s="3"/>
      <c r="MJ461" s="3"/>
      <c r="MK461" s="3"/>
      <c r="ML461" s="3"/>
      <c r="MM461" s="3"/>
    </row>
    <row r="462" spans="17:351" x14ac:dyDescent="0.25"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  <c r="KO462" s="3"/>
      <c r="KP462" s="3"/>
      <c r="KQ462" s="3"/>
      <c r="KR462" s="3"/>
      <c r="KS462" s="3"/>
      <c r="KT462" s="3"/>
      <c r="KU462" s="3"/>
      <c r="KV462" s="3"/>
      <c r="KW462" s="3"/>
      <c r="KX462" s="3"/>
      <c r="KY462" s="3"/>
      <c r="KZ462" s="3"/>
      <c r="LA462" s="3"/>
      <c r="LB462" s="3"/>
      <c r="LC462" s="3"/>
      <c r="LD462" s="3"/>
      <c r="LE462" s="3"/>
      <c r="LF462" s="3"/>
      <c r="LG462" s="3"/>
      <c r="LH462" s="3"/>
      <c r="LI462" s="3"/>
      <c r="LJ462" s="3"/>
      <c r="LK462" s="3"/>
      <c r="LL462" s="3"/>
      <c r="LM462" s="3"/>
      <c r="LN462" s="3"/>
      <c r="LO462" s="3"/>
      <c r="LP462" s="3"/>
      <c r="LQ462" s="3"/>
      <c r="LR462" s="3"/>
      <c r="LS462" s="3"/>
      <c r="LT462" s="3"/>
      <c r="LU462" s="3"/>
      <c r="LV462" s="3"/>
      <c r="LW462" s="3"/>
      <c r="LX462" s="3"/>
      <c r="LY462" s="3"/>
      <c r="LZ462" s="3"/>
      <c r="MA462" s="3"/>
      <c r="MB462" s="3"/>
      <c r="MC462" s="3"/>
      <c r="MD462" s="3"/>
      <c r="ME462" s="3"/>
      <c r="MF462" s="3"/>
      <c r="MG462" s="3"/>
      <c r="MH462" s="3"/>
      <c r="MI462" s="3"/>
      <c r="MJ462" s="3"/>
      <c r="MK462" s="3"/>
      <c r="ML462" s="3"/>
      <c r="MM462" s="3"/>
    </row>
    <row r="463" spans="17:351" x14ac:dyDescent="0.25"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  <c r="KO463" s="3"/>
      <c r="KP463" s="3"/>
      <c r="KQ463" s="3"/>
      <c r="KR463" s="3"/>
      <c r="KS463" s="3"/>
      <c r="KT463" s="3"/>
      <c r="KU463" s="3"/>
      <c r="KV463" s="3"/>
      <c r="KW463" s="3"/>
      <c r="KX463" s="3"/>
      <c r="KY463" s="3"/>
      <c r="KZ463" s="3"/>
      <c r="LA463" s="3"/>
      <c r="LB463" s="3"/>
      <c r="LC463" s="3"/>
      <c r="LD463" s="3"/>
      <c r="LE463" s="3"/>
      <c r="LF463" s="3"/>
      <c r="LG463" s="3"/>
      <c r="LH463" s="3"/>
      <c r="LI463" s="3"/>
      <c r="LJ463" s="3"/>
      <c r="LK463" s="3"/>
      <c r="LL463" s="3"/>
      <c r="LM463" s="3"/>
      <c r="LN463" s="3"/>
      <c r="LO463" s="3"/>
      <c r="LP463" s="3"/>
      <c r="LQ463" s="3"/>
      <c r="LR463" s="3"/>
      <c r="LS463" s="3"/>
      <c r="LT463" s="3"/>
      <c r="LU463" s="3"/>
      <c r="LV463" s="3"/>
      <c r="LW463" s="3"/>
      <c r="LX463" s="3"/>
      <c r="LY463" s="3"/>
      <c r="LZ463" s="3"/>
      <c r="MA463" s="3"/>
      <c r="MB463" s="3"/>
      <c r="MC463" s="3"/>
      <c r="MD463" s="3"/>
      <c r="ME463" s="3"/>
      <c r="MF463" s="3"/>
      <c r="MG463" s="3"/>
      <c r="MH463" s="3"/>
      <c r="MI463" s="3"/>
      <c r="MJ463" s="3"/>
      <c r="MK463" s="3"/>
      <c r="ML463" s="3"/>
      <c r="MM463" s="3"/>
    </row>
    <row r="464" spans="17:351" x14ac:dyDescent="0.25"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/>
      <c r="KR464" s="3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3"/>
      <c r="LP464" s="3"/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/>
      <c r="MC464" s="3"/>
      <c r="MD464" s="3"/>
      <c r="ME464" s="3"/>
      <c r="MF464" s="3"/>
      <c r="MG464" s="3"/>
      <c r="MH464" s="3"/>
      <c r="MI464" s="3"/>
      <c r="MJ464" s="3"/>
      <c r="MK464" s="3"/>
      <c r="ML464" s="3"/>
      <c r="MM464" s="3"/>
    </row>
    <row r="465" spans="17:351" x14ac:dyDescent="0.25"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  <c r="KO465" s="3"/>
      <c r="KP465" s="3"/>
      <c r="KQ465" s="3"/>
      <c r="KR465" s="3"/>
      <c r="KS465" s="3"/>
      <c r="KT465" s="3"/>
      <c r="KU465" s="3"/>
      <c r="KV465" s="3"/>
      <c r="KW465" s="3"/>
      <c r="KX465" s="3"/>
      <c r="KY465" s="3"/>
      <c r="KZ465" s="3"/>
      <c r="LA465" s="3"/>
      <c r="LB465" s="3"/>
      <c r="LC465" s="3"/>
      <c r="LD465" s="3"/>
      <c r="LE465" s="3"/>
      <c r="LF465" s="3"/>
      <c r="LG465" s="3"/>
      <c r="LH465" s="3"/>
      <c r="LI465" s="3"/>
      <c r="LJ465" s="3"/>
      <c r="LK465" s="3"/>
      <c r="LL465" s="3"/>
      <c r="LM465" s="3"/>
      <c r="LN465" s="3"/>
      <c r="LO465" s="3"/>
      <c r="LP465" s="3"/>
      <c r="LQ465" s="3"/>
      <c r="LR465" s="3"/>
      <c r="LS465" s="3"/>
      <c r="LT465" s="3"/>
      <c r="LU465" s="3"/>
      <c r="LV465" s="3"/>
      <c r="LW465" s="3"/>
      <c r="LX465" s="3"/>
      <c r="LY465" s="3"/>
      <c r="LZ465" s="3"/>
      <c r="MA465" s="3"/>
      <c r="MB465" s="3"/>
      <c r="MC465" s="3"/>
      <c r="MD465" s="3"/>
      <c r="ME465" s="3"/>
      <c r="MF465" s="3"/>
      <c r="MG465" s="3"/>
      <c r="MH465" s="3"/>
      <c r="MI465" s="3"/>
      <c r="MJ465" s="3"/>
      <c r="MK465" s="3"/>
      <c r="ML465" s="3"/>
      <c r="MM465" s="3"/>
    </row>
    <row r="466" spans="17:351" x14ac:dyDescent="0.25"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/>
      <c r="MC466" s="3"/>
      <c r="MD466" s="3"/>
      <c r="ME466" s="3"/>
      <c r="MF466" s="3"/>
      <c r="MG466" s="3"/>
      <c r="MH466" s="3"/>
      <c r="MI466" s="3"/>
      <c r="MJ466" s="3"/>
      <c r="MK466" s="3"/>
      <c r="ML466" s="3"/>
      <c r="MM466" s="3"/>
    </row>
    <row r="467" spans="17:351" x14ac:dyDescent="0.25"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/>
      <c r="MC467" s="3"/>
      <c r="MD467" s="3"/>
      <c r="ME467" s="3"/>
      <c r="MF467" s="3"/>
      <c r="MG467" s="3"/>
      <c r="MH467" s="3"/>
      <c r="MI467" s="3"/>
      <c r="MJ467" s="3"/>
      <c r="MK467" s="3"/>
      <c r="ML467" s="3"/>
      <c r="MM467" s="3"/>
    </row>
    <row r="468" spans="17:351" x14ac:dyDescent="0.25"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  <c r="KO468" s="3"/>
      <c r="KP468" s="3"/>
      <c r="KQ468" s="3"/>
      <c r="KR468" s="3"/>
      <c r="KS468" s="3"/>
      <c r="KT468" s="3"/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/>
      <c r="LL468" s="3"/>
      <c r="LM468" s="3"/>
      <c r="LN468" s="3"/>
      <c r="LO468" s="3"/>
      <c r="LP468" s="3"/>
      <c r="LQ468" s="3"/>
      <c r="LR468" s="3"/>
      <c r="LS468" s="3"/>
      <c r="LT468" s="3"/>
      <c r="LU468" s="3"/>
      <c r="LV468" s="3"/>
      <c r="LW468" s="3"/>
      <c r="LX468" s="3"/>
      <c r="LY468" s="3"/>
      <c r="LZ468" s="3"/>
      <c r="MA468" s="3"/>
      <c r="MB468" s="3"/>
      <c r="MC468" s="3"/>
      <c r="MD468" s="3"/>
      <c r="ME468" s="3"/>
      <c r="MF468" s="3"/>
      <c r="MG468" s="3"/>
      <c r="MH468" s="3"/>
      <c r="MI468" s="3"/>
      <c r="MJ468" s="3"/>
      <c r="MK468" s="3"/>
      <c r="ML468" s="3"/>
      <c r="MM468" s="3"/>
    </row>
    <row r="469" spans="17:351" x14ac:dyDescent="0.25"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/>
      <c r="MC469" s="3"/>
      <c r="MD469" s="3"/>
      <c r="ME469" s="3"/>
      <c r="MF469" s="3"/>
      <c r="MG469" s="3"/>
      <c r="MH469" s="3"/>
      <c r="MI469" s="3"/>
      <c r="MJ469" s="3"/>
      <c r="MK469" s="3"/>
      <c r="ML469" s="3"/>
      <c r="MM469" s="3"/>
    </row>
    <row r="470" spans="17:351" x14ac:dyDescent="0.25"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/>
      <c r="MC470" s="3"/>
      <c r="MD470" s="3"/>
      <c r="ME470" s="3"/>
      <c r="MF470" s="3"/>
      <c r="MG470" s="3"/>
      <c r="MH470" s="3"/>
      <c r="MI470" s="3"/>
      <c r="MJ470" s="3"/>
      <c r="MK470" s="3"/>
      <c r="ML470" s="3"/>
      <c r="MM470" s="3"/>
    </row>
    <row r="471" spans="17:351" x14ac:dyDescent="0.25"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/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/>
      <c r="MC471" s="3"/>
      <c r="MD471" s="3"/>
      <c r="ME471" s="3"/>
      <c r="MF471" s="3"/>
      <c r="MG471" s="3"/>
      <c r="MH471" s="3"/>
      <c r="MI471" s="3"/>
      <c r="MJ471" s="3"/>
      <c r="MK471" s="3"/>
      <c r="ML471" s="3"/>
      <c r="MM471" s="3"/>
    </row>
    <row r="472" spans="17:351" x14ac:dyDescent="0.25"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/>
      <c r="MC472" s="3"/>
      <c r="MD472" s="3"/>
      <c r="ME472" s="3"/>
      <c r="MF472" s="3"/>
      <c r="MG472" s="3"/>
      <c r="MH472" s="3"/>
      <c r="MI472" s="3"/>
      <c r="MJ472" s="3"/>
      <c r="MK472" s="3"/>
      <c r="ML472" s="3"/>
      <c r="MM472" s="3"/>
    </row>
    <row r="473" spans="17:351" x14ac:dyDescent="0.25"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/>
      <c r="MC473" s="3"/>
      <c r="MD473" s="3"/>
      <c r="ME473" s="3"/>
      <c r="MF473" s="3"/>
      <c r="MG473" s="3"/>
      <c r="MH473" s="3"/>
      <c r="MI473" s="3"/>
      <c r="MJ473" s="3"/>
      <c r="MK473" s="3"/>
      <c r="ML473" s="3"/>
      <c r="MM473" s="3"/>
    </row>
    <row r="474" spans="17:351" x14ac:dyDescent="0.25"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/>
      <c r="MC474" s="3"/>
      <c r="MD474" s="3"/>
      <c r="ME474" s="3"/>
      <c r="MF474" s="3"/>
      <c r="MG474" s="3"/>
      <c r="MH474" s="3"/>
      <c r="MI474" s="3"/>
      <c r="MJ474" s="3"/>
      <c r="MK474" s="3"/>
      <c r="ML474" s="3"/>
      <c r="MM474" s="3"/>
    </row>
    <row r="475" spans="17:351" x14ac:dyDescent="0.25"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/>
      <c r="KR475" s="3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/>
      <c r="MA475" s="3"/>
      <c r="MB475" s="3"/>
      <c r="MC475" s="3"/>
      <c r="MD475" s="3"/>
      <c r="ME475" s="3"/>
      <c r="MF475" s="3"/>
      <c r="MG475" s="3"/>
      <c r="MH475" s="3"/>
      <c r="MI475" s="3"/>
      <c r="MJ475" s="3"/>
      <c r="MK475" s="3"/>
      <c r="ML475" s="3"/>
      <c r="MM475" s="3"/>
    </row>
    <row r="476" spans="17:351" x14ac:dyDescent="0.25"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/>
      <c r="MC476" s="3"/>
      <c r="MD476" s="3"/>
      <c r="ME476" s="3"/>
      <c r="MF476" s="3"/>
      <c r="MG476" s="3"/>
      <c r="MH476" s="3"/>
      <c r="MI476" s="3"/>
      <c r="MJ476" s="3"/>
      <c r="MK476" s="3"/>
      <c r="ML476" s="3"/>
      <c r="MM476" s="3"/>
    </row>
    <row r="477" spans="17:351" x14ac:dyDescent="0.25"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  <c r="KO477" s="3"/>
      <c r="KP477" s="3"/>
      <c r="KQ477" s="3"/>
      <c r="KR477" s="3"/>
      <c r="KS477" s="3"/>
      <c r="KT477" s="3"/>
      <c r="KU477" s="3"/>
      <c r="KV477" s="3"/>
      <c r="KW477" s="3"/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3"/>
      <c r="LP477" s="3"/>
      <c r="LQ477" s="3"/>
      <c r="LR477" s="3"/>
      <c r="LS477" s="3"/>
      <c r="LT477" s="3"/>
      <c r="LU477" s="3"/>
      <c r="LV477" s="3"/>
      <c r="LW477" s="3"/>
      <c r="LX477" s="3"/>
      <c r="LY477" s="3"/>
      <c r="LZ477" s="3"/>
      <c r="MA477" s="3"/>
      <c r="MB477" s="3"/>
      <c r="MC477" s="3"/>
      <c r="MD477" s="3"/>
      <c r="ME477" s="3"/>
      <c r="MF477" s="3"/>
      <c r="MG477" s="3"/>
      <c r="MH477" s="3"/>
      <c r="MI477" s="3"/>
      <c r="MJ477" s="3"/>
      <c r="MK477" s="3"/>
      <c r="ML477" s="3"/>
      <c r="MM477" s="3"/>
    </row>
    <row r="478" spans="17:351" x14ac:dyDescent="0.25"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  <c r="KO478" s="3"/>
      <c r="KP478" s="3"/>
      <c r="KQ478" s="3"/>
      <c r="KR478" s="3"/>
      <c r="KS478" s="3"/>
      <c r="KT478" s="3"/>
      <c r="KU478" s="3"/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3"/>
      <c r="LP478" s="3"/>
      <c r="LQ478" s="3"/>
      <c r="LR478" s="3"/>
      <c r="LS478" s="3"/>
      <c r="LT478" s="3"/>
      <c r="LU478" s="3"/>
      <c r="LV478" s="3"/>
      <c r="LW478" s="3"/>
      <c r="LX478" s="3"/>
      <c r="LY478" s="3"/>
      <c r="LZ478" s="3"/>
      <c r="MA478" s="3"/>
      <c r="MB478" s="3"/>
      <c r="MC478" s="3"/>
      <c r="MD478" s="3"/>
      <c r="ME478" s="3"/>
      <c r="MF478" s="3"/>
      <c r="MG478" s="3"/>
      <c r="MH478" s="3"/>
      <c r="MI478" s="3"/>
      <c r="MJ478" s="3"/>
      <c r="MK478" s="3"/>
      <c r="ML478" s="3"/>
      <c r="MM478" s="3"/>
    </row>
    <row r="479" spans="17:351" x14ac:dyDescent="0.25"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  <c r="KO479" s="3"/>
      <c r="KP479" s="3"/>
      <c r="KQ479" s="3"/>
      <c r="KR479" s="3"/>
      <c r="KS479" s="3"/>
      <c r="KT479" s="3"/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3"/>
      <c r="LP479" s="3"/>
      <c r="LQ479" s="3"/>
      <c r="LR479" s="3"/>
      <c r="LS479" s="3"/>
      <c r="LT479" s="3"/>
      <c r="LU479" s="3"/>
      <c r="LV479" s="3"/>
      <c r="LW479" s="3"/>
      <c r="LX479" s="3"/>
      <c r="LY479" s="3"/>
      <c r="LZ479" s="3"/>
      <c r="MA479" s="3"/>
      <c r="MB479" s="3"/>
      <c r="MC479" s="3"/>
      <c r="MD479" s="3"/>
      <c r="ME479" s="3"/>
      <c r="MF479" s="3"/>
      <c r="MG479" s="3"/>
      <c r="MH479" s="3"/>
      <c r="MI479" s="3"/>
      <c r="MJ479" s="3"/>
      <c r="MK479" s="3"/>
      <c r="ML479" s="3"/>
      <c r="MM479" s="3"/>
    </row>
    <row r="480" spans="17:351" x14ac:dyDescent="0.25"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  <c r="KO480" s="3"/>
      <c r="KP480" s="3"/>
      <c r="KQ480" s="3"/>
      <c r="KR480" s="3"/>
      <c r="KS480" s="3"/>
      <c r="KT480" s="3"/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3"/>
      <c r="LP480" s="3"/>
      <c r="LQ480" s="3"/>
      <c r="LR480" s="3"/>
      <c r="LS480" s="3"/>
      <c r="LT480" s="3"/>
      <c r="LU480" s="3"/>
      <c r="LV480" s="3"/>
      <c r="LW480" s="3"/>
      <c r="LX480" s="3"/>
      <c r="LY480" s="3"/>
      <c r="LZ480" s="3"/>
      <c r="MA480" s="3"/>
      <c r="MB480" s="3"/>
      <c r="MC480" s="3"/>
      <c r="MD480" s="3"/>
      <c r="ME480" s="3"/>
      <c r="MF480" s="3"/>
      <c r="MG480" s="3"/>
      <c r="MH480" s="3"/>
      <c r="MI480" s="3"/>
      <c r="MJ480" s="3"/>
      <c r="MK480" s="3"/>
      <c r="ML480" s="3"/>
      <c r="MM480" s="3"/>
    </row>
    <row r="481" spans="17:351" x14ac:dyDescent="0.25"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  <c r="KO481" s="3"/>
      <c r="KP481" s="3"/>
      <c r="KQ481" s="3"/>
      <c r="KR481" s="3"/>
      <c r="KS481" s="3"/>
      <c r="KT481" s="3"/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3"/>
      <c r="LP481" s="3"/>
      <c r="LQ481" s="3"/>
      <c r="LR481" s="3"/>
      <c r="LS481" s="3"/>
      <c r="LT481" s="3"/>
      <c r="LU481" s="3"/>
      <c r="LV481" s="3"/>
      <c r="LW481" s="3"/>
      <c r="LX481" s="3"/>
      <c r="LY481" s="3"/>
      <c r="LZ481" s="3"/>
      <c r="MA481" s="3"/>
      <c r="MB481" s="3"/>
      <c r="MC481" s="3"/>
      <c r="MD481" s="3"/>
      <c r="ME481" s="3"/>
      <c r="MF481" s="3"/>
      <c r="MG481" s="3"/>
      <c r="MH481" s="3"/>
      <c r="MI481" s="3"/>
      <c r="MJ481" s="3"/>
      <c r="MK481" s="3"/>
      <c r="ML481" s="3"/>
      <c r="MM481" s="3"/>
    </row>
    <row r="482" spans="17:351" x14ac:dyDescent="0.25"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  <c r="KO482" s="3"/>
      <c r="KP482" s="3"/>
      <c r="KQ482" s="3"/>
      <c r="KR482" s="3"/>
      <c r="KS482" s="3"/>
      <c r="KT482" s="3"/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3"/>
      <c r="LP482" s="3"/>
      <c r="LQ482" s="3"/>
      <c r="LR482" s="3"/>
      <c r="LS482" s="3"/>
      <c r="LT482" s="3"/>
      <c r="LU482" s="3"/>
      <c r="LV482" s="3"/>
      <c r="LW482" s="3"/>
      <c r="LX482" s="3"/>
      <c r="LY482" s="3"/>
      <c r="LZ482" s="3"/>
      <c r="MA482" s="3"/>
      <c r="MB482" s="3"/>
      <c r="MC482" s="3"/>
      <c r="MD482" s="3"/>
      <c r="ME482" s="3"/>
      <c r="MF482" s="3"/>
      <c r="MG482" s="3"/>
      <c r="MH482" s="3"/>
      <c r="MI482" s="3"/>
      <c r="MJ482" s="3"/>
      <c r="MK482" s="3"/>
      <c r="ML482" s="3"/>
      <c r="MM482" s="3"/>
    </row>
    <row r="483" spans="17:351" x14ac:dyDescent="0.25"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  <c r="KO483" s="3"/>
      <c r="KP483" s="3"/>
      <c r="KQ483" s="3"/>
      <c r="KR483" s="3"/>
      <c r="KS483" s="3"/>
      <c r="KT483" s="3"/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3"/>
      <c r="LP483" s="3"/>
      <c r="LQ483" s="3"/>
      <c r="LR483" s="3"/>
      <c r="LS483" s="3"/>
      <c r="LT483" s="3"/>
      <c r="LU483" s="3"/>
      <c r="LV483" s="3"/>
      <c r="LW483" s="3"/>
      <c r="LX483" s="3"/>
      <c r="LY483" s="3"/>
      <c r="LZ483" s="3"/>
      <c r="MA483" s="3"/>
      <c r="MB483" s="3"/>
      <c r="MC483" s="3"/>
      <c r="MD483" s="3"/>
      <c r="ME483" s="3"/>
      <c r="MF483" s="3"/>
      <c r="MG483" s="3"/>
      <c r="MH483" s="3"/>
      <c r="MI483" s="3"/>
      <c r="MJ483" s="3"/>
      <c r="MK483" s="3"/>
      <c r="ML483" s="3"/>
      <c r="MM483" s="3"/>
    </row>
    <row r="484" spans="17:351" x14ac:dyDescent="0.25"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  <c r="KO484" s="3"/>
      <c r="KP484" s="3"/>
      <c r="KQ484" s="3"/>
      <c r="KR484" s="3"/>
      <c r="KS484" s="3"/>
      <c r="KT484" s="3"/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3"/>
      <c r="LP484" s="3"/>
      <c r="LQ484" s="3"/>
      <c r="LR484" s="3"/>
      <c r="LS484" s="3"/>
      <c r="LT484" s="3"/>
      <c r="LU484" s="3"/>
      <c r="LV484" s="3"/>
      <c r="LW484" s="3"/>
      <c r="LX484" s="3"/>
      <c r="LY484" s="3"/>
      <c r="LZ484" s="3"/>
      <c r="MA484" s="3"/>
      <c r="MB484" s="3"/>
      <c r="MC484" s="3"/>
      <c r="MD484" s="3"/>
      <c r="ME484" s="3"/>
      <c r="MF484" s="3"/>
      <c r="MG484" s="3"/>
      <c r="MH484" s="3"/>
      <c r="MI484" s="3"/>
      <c r="MJ484" s="3"/>
      <c r="MK484" s="3"/>
      <c r="ML484" s="3"/>
      <c r="MM484" s="3"/>
    </row>
    <row r="485" spans="17:351" x14ac:dyDescent="0.25"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  <c r="KO485" s="3"/>
      <c r="KP485" s="3"/>
      <c r="KQ485" s="3"/>
      <c r="KR485" s="3"/>
      <c r="KS485" s="3"/>
      <c r="KT485" s="3"/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3"/>
      <c r="LP485" s="3"/>
      <c r="LQ485" s="3"/>
      <c r="LR485" s="3"/>
      <c r="LS485" s="3"/>
      <c r="LT485" s="3"/>
      <c r="LU485" s="3"/>
      <c r="LV485" s="3"/>
      <c r="LW485" s="3"/>
      <c r="LX485" s="3"/>
      <c r="LY485" s="3"/>
      <c r="LZ485" s="3"/>
      <c r="MA485" s="3"/>
      <c r="MB485" s="3"/>
      <c r="MC485" s="3"/>
      <c r="MD485" s="3"/>
      <c r="ME485" s="3"/>
      <c r="MF485" s="3"/>
      <c r="MG485" s="3"/>
      <c r="MH485" s="3"/>
      <c r="MI485" s="3"/>
      <c r="MJ485" s="3"/>
      <c r="MK485" s="3"/>
      <c r="ML485" s="3"/>
      <c r="MM485" s="3"/>
    </row>
    <row r="486" spans="17:351" x14ac:dyDescent="0.25"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3"/>
      <c r="JM486" s="3"/>
      <c r="JN486" s="3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  <c r="JZ486" s="3"/>
      <c r="KA486" s="3"/>
      <c r="KB486" s="3"/>
      <c r="KC486" s="3"/>
      <c r="KD486" s="3"/>
      <c r="KE486" s="3"/>
      <c r="KF486" s="3"/>
      <c r="KG486" s="3"/>
      <c r="KH486" s="3"/>
      <c r="KI486" s="3"/>
      <c r="KJ486" s="3"/>
      <c r="KK486" s="3"/>
      <c r="KL486" s="3"/>
      <c r="KM486" s="3"/>
      <c r="KN486" s="3"/>
      <c r="KO486" s="3"/>
      <c r="KP486" s="3"/>
      <c r="KQ486" s="3"/>
      <c r="KR486" s="3"/>
      <c r="KS486" s="3"/>
      <c r="KT486" s="3"/>
      <c r="KU486" s="3"/>
      <c r="KV486" s="3"/>
      <c r="KW486" s="3"/>
      <c r="KX486" s="3"/>
      <c r="KY486" s="3"/>
      <c r="KZ486" s="3"/>
      <c r="LA486" s="3"/>
      <c r="LB486" s="3"/>
      <c r="LC486" s="3"/>
      <c r="LD486" s="3"/>
      <c r="LE486" s="3"/>
      <c r="LF486" s="3"/>
      <c r="LG486" s="3"/>
      <c r="LH486" s="3"/>
      <c r="LI486" s="3"/>
      <c r="LJ486" s="3"/>
      <c r="LK486" s="3"/>
      <c r="LL486" s="3"/>
      <c r="LM486" s="3"/>
      <c r="LN486" s="3"/>
      <c r="LO486" s="3"/>
      <c r="LP486" s="3"/>
      <c r="LQ486" s="3"/>
      <c r="LR486" s="3"/>
      <c r="LS486" s="3"/>
      <c r="LT486" s="3"/>
      <c r="LU486" s="3"/>
      <c r="LV486" s="3"/>
      <c r="LW486" s="3"/>
      <c r="LX486" s="3"/>
      <c r="LY486" s="3"/>
      <c r="LZ486" s="3"/>
      <c r="MA486" s="3"/>
      <c r="MB486" s="3"/>
      <c r="MC486" s="3"/>
      <c r="MD486" s="3"/>
      <c r="ME486" s="3"/>
      <c r="MF486" s="3"/>
      <c r="MG486" s="3"/>
      <c r="MH486" s="3"/>
      <c r="MI486" s="3"/>
      <c r="MJ486" s="3"/>
      <c r="MK486" s="3"/>
      <c r="ML486" s="3"/>
      <c r="MM486" s="3"/>
    </row>
    <row r="487" spans="17:351" x14ac:dyDescent="0.25"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3"/>
      <c r="JM487" s="3"/>
      <c r="JN487" s="3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  <c r="JZ487" s="3"/>
      <c r="KA487" s="3"/>
      <c r="KB487" s="3"/>
      <c r="KC487" s="3"/>
      <c r="KD487" s="3"/>
      <c r="KE487" s="3"/>
      <c r="KF487" s="3"/>
      <c r="KG487" s="3"/>
      <c r="KH487" s="3"/>
      <c r="KI487" s="3"/>
      <c r="KJ487" s="3"/>
      <c r="KK487" s="3"/>
      <c r="KL487" s="3"/>
      <c r="KM487" s="3"/>
      <c r="KN487" s="3"/>
      <c r="KO487" s="3"/>
      <c r="KP487" s="3"/>
      <c r="KQ487" s="3"/>
      <c r="KR487" s="3"/>
      <c r="KS487" s="3"/>
      <c r="KT487" s="3"/>
      <c r="KU487" s="3"/>
      <c r="KV487" s="3"/>
      <c r="KW487" s="3"/>
      <c r="KX487" s="3"/>
      <c r="KY487" s="3"/>
      <c r="KZ487" s="3"/>
      <c r="LA487" s="3"/>
      <c r="LB487" s="3"/>
      <c r="LC487" s="3"/>
      <c r="LD487" s="3"/>
      <c r="LE487" s="3"/>
      <c r="LF487" s="3"/>
      <c r="LG487" s="3"/>
      <c r="LH487" s="3"/>
      <c r="LI487" s="3"/>
      <c r="LJ487" s="3"/>
      <c r="LK487" s="3"/>
      <c r="LL487" s="3"/>
      <c r="LM487" s="3"/>
      <c r="LN487" s="3"/>
      <c r="LO487" s="3"/>
      <c r="LP487" s="3"/>
      <c r="LQ487" s="3"/>
      <c r="LR487" s="3"/>
      <c r="LS487" s="3"/>
      <c r="LT487" s="3"/>
      <c r="LU487" s="3"/>
      <c r="LV487" s="3"/>
      <c r="LW487" s="3"/>
      <c r="LX487" s="3"/>
      <c r="LY487" s="3"/>
      <c r="LZ487" s="3"/>
      <c r="MA487" s="3"/>
      <c r="MB487" s="3"/>
      <c r="MC487" s="3"/>
      <c r="MD487" s="3"/>
      <c r="ME487" s="3"/>
      <c r="MF487" s="3"/>
      <c r="MG487" s="3"/>
      <c r="MH487" s="3"/>
      <c r="MI487" s="3"/>
      <c r="MJ487" s="3"/>
      <c r="MK487" s="3"/>
      <c r="ML487" s="3"/>
      <c r="MM487" s="3"/>
    </row>
    <row r="488" spans="17:351" x14ac:dyDescent="0.25"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3"/>
      <c r="JM488" s="3"/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  <c r="JZ488" s="3"/>
      <c r="KA488" s="3"/>
      <c r="KB488" s="3"/>
      <c r="KC488" s="3"/>
      <c r="KD488" s="3"/>
      <c r="KE488" s="3"/>
      <c r="KF488" s="3"/>
      <c r="KG488" s="3"/>
      <c r="KH488" s="3"/>
      <c r="KI488" s="3"/>
      <c r="KJ488" s="3"/>
      <c r="KK488" s="3"/>
      <c r="KL488" s="3"/>
      <c r="KM488" s="3"/>
      <c r="KN488" s="3"/>
      <c r="KO488" s="3"/>
      <c r="KP488" s="3"/>
      <c r="KQ488" s="3"/>
      <c r="KR488" s="3"/>
      <c r="KS488" s="3"/>
      <c r="KT488" s="3"/>
      <c r="KU488" s="3"/>
      <c r="KV488" s="3"/>
      <c r="KW488" s="3"/>
      <c r="KX488" s="3"/>
      <c r="KY488" s="3"/>
      <c r="KZ488" s="3"/>
      <c r="LA488" s="3"/>
      <c r="LB488" s="3"/>
      <c r="LC488" s="3"/>
      <c r="LD488" s="3"/>
      <c r="LE488" s="3"/>
      <c r="LF488" s="3"/>
      <c r="LG488" s="3"/>
      <c r="LH488" s="3"/>
      <c r="LI488" s="3"/>
      <c r="LJ488" s="3"/>
      <c r="LK488" s="3"/>
      <c r="LL488" s="3"/>
      <c r="LM488" s="3"/>
      <c r="LN488" s="3"/>
      <c r="LO488" s="3"/>
      <c r="LP488" s="3"/>
      <c r="LQ488" s="3"/>
      <c r="LR488" s="3"/>
      <c r="LS488" s="3"/>
      <c r="LT488" s="3"/>
      <c r="LU488" s="3"/>
      <c r="LV488" s="3"/>
      <c r="LW488" s="3"/>
      <c r="LX488" s="3"/>
      <c r="LY488" s="3"/>
      <c r="LZ488" s="3"/>
      <c r="MA488" s="3"/>
      <c r="MB488" s="3"/>
      <c r="MC488" s="3"/>
      <c r="MD488" s="3"/>
      <c r="ME488" s="3"/>
      <c r="MF488" s="3"/>
      <c r="MG488" s="3"/>
      <c r="MH488" s="3"/>
      <c r="MI488" s="3"/>
      <c r="MJ488" s="3"/>
      <c r="MK488" s="3"/>
      <c r="ML488" s="3"/>
      <c r="MM488" s="3"/>
    </row>
    <row r="489" spans="17:351" x14ac:dyDescent="0.25"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3"/>
      <c r="JM489" s="3"/>
      <c r="JN489" s="3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  <c r="JZ489" s="3"/>
      <c r="KA489" s="3"/>
      <c r="KB489" s="3"/>
      <c r="KC489" s="3"/>
      <c r="KD489" s="3"/>
      <c r="KE489" s="3"/>
      <c r="KF489" s="3"/>
      <c r="KG489" s="3"/>
      <c r="KH489" s="3"/>
      <c r="KI489" s="3"/>
      <c r="KJ489" s="3"/>
      <c r="KK489" s="3"/>
      <c r="KL489" s="3"/>
      <c r="KM489" s="3"/>
      <c r="KN489" s="3"/>
      <c r="KO489" s="3"/>
      <c r="KP489" s="3"/>
      <c r="KQ489" s="3"/>
      <c r="KR489" s="3"/>
      <c r="KS489" s="3"/>
      <c r="KT489" s="3"/>
      <c r="KU489" s="3"/>
      <c r="KV489" s="3"/>
      <c r="KW489" s="3"/>
      <c r="KX489" s="3"/>
      <c r="KY489" s="3"/>
      <c r="KZ489" s="3"/>
      <c r="LA489" s="3"/>
      <c r="LB489" s="3"/>
      <c r="LC489" s="3"/>
      <c r="LD489" s="3"/>
      <c r="LE489" s="3"/>
      <c r="LF489" s="3"/>
      <c r="LG489" s="3"/>
      <c r="LH489" s="3"/>
      <c r="LI489" s="3"/>
      <c r="LJ489" s="3"/>
      <c r="LK489" s="3"/>
      <c r="LL489" s="3"/>
      <c r="LM489" s="3"/>
      <c r="LN489" s="3"/>
      <c r="LO489" s="3"/>
      <c r="LP489" s="3"/>
      <c r="LQ489" s="3"/>
      <c r="LR489" s="3"/>
      <c r="LS489" s="3"/>
      <c r="LT489" s="3"/>
      <c r="LU489" s="3"/>
      <c r="LV489" s="3"/>
      <c r="LW489" s="3"/>
      <c r="LX489" s="3"/>
      <c r="LY489" s="3"/>
      <c r="LZ489" s="3"/>
      <c r="MA489" s="3"/>
      <c r="MB489" s="3"/>
      <c r="MC489" s="3"/>
      <c r="MD489" s="3"/>
      <c r="ME489" s="3"/>
      <c r="MF489" s="3"/>
      <c r="MG489" s="3"/>
      <c r="MH489" s="3"/>
      <c r="MI489" s="3"/>
      <c r="MJ489" s="3"/>
      <c r="MK489" s="3"/>
      <c r="ML489" s="3"/>
      <c r="MM489" s="3"/>
    </row>
    <row r="490" spans="17:351" x14ac:dyDescent="0.25"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  <c r="JZ490" s="3"/>
      <c r="KA490" s="3"/>
      <c r="KB490" s="3"/>
      <c r="KC490" s="3"/>
      <c r="KD490" s="3"/>
      <c r="KE490" s="3"/>
      <c r="KF490" s="3"/>
      <c r="KG490" s="3"/>
      <c r="KH490" s="3"/>
      <c r="KI490" s="3"/>
      <c r="KJ490" s="3"/>
      <c r="KK490" s="3"/>
      <c r="KL490" s="3"/>
      <c r="KM490" s="3"/>
      <c r="KN490" s="3"/>
      <c r="KO490" s="3"/>
      <c r="KP490" s="3"/>
      <c r="KQ490" s="3"/>
      <c r="KR490" s="3"/>
      <c r="KS490" s="3"/>
      <c r="KT490" s="3"/>
      <c r="KU490" s="3"/>
      <c r="KV490" s="3"/>
      <c r="KW490" s="3"/>
      <c r="KX490" s="3"/>
      <c r="KY490" s="3"/>
      <c r="KZ490" s="3"/>
      <c r="LA490" s="3"/>
      <c r="LB490" s="3"/>
      <c r="LC490" s="3"/>
      <c r="LD490" s="3"/>
      <c r="LE490" s="3"/>
      <c r="LF490" s="3"/>
      <c r="LG490" s="3"/>
      <c r="LH490" s="3"/>
      <c r="LI490" s="3"/>
      <c r="LJ490" s="3"/>
      <c r="LK490" s="3"/>
      <c r="LL490" s="3"/>
      <c r="LM490" s="3"/>
      <c r="LN490" s="3"/>
      <c r="LO490" s="3"/>
      <c r="LP490" s="3"/>
      <c r="LQ490" s="3"/>
      <c r="LR490" s="3"/>
      <c r="LS490" s="3"/>
      <c r="LT490" s="3"/>
      <c r="LU490" s="3"/>
      <c r="LV490" s="3"/>
      <c r="LW490" s="3"/>
      <c r="LX490" s="3"/>
      <c r="LY490" s="3"/>
      <c r="LZ490" s="3"/>
      <c r="MA490" s="3"/>
      <c r="MB490" s="3"/>
      <c r="MC490" s="3"/>
      <c r="MD490" s="3"/>
      <c r="ME490" s="3"/>
      <c r="MF490" s="3"/>
      <c r="MG490" s="3"/>
      <c r="MH490" s="3"/>
      <c r="MI490" s="3"/>
      <c r="MJ490" s="3"/>
      <c r="MK490" s="3"/>
      <c r="ML490" s="3"/>
      <c r="MM490" s="3"/>
    </row>
    <row r="491" spans="17:351" x14ac:dyDescent="0.25"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3"/>
      <c r="JM491" s="3"/>
      <c r="JN491" s="3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  <c r="JZ491" s="3"/>
      <c r="KA491" s="3"/>
      <c r="KB491" s="3"/>
      <c r="KC491" s="3"/>
      <c r="KD491" s="3"/>
      <c r="KE491" s="3"/>
      <c r="KF491" s="3"/>
      <c r="KG491" s="3"/>
      <c r="KH491" s="3"/>
      <c r="KI491" s="3"/>
      <c r="KJ491" s="3"/>
      <c r="KK491" s="3"/>
      <c r="KL491" s="3"/>
      <c r="KM491" s="3"/>
      <c r="KN491" s="3"/>
      <c r="KO491" s="3"/>
      <c r="KP491" s="3"/>
      <c r="KQ491" s="3"/>
      <c r="KR491" s="3"/>
      <c r="KS491" s="3"/>
      <c r="KT491" s="3"/>
      <c r="KU491" s="3"/>
      <c r="KV491" s="3"/>
      <c r="KW491" s="3"/>
      <c r="KX491" s="3"/>
      <c r="KY491" s="3"/>
      <c r="KZ491" s="3"/>
      <c r="LA491" s="3"/>
      <c r="LB491" s="3"/>
      <c r="LC491" s="3"/>
      <c r="LD491" s="3"/>
      <c r="LE491" s="3"/>
      <c r="LF491" s="3"/>
      <c r="LG491" s="3"/>
      <c r="LH491" s="3"/>
      <c r="LI491" s="3"/>
      <c r="LJ491" s="3"/>
      <c r="LK491" s="3"/>
      <c r="LL491" s="3"/>
      <c r="LM491" s="3"/>
      <c r="LN491" s="3"/>
      <c r="LO491" s="3"/>
      <c r="LP491" s="3"/>
      <c r="LQ491" s="3"/>
      <c r="LR491" s="3"/>
      <c r="LS491" s="3"/>
      <c r="LT491" s="3"/>
      <c r="LU491" s="3"/>
      <c r="LV491" s="3"/>
      <c r="LW491" s="3"/>
      <c r="LX491" s="3"/>
      <c r="LY491" s="3"/>
      <c r="LZ491" s="3"/>
      <c r="MA491" s="3"/>
      <c r="MB491" s="3"/>
      <c r="MC491" s="3"/>
      <c r="MD491" s="3"/>
      <c r="ME491" s="3"/>
      <c r="MF491" s="3"/>
      <c r="MG491" s="3"/>
      <c r="MH491" s="3"/>
      <c r="MI491" s="3"/>
      <c r="MJ491" s="3"/>
      <c r="MK491" s="3"/>
      <c r="ML491" s="3"/>
      <c r="MM491" s="3"/>
    </row>
    <row r="492" spans="17:351" x14ac:dyDescent="0.25"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3"/>
      <c r="JM492" s="3"/>
      <c r="JN492" s="3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  <c r="JZ492" s="3"/>
      <c r="KA492" s="3"/>
      <c r="KB492" s="3"/>
      <c r="KC492" s="3"/>
      <c r="KD492" s="3"/>
      <c r="KE492" s="3"/>
      <c r="KF492" s="3"/>
      <c r="KG492" s="3"/>
      <c r="KH492" s="3"/>
      <c r="KI492" s="3"/>
      <c r="KJ492" s="3"/>
      <c r="KK492" s="3"/>
      <c r="KL492" s="3"/>
      <c r="KM492" s="3"/>
      <c r="KN492" s="3"/>
      <c r="KO492" s="3"/>
      <c r="KP492" s="3"/>
      <c r="KQ492" s="3"/>
      <c r="KR492" s="3"/>
      <c r="KS492" s="3"/>
      <c r="KT492" s="3"/>
      <c r="KU492" s="3"/>
      <c r="KV492" s="3"/>
      <c r="KW492" s="3"/>
      <c r="KX492" s="3"/>
      <c r="KY492" s="3"/>
      <c r="KZ492" s="3"/>
      <c r="LA492" s="3"/>
      <c r="LB492" s="3"/>
      <c r="LC492" s="3"/>
      <c r="LD492" s="3"/>
      <c r="LE492" s="3"/>
      <c r="LF492" s="3"/>
      <c r="LG492" s="3"/>
      <c r="LH492" s="3"/>
      <c r="LI492" s="3"/>
      <c r="LJ492" s="3"/>
      <c r="LK492" s="3"/>
      <c r="LL492" s="3"/>
      <c r="LM492" s="3"/>
      <c r="LN492" s="3"/>
      <c r="LO492" s="3"/>
      <c r="LP492" s="3"/>
      <c r="LQ492" s="3"/>
      <c r="LR492" s="3"/>
      <c r="LS492" s="3"/>
      <c r="LT492" s="3"/>
      <c r="LU492" s="3"/>
      <c r="LV492" s="3"/>
      <c r="LW492" s="3"/>
      <c r="LX492" s="3"/>
      <c r="LY492" s="3"/>
      <c r="LZ492" s="3"/>
      <c r="MA492" s="3"/>
      <c r="MB492" s="3"/>
      <c r="MC492" s="3"/>
      <c r="MD492" s="3"/>
      <c r="ME492" s="3"/>
      <c r="MF492" s="3"/>
      <c r="MG492" s="3"/>
      <c r="MH492" s="3"/>
      <c r="MI492" s="3"/>
      <c r="MJ492" s="3"/>
      <c r="MK492" s="3"/>
      <c r="ML492" s="3"/>
      <c r="MM492" s="3"/>
    </row>
    <row r="493" spans="17:351" x14ac:dyDescent="0.25"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3"/>
      <c r="JM493" s="3"/>
      <c r="JN493" s="3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  <c r="JZ493" s="3"/>
      <c r="KA493" s="3"/>
      <c r="KB493" s="3"/>
      <c r="KC493" s="3"/>
      <c r="KD493" s="3"/>
      <c r="KE493" s="3"/>
      <c r="KF493" s="3"/>
      <c r="KG493" s="3"/>
      <c r="KH493" s="3"/>
      <c r="KI493" s="3"/>
      <c r="KJ493" s="3"/>
      <c r="KK493" s="3"/>
      <c r="KL493" s="3"/>
      <c r="KM493" s="3"/>
      <c r="KN493" s="3"/>
      <c r="KO493" s="3"/>
      <c r="KP493" s="3"/>
      <c r="KQ493" s="3"/>
      <c r="KR493" s="3"/>
      <c r="KS493" s="3"/>
      <c r="KT493" s="3"/>
      <c r="KU493" s="3"/>
      <c r="KV493" s="3"/>
      <c r="KW493" s="3"/>
      <c r="KX493" s="3"/>
      <c r="KY493" s="3"/>
      <c r="KZ493" s="3"/>
      <c r="LA493" s="3"/>
      <c r="LB493" s="3"/>
      <c r="LC493" s="3"/>
      <c r="LD493" s="3"/>
      <c r="LE493" s="3"/>
      <c r="LF493" s="3"/>
      <c r="LG493" s="3"/>
      <c r="LH493" s="3"/>
      <c r="LI493" s="3"/>
      <c r="LJ493" s="3"/>
      <c r="LK493" s="3"/>
      <c r="LL493" s="3"/>
      <c r="LM493" s="3"/>
      <c r="LN493" s="3"/>
      <c r="LO493" s="3"/>
      <c r="LP493" s="3"/>
      <c r="LQ493" s="3"/>
      <c r="LR493" s="3"/>
      <c r="LS493" s="3"/>
      <c r="LT493" s="3"/>
      <c r="LU493" s="3"/>
      <c r="LV493" s="3"/>
      <c r="LW493" s="3"/>
      <c r="LX493" s="3"/>
      <c r="LY493" s="3"/>
      <c r="LZ493" s="3"/>
      <c r="MA493" s="3"/>
      <c r="MB493" s="3"/>
      <c r="MC493" s="3"/>
      <c r="MD493" s="3"/>
      <c r="ME493" s="3"/>
      <c r="MF493" s="3"/>
      <c r="MG493" s="3"/>
      <c r="MH493" s="3"/>
      <c r="MI493" s="3"/>
      <c r="MJ493" s="3"/>
      <c r="MK493" s="3"/>
      <c r="ML493" s="3"/>
      <c r="MM493" s="3"/>
    </row>
    <row r="494" spans="17:351" x14ac:dyDescent="0.25"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3"/>
      <c r="JM494" s="3"/>
      <c r="JN494" s="3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  <c r="JZ494" s="3"/>
      <c r="KA494" s="3"/>
      <c r="KB494" s="3"/>
      <c r="KC494" s="3"/>
      <c r="KD494" s="3"/>
      <c r="KE494" s="3"/>
      <c r="KF494" s="3"/>
      <c r="KG494" s="3"/>
      <c r="KH494" s="3"/>
      <c r="KI494" s="3"/>
      <c r="KJ494" s="3"/>
      <c r="KK494" s="3"/>
      <c r="KL494" s="3"/>
      <c r="KM494" s="3"/>
      <c r="KN494" s="3"/>
      <c r="KO494" s="3"/>
      <c r="KP494" s="3"/>
      <c r="KQ494" s="3"/>
      <c r="KR494" s="3"/>
      <c r="KS494" s="3"/>
      <c r="KT494" s="3"/>
      <c r="KU494" s="3"/>
      <c r="KV494" s="3"/>
      <c r="KW494" s="3"/>
      <c r="KX494" s="3"/>
      <c r="KY494" s="3"/>
      <c r="KZ494" s="3"/>
      <c r="LA494" s="3"/>
      <c r="LB494" s="3"/>
      <c r="LC494" s="3"/>
      <c r="LD494" s="3"/>
      <c r="LE494" s="3"/>
      <c r="LF494" s="3"/>
      <c r="LG494" s="3"/>
      <c r="LH494" s="3"/>
      <c r="LI494" s="3"/>
      <c r="LJ494" s="3"/>
      <c r="LK494" s="3"/>
      <c r="LL494" s="3"/>
      <c r="LM494" s="3"/>
      <c r="LN494" s="3"/>
      <c r="LO494" s="3"/>
      <c r="LP494" s="3"/>
      <c r="LQ494" s="3"/>
      <c r="LR494" s="3"/>
      <c r="LS494" s="3"/>
      <c r="LT494" s="3"/>
      <c r="LU494" s="3"/>
      <c r="LV494" s="3"/>
      <c r="LW494" s="3"/>
      <c r="LX494" s="3"/>
      <c r="LY494" s="3"/>
      <c r="LZ494" s="3"/>
      <c r="MA494" s="3"/>
      <c r="MB494" s="3"/>
      <c r="MC494" s="3"/>
      <c r="MD494" s="3"/>
      <c r="ME494" s="3"/>
      <c r="MF494" s="3"/>
      <c r="MG494" s="3"/>
      <c r="MH494" s="3"/>
      <c r="MI494" s="3"/>
      <c r="MJ494" s="3"/>
      <c r="MK494" s="3"/>
      <c r="ML494" s="3"/>
      <c r="MM494" s="3"/>
    </row>
    <row r="495" spans="17:351" x14ac:dyDescent="0.25"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3"/>
      <c r="JM495" s="3"/>
      <c r="JN495" s="3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  <c r="JZ495" s="3"/>
      <c r="KA495" s="3"/>
      <c r="KB495" s="3"/>
      <c r="KC495" s="3"/>
      <c r="KD495" s="3"/>
      <c r="KE495" s="3"/>
      <c r="KF495" s="3"/>
      <c r="KG495" s="3"/>
      <c r="KH495" s="3"/>
      <c r="KI495" s="3"/>
      <c r="KJ495" s="3"/>
      <c r="KK495" s="3"/>
      <c r="KL495" s="3"/>
      <c r="KM495" s="3"/>
      <c r="KN495" s="3"/>
      <c r="KO495" s="3"/>
      <c r="KP495" s="3"/>
      <c r="KQ495" s="3"/>
      <c r="KR495" s="3"/>
      <c r="KS495" s="3"/>
      <c r="KT495" s="3"/>
      <c r="KU495" s="3"/>
      <c r="KV495" s="3"/>
      <c r="KW495" s="3"/>
      <c r="KX495" s="3"/>
      <c r="KY495" s="3"/>
      <c r="KZ495" s="3"/>
      <c r="LA495" s="3"/>
      <c r="LB495" s="3"/>
      <c r="LC495" s="3"/>
      <c r="LD495" s="3"/>
      <c r="LE495" s="3"/>
      <c r="LF495" s="3"/>
      <c r="LG495" s="3"/>
      <c r="LH495" s="3"/>
      <c r="LI495" s="3"/>
      <c r="LJ495" s="3"/>
      <c r="LK495" s="3"/>
      <c r="LL495" s="3"/>
      <c r="LM495" s="3"/>
      <c r="LN495" s="3"/>
      <c r="LO495" s="3"/>
      <c r="LP495" s="3"/>
      <c r="LQ495" s="3"/>
      <c r="LR495" s="3"/>
      <c r="LS495" s="3"/>
      <c r="LT495" s="3"/>
      <c r="LU495" s="3"/>
      <c r="LV495" s="3"/>
      <c r="LW495" s="3"/>
      <c r="LX495" s="3"/>
      <c r="LY495" s="3"/>
      <c r="LZ495" s="3"/>
      <c r="MA495" s="3"/>
      <c r="MB495" s="3"/>
      <c r="MC495" s="3"/>
      <c r="MD495" s="3"/>
      <c r="ME495" s="3"/>
      <c r="MF495" s="3"/>
      <c r="MG495" s="3"/>
      <c r="MH495" s="3"/>
      <c r="MI495" s="3"/>
      <c r="MJ495" s="3"/>
      <c r="MK495" s="3"/>
      <c r="ML495" s="3"/>
      <c r="MM495" s="3"/>
    </row>
    <row r="496" spans="17:351" x14ac:dyDescent="0.25"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3"/>
      <c r="JM496" s="3"/>
      <c r="JN496" s="3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  <c r="JZ496" s="3"/>
      <c r="KA496" s="3"/>
      <c r="KB496" s="3"/>
      <c r="KC496" s="3"/>
      <c r="KD496" s="3"/>
      <c r="KE496" s="3"/>
      <c r="KF496" s="3"/>
      <c r="KG496" s="3"/>
      <c r="KH496" s="3"/>
      <c r="KI496" s="3"/>
      <c r="KJ496" s="3"/>
      <c r="KK496" s="3"/>
      <c r="KL496" s="3"/>
      <c r="KM496" s="3"/>
      <c r="KN496" s="3"/>
      <c r="KO496" s="3"/>
      <c r="KP496" s="3"/>
      <c r="KQ496" s="3"/>
      <c r="KR496" s="3"/>
      <c r="KS496" s="3"/>
      <c r="KT496" s="3"/>
      <c r="KU496" s="3"/>
      <c r="KV496" s="3"/>
      <c r="KW496" s="3"/>
      <c r="KX496" s="3"/>
      <c r="KY496" s="3"/>
      <c r="KZ496" s="3"/>
      <c r="LA496" s="3"/>
      <c r="LB496" s="3"/>
      <c r="LC496" s="3"/>
      <c r="LD496" s="3"/>
      <c r="LE496" s="3"/>
      <c r="LF496" s="3"/>
      <c r="LG496" s="3"/>
      <c r="LH496" s="3"/>
      <c r="LI496" s="3"/>
      <c r="LJ496" s="3"/>
      <c r="LK496" s="3"/>
      <c r="LL496" s="3"/>
      <c r="LM496" s="3"/>
      <c r="LN496" s="3"/>
      <c r="LO496" s="3"/>
      <c r="LP496" s="3"/>
      <c r="LQ496" s="3"/>
      <c r="LR496" s="3"/>
      <c r="LS496" s="3"/>
      <c r="LT496" s="3"/>
      <c r="LU496" s="3"/>
      <c r="LV496" s="3"/>
      <c r="LW496" s="3"/>
      <c r="LX496" s="3"/>
      <c r="LY496" s="3"/>
      <c r="LZ496" s="3"/>
      <c r="MA496" s="3"/>
      <c r="MB496" s="3"/>
      <c r="MC496" s="3"/>
      <c r="MD496" s="3"/>
      <c r="ME496" s="3"/>
      <c r="MF496" s="3"/>
      <c r="MG496" s="3"/>
      <c r="MH496" s="3"/>
      <c r="MI496" s="3"/>
      <c r="MJ496" s="3"/>
      <c r="MK496" s="3"/>
      <c r="ML496" s="3"/>
      <c r="MM496" s="3"/>
    </row>
    <row r="497" spans="17:351" x14ac:dyDescent="0.25"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3"/>
      <c r="JM497" s="3"/>
      <c r="JN497" s="3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  <c r="JZ497" s="3"/>
      <c r="KA497" s="3"/>
      <c r="KB497" s="3"/>
      <c r="KC497" s="3"/>
      <c r="KD497" s="3"/>
      <c r="KE497" s="3"/>
      <c r="KF497" s="3"/>
      <c r="KG497" s="3"/>
      <c r="KH497" s="3"/>
      <c r="KI497" s="3"/>
      <c r="KJ497" s="3"/>
      <c r="KK497" s="3"/>
      <c r="KL497" s="3"/>
      <c r="KM497" s="3"/>
      <c r="KN497" s="3"/>
      <c r="KO497" s="3"/>
      <c r="KP497" s="3"/>
      <c r="KQ497" s="3"/>
      <c r="KR497" s="3"/>
      <c r="KS497" s="3"/>
      <c r="KT497" s="3"/>
      <c r="KU497" s="3"/>
      <c r="KV497" s="3"/>
      <c r="KW497" s="3"/>
      <c r="KX497" s="3"/>
      <c r="KY497" s="3"/>
      <c r="KZ497" s="3"/>
      <c r="LA497" s="3"/>
      <c r="LB497" s="3"/>
      <c r="LC497" s="3"/>
      <c r="LD497" s="3"/>
      <c r="LE497" s="3"/>
      <c r="LF497" s="3"/>
      <c r="LG497" s="3"/>
      <c r="LH497" s="3"/>
      <c r="LI497" s="3"/>
      <c r="LJ497" s="3"/>
      <c r="LK497" s="3"/>
      <c r="LL497" s="3"/>
      <c r="LM497" s="3"/>
      <c r="LN497" s="3"/>
      <c r="LO497" s="3"/>
      <c r="LP497" s="3"/>
      <c r="LQ497" s="3"/>
      <c r="LR497" s="3"/>
      <c r="LS497" s="3"/>
      <c r="LT497" s="3"/>
      <c r="LU497" s="3"/>
      <c r="LV497" s="3"/>
      <c r="LW497" s="3"/>
      <c r="LX497" s="3"/>
      <c r="LY497" s="3"/>
      <c r="LZ497" s="3"/>
      <c r="MA497" s="3"/>
      <c r="MB497" s="3"/>
      <c r="MC497" s="3"/>
      <c r="MD497" s="3"/>
      <c r="ME497" s="3"/>
      <c r="MF497" s="3"/>
      <c r="MG497" s="3"/>
      <c r="MH497" s="3"/>
      <c r="MI497" s="3"/>
      <c r="MJ497" s="3"/>
      <c r="MK497" s="3"/>
      <c r="ML497" s="3"/>
      <c r="MM497" s="3"/>
    </row>
    <row r="498" spans="17:351" x14ac:dyDescent="0.25"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3"/>
      <c r="JM498" s="3"/>
      <c r="JN498" s="3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  <c r="JZ498" s="3"/>
      <c r="KA498" s="3"/>
      <c r="KB498" s="3"/>
      <c r="KC498" s="3"/>
      <c r="KD498" s="3"/>
      <c r="KE498" s="3"/>
      <c r="KF498" s="3"/>
      <c r="KG498" s="3"/>
      <c r="KH498" s="3"/>
      <c r="KI498" s="3"/>
      <c r="KJ498" s="3"/>
      <c r="KK498" s="3"/>
      <c r="KL498" s="3"/>
      <c r="KM498" s="3"/>
      <c r="KN498" s="3"/>
      <c r="KO498" s="3"/>
      <c r="KP498" s="3"/>
      <c r="KQ498" s="3"/>
      <c r="KR498" s="3"/>
      <c r="KS498" s="3"/>
      <c r="KT498" s="3"/>
      <c r="KU498" s="3"/>
      <c r="KV498" s="3"/>
      <c r="KW498" s="3"/>
      <c r="KX498" s="3"/>
      <c r="KY498" s="3"/>
      <c r="KZ498" s="3"/>
      <c r="LA498" s="3"/>
      <c r="LB498" s="3"/>
      <c r="LC498" s="3"/>
      <c r="LD498" s="3"/>
      <c r="LE498" s="3"/>
      <c r="LF498" s="3"/>
      <c r="LG498" s="3"/>
      <c r="LH498" s="3"/>
      <c r="LI498" s="3"/>
      <c r="LJ498" s="3"/>
      <c r="LK498" s="3"/>
      <c r="LL498" s="3"/>
      <c r="LM498" s="3"/>
      <c r="LN498" s="3"/>
      <c r="LO498" s="3"/>
      <c r="LP498" s="3"/>
      <c r="LQ498" s="3"/>
      <c r="LR498" s="3"/>
      <c r="LS498" s="3"/>
      <c r="LT498" s="3"/>
      <c r="LU498" s="3"/>
      <c r="LV498" s="3"/>
      <c r="LW498" s="3"/>
      <c r="LX498" s="3"/>
      <c r="LY498" s="3"/>
      <c r="LZ498" s="3"/>
      <c r="MA498" s="3"/>
      <c r="MB498" s="3"/>
      <c r="MC498" s="3"/>
      <c r="MD498" s="3"/>
      <c r="ME498" s="3"/>
      <c r="MF498" s="3"/>
      <c r="MG498" s="3"/>
      <c r="MH498" s="3"/>
      <c r="MI498" s="3"/>
      <c r="MJ498" s="3"/>
      <c r="MK498" s="3"/>
      <c r="ML498" s="3"/>
      <c r="MM498" s="3"/>
    </row>
    <row r="499" spans="17:351" x14ac:dyDescent="0.25"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3"/>
      <c r="JM499" s="3"/>
      <c r="JN499" s="3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  <c r="JZ499" s="3"/>
      <c r="KA499" s="3"/>
      <c r="KB499" s="3"/>
      <c r="KC499" s="3"/>
      <c r="KD499" s="3"/>
      <c r="KE499" s="3"/>
      <c r="KF499" s="3"/>
      <c r="KG499" s="3"/>
      <c r="KH499" s="3"/>
      <c r="KI499" s="3"/>
      <c r="KJ499" s="3"/>
      <c r="KK499" s="3"/>
      <c r="KL499" s="3"/>
      <c r="KM499" s="3"/>
      <c r="KN499" s="3"/>
      <c r="KO499" s="3"/>
      <c r="KP499" s="3"/>
      <c r="KQ499" s="3"/>
      <c r="KR499" s="3"/>
      <c r="KS499" s="3"/>
      <c r="KT499" s="3"/>
      <c r="KU499" s="3"/>
      <c r="KV499" s="3"/>
      <c r="KW499" s="3"/>
      <c r="KX499" s="3"/>
      <c r="KY499" s="3"/>
      <c r="KZ499" s="3"/>
      <c r="LA499" s="3"/>
      <c r="LB499" s="3"/>
      <c r="LC499" s="3"/>
      <c r="LD499" s="3"/>
      <c r="LE499" s="3"/>
      <c r="LF499" s="3"/>
      <c r="LG499" s="3"/>
      <c r="LH499" s="3"/>
      <c r="LI499" s="3"/>
      <c r="LJ499" s="3"/>
      <c r="LK499" s="3"/>
      <c r="LL499" s="3"/>
      <c r="LM499" s="3"/>
      <c r="LN499" s="3"/>
      <c r="LO499" s="3"/>
      <c r="LP499" s="3"/>
      <c r="LQ499" s="3"/>
      <c r="LR499" s="3"/>
      <c r="LS499" s="3"/>
      <c r="LT499" s="3"/>
      <c r="LU499" s="3"/>
      <c r="LV499" s="3"/>
      <c r="LW499" s="3"/>
      <c r="LX499" s="3"/>
      <c r="LY499" s="3"/>
      <c r="LZ499" s="3"/>
      <c r="MA499" s="3"/>
      <c r="MB499" s="3"/>
      <c r="MC499" s="3"/>
      <c r="MD499" s="3"/>
      <c r="ME499" s="3"/>
      <c r="MF499" s="3"/>
      <c r="MG499" s="3"/>
      <c r="MH499" s="3"/>
      <c r="MI499" s="3"/>
      <c r="MJ499" s="3"/>
      <c r="MK499" s="3"/>
      <c r="ML499" s="3"/>
      <c r="MM499" s="3"/>
    </row>
    <row r="500" spans="17:351" x14ac:dyDescent="0.25"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3"/>
      <c r="JM500" s="3"/>
      <c r="JN500" s="3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  <c r="JZ500" s="3"/>
      <c r="KA500" s="3"/>
      <c r="KB500" s="3"/>
      <c r="KC500" s="3"/>
      <c r="KD500" s="3"/>
      <c r="KE500" s="3"/>
      <c r="KF500" s="3"/>
      <c r="KG500" s="3"/>
      <c r="KH500" s="3"/>
      <c r="KI500" s="3"/>
      <c r="KJ500" s="3"/>
      <c r="KK500" s="3"/>
      <c r="KL500" s="3"/>
      <c r="KM500" s="3"/>
      <c r="KN500" s="3"/>
      <c r="KO500" s="3"/>
      <c r="KP500" s="3"/>
      <c r="KQ500" s="3"/>
      <c r="KR500" s="3"/>
      <c r="KS500" s="3"/>
      <c r="KT500" s="3"/>
      <c r="KU500" s="3"/>
      <c r="KV500" s="3"/>
      <c r="KW500" s="3"/>
      <c r="KX500" s="3"/>
      <c r="KY500" s="3"/>
      <c r="KZ500" s="3"/>
      <c r="LA500" s="3"/>
      <c r="LB500" s="3"/>
      <c r="LC500" s="3"/>
      <c r="LD500" s="3"/>
      <c r="LE500" s="3"/>
      <c r="LF500" s="3"/>
      <c r="LG500" s="3"/>
      <c r="LH500" s="3"/>
      <c r="LI500" s="3"/>
      <c r="LJ500" s="3"/>
      <c r="LK500" s="3"/>
      <c r="LL500" s="3"/>
      <c r="LM500" s="3"/>
      <c r="LN500" s="3"/>
      <c r="LO500" s="3"/>
      <c r="LP500" s="3"/>
      <c r="LQ500" s="3"/>
      <c r="LR500" s="3"/>
      <c r="LS500" s="3"/>
      <c r="LT500" s="3"/>
      <c r="LU500" s="3"/>
      <c r="LV500" s="3"/>
      <c r="LW500" s="3"/>
      <c r="LX500" s="3"/>
      <c r="LY500" s="3"/>
      <c r="LZ500" s="3"/>
      <c r="MA500" s="3"/>
      <c r="MB500" s="3"/>
      <c r="MC500" s="3"/>
      <c r="MD500" s="3"/>
      <c r="ME500" s="3"/>
      <c r="MF500" s="3"/>
      <c r="MG500" s="3"/>
      <c r="MH500" s="3"/>
      <c r="MI500" s="3"/>
      <c r="MJ500" s="3"/>
      <c r="MK500" s="3"/>
      <c r="ML500" s="3"/>
      <c r="MM500" s="3"/>
    </row>
    <row r="501" spans="17:351" x14ac:dyDescent="0.25"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3"/>
      <c r="JM501" s="3"/>
      <c r="JN501" s="3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  <c r="JZ501" s="3"/>
      <c r="KA501" s="3"/>
      <c r="KB501" s="3"/>
      <c r="KC501" s="3"/>
      <c r="KD501" s="3"/>
      <c r="KE501" s="3"/>
      <c r="KF501" s="3"/>
      <c r="KG501" s="3"/>
      <c r="KH501" s="3"/>
      <c r="KI501" s="3"/>
      <c r="KJ501" s="3"/>
      <c r="KK501" s="3"/>
      <c r="KL501" s="3"/>
      <c r="KM501" s="3"/>
      <c r="KN501" s="3"/>
      <c r="KO501" s="3"/>
      <c r="KP501" s="3"/>
      <c r="KQ501" s="3"/>
      <c r="KR501" s="3"/>
      <c r="KS501" s="3"/>
      <c r="KT501" s="3"/>
      <c r="KU501" s="3"/>
      <c r="KV501" s="3"/>
      <c r="KW501" s="3"/>
      <c r="KX501" s="3"/>
      <c r="KY501" s="3"/>
      <c r="KZ501" s="3"/>
      <c r="LA501" s="3"/>
      <c r="LB501" s="3"/>
      <c r="LC501" s="3"/>
      <c r="LD501" s="3"/>
      <c r="LE501" s="3"/>
      <c r="LF501" s="3"/>
      <c r="LG501" s="3"/>
      <c r="LH501" s="3"/>
      <c r="LI501" s="3"/>
      <c r="LJ501" s="3"/>
      <c r="LK501" s="3"/>
      <c r="LL501" s="3"/>
      <c r="LM501" s="3"/>
      <c r="LN501" s="3"/>
      <c r="LO501" s="3"/>
      <c r="LP501" s="3"/>
      <c r="LQ501" s="3"/>
      <c r="LR501" s="3"/>
      <c r="LS501" s="3"/>
      <c r="LT501" s="3"/>
      <c r="LU501" s="3"/>
      <c r="LV501" s="3"/>
      <c r="LW501" s="3"/>
      <c r="LX501" s="3"/>
      <c r="LY501" s="3"/>
      <c r="LZ501" s="3"/>
      <c r="MA501" s="3"/>
      <c r="MB501" s="3"/>
      <c r="MC501" s="3"/>
      <c r="MD501" s="3"/>
      <c r="ME501" s="3"/>
      <c r="MF501" s="3"/>
      <c r="MG501" s="3"/>
      <c r="MH501" s="3"/>
      <c r="MI501" s="3"/>
      <c r="MJ501" s="3"/>
      <c r="MK501" s="3"/>
      <c r="ML501" s="3"/>
      <c r="MM501" s="3"/>
    </row>
    <row r="502" spans="17:351" x14ac:dyDescent="0.25"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3"/>
      <c r="JM502" s="3"/>
      <c r="JN502" s="3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  <c r="JZ502" s="3"/>
      <c r="KA502" s="3"/>
      <c r="KB502" s="3"/>
      <c r="KC502" s="3"/>
      <c r="KD502" s="3"/>
      <c r="KE502" s="3"/>
      <c r="KF502" s="3"/>
      <c r="KG502" s="3"/>
      <c r="KH502" s="3"/>
      <c r="KI502" s="3"/>
      <c r="KJ502" s="3"/>
      <c r="KK502" s="3"/>
      <c r="KL502" s="3"/>
      <c r="KM502" s="3"/>
      <c r="KN502" s="3"/>
      <c r="KO502" s="3"/>
      <c r="KP502" s="3"/>
      <c r="KQ502" s="3"/>
      <c r="KR502" s="3"/>
      <c r="KS502" s="3"/>
      <c r="KT502" s="3"/>
      <c r="KU502" s="3"/>
      <c r="KV502" s="3"/>
      <c r="KW502" s="3"/>
      <c r="KX502" s="3"/>
      <c r="KY502" s="3"/>
      <c r="KZ502" s="3"/>
      <c r="LA502" s="3"/>
      <c r="LB502" s="3"/>
      <c r="LC502" s="3"/>
      <c r="LD502" s="3"/>
      <c r="LE502" s="3"/>
      <c r="LF502" s="3"/>
      <c r="LG502" s="3"/>
      <c r="LH502" s="3"/>
      <c r="LI502" s="3"/>
      <c r="LJ502" s="3"/>
      <c r="LK502" s="3"/>
      <c r="LL502" s="3"/>
      <c r="LM502" s="3"/>
      <c r="LN502" s="3"/>
      <c r="LO502" s="3"/>
      <c r="LP502" s="3"/>
      <c r="LQ502" s="3"/>
      <c r="LR502" s="3"/>
      <c r="LS502" s="3"/>
      <c r="LT502" s="3"/>
      <c r="LU502" s="3"/>
      <c r="LV502" s="3"/>
      <c r="LW502" s="3"/>
      <c r="LX502" s="3"/>
      <c r="LY502" s="3"/>
      <c r="LZ502" s="3"/>
      <c r="MA502" s="3"/>
      <c r="MB502" s="3"/>
      <c r="MC502" s="3"/>
      <c r="MD502" s="3"/>
      <c r="ME502" s="3"/>
      <c r="MF502" s="3"/>
      <c r="MG502" s="3"/>
      <c r="MH502" s="3"/>
      <c r="MI502" s="3"/>
      <c r="MJ502" s="3"/>
      <c r="MK502" s="3"/>
      <c r="ML502" s="3"/>
      <c r="MM502" s="3"/>
    </row>
    <row r="503" spans="17:351" x14ac:dyDescent="0.25"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3"/>
      <c r="JM503" s="3"/>
      <c r="JN503" s="3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  <c r="JZ503" s="3"/>
      <c r="KA503" s="3"/>
      <c r="KB503" s="3"/>
      <c r="KC503" s="3"/>
      <c r="KD503" s="3"/>
      <c r="KE503" s="3"/>
      <c r="KF503" s="3"/>
      <c r="KG503" s="3"/>
      <c r="KH503" s="3"/>
      <c r="KI503" s="3"/>
      <c r="KJ503" s="3"/>
      <c r="KK503" s="3"/>
      <c r="KL503" s="3"/>
      <c r="KM503" s="3"/>
      <c r="KN503" s="3"/>
      <c r="KO503" s="3"/>
      <c r="KP503" s="3"/>
      <c r="KQ503" s="3"/>
      <c r="KR503" s="3"/>
      <c r="KS503" s="3"/>
      <c r="KT503" s="3"/>
      <c r="KU503" s="3"/>
      <c r="KV503" s="3"/>
      <c r="KW503" s="3"/>
      <c r="KX503" s="3"/>
      <c r="KY503" s="3"/>
      <c r="KZ503" s="3"/>
      <c r="LA503" s="3"/>
      <c r="LB503" s="3"/>
      <c r="LC503" s="3"/>
      <c r="LD503" s="3"/>
      <c r="LE503" s="3"/>
      <c r="LF503" s="3"/>
      <c r="LG503" s="3"/>
      <c r="LH503" s="3"/>
      <c r="LI503" s="3"/>
      <c r="LJ503" s="3"/>
      <c r="LK503" s="3"/>
      <c r="LL503" s="3"/>
      <c r="LM503" s="3"/>
      <c r="LN503" s="3"/>
      <c r="LO503" s="3"/>
      <c r="LP503" s="3"/>
      <c r="LQ503" s="3"/>
      <c r="LR503" s="3"/>
      <c r="LS503" s="3"/>
      <c r="LT503" s="3"/>
      <c r="LU503" s="3"/>
      <c r="LV503" s="3"/>
      <c r="LW503" s="3"/>
      <c r="LX503" s="3"/>
      <c r="LY503" s="3"/>
      <c r="LZ503" s="3"/>
      <c r="MA503" s="3"/>
      <c r="MB503" s="3"/>
      <c r="MC503" s="3"/>
      <c r="MD503" s="3"/>
      <c r="ME503" s="3"/>
      <c r="MF503" s="3"/>
      <c r="MG503" s="3"/>
      <c r="MH503" s="3"/>
      <c r="MI503" s="3"/>
      <c r="MJ503" s="3"/>
      <c r="MK503" s="3"/>
      <c r="ML503" s="3"/>
      <c r="MM503" s="3"/>
    </row>
    <row r="504" spans="17:351" x14ac:dyDescent="0.25"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3"/>
      <c r="JM504" s="3"/>
      <c r="JN504" s="3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  <c r="JZ504" s="3"/>
      <c r="KA504" s="3"/>
      <c r="KB504" s="3"/>
      <c r="KC504" s="3"/>
      <c r="KD504" s="3"/>
      <c r="KE504" s="3"/>
      <c r="KF504" s="3"/>
      <c r="KG504" s="3"/>
      <c r="KH504" s="3"/>
      <c r="KI504" s="3"/>
      <c r="KJ504" s="3"/>
      <c r="KK504" s="3"/>
      <c r="KL504" s="3"/>
      <c r="KM504" s="3"/>
      <c r="KN504" s="3"/>
      <c r="KO504" s="3"/>
      <c r="KP504" s="3"/>
      <c r="KQ504" s="3"/>
      <c r="KR504" s="3"/>
      <c r="KS504" s="3"/>
      <c r="KT504" s="3"/>
      <c r="KU504" s="3"/>
      <c r="KV504" s="3"/>
      <c r="KW504" s="3"/>
      <c r="KX504" s="3"/>
      <c r="KY504" s="3"/>
      <c r="KZ504" s="3"/>
      <c r="LA504" s="3"/>
      <c r="LB504" s="3"/>
      <c r="LC504" s="3"/>
      <c r="LD504" s="3"/>
      <c r="LE504" s="3"/>
      <c r="LF504" s="3"/>
      <c r="LG504" s="3"/>
      <c r="LH504" s="3"/>
      <c r="LI504" s="3"/>
      <c r="LJ504" s="3"/>
      <c r="LK504" s="3"/>
      <c r="LL504" s="3"/>
      <c r="LM504" s="3"/>
      <c r="LN504" s="3"/>
      <c r="LO504" s="3"/>
      <c r="LP504" s="3"/>
      <c r="LQ504" s="3"/>
      <c r="LR504" s="3"/>
      <c r="LS504" s="3"/>
      <c r="LT504" s="3"/>
      <c r="LU504" s="3"/>
      <c r="LV504" s="3"/>
      <c r="LW504" s="3"/>
      <c r="LX504" s="3"/>
      <c r="LY504" s="3"/>
      <c r="LZ504" s="3"/>
      <c r="MA504" s="3"/>
      <c r="MB504" s="3"/>
      <c r="MC504" s="3"/>
      <c r="MD504" s="3"/>
      <c r="ME504" s="3"/>
      <c r="MF504" s="3"/>
      <c r="MG504" s="3"/>
      <c r="MH504" s="3"/>
      <c r="MI504" s="3"/>
      <c r="MJ504" s="3"/>
      <c r="MK504" s="3"/>
      <c r="ML504" s="3"/>
      <c r="MM504" s="3"/>
    </row>
    <row r="505" spans="17:351" x14ac:dyDescent="0.25"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3"/>
      <c r="JM505" s="3"/>
      <c r="JN505" s="3"/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  <c r="JZ505" s="3"/>
      <c r="KA505" s="3"/>
      <c r="KB505" s="3"/>
      <c r="KC505" s="3"/>
      <c r="KD505" s="3"/>
      <c r="KE505" s="3"/>
      <c r="KF505" s="3"/>
      <c r="KG505" s="3"/>
      <c r="KH505" s="3"/>
      <c r="KI505" s="3"/>
      <c r="KJ505" s="3"/>
      <c r="KK505" s="3"/>
      <c r="KL505" s="3"/>
      <c r="KM505" s="3"/>
      <c r="KN505" s="3"/>
      <c r="KO505" s="3"/>
      <c r="KP505" s="3"/>
      <c r="KQ505" s="3"/>
      <c r="KR505" s="3"/>
      <c r="KS505" s="3"/>
      <c r="KT505" s="3"/>
      <c r="KU505" s="3"/>
      <c r="KV505" s="3"/>
      <c r="KW505" s="3"/>
      <c r="KX505" s="3"/>
      <c r="KY505" s="3"/>
      <c r="KZ505" s="3"/>
      <c r="LA505" s="3"/>
      <c r="LB505" s="3"/>
      <c r="LC505" s="3"/>
      <c r="LD505" s="3"/>
      <c r="LE505" s="3"/>
      <c r="LF505" s="3"/>
      <c r="LG505" s="3"/>
      <c r="LH505" s="3"/>
      <c r="LI505" s="3"/>
      <c r="LJ505" s="3"/>
      <c r="LK505" s="3"/>
      <c r="LL505" s="3"/>
      <c r="LM505" s="3"/>
      <c r="LN505" s="3"/>
      <c r="LO505" s="3"/>
      <c r="LP505" s="3"/>
      <c r="LQ505" s="3"/>
      <c r="LR505" s="3"/>
      <c r="LS505" s="3"/>
      <c r="LT505" s="3"/>
      <c r="LU505" s="3"/>
      <c r="LV505" s="3"/>
      <c r="LW505" s="3"/>
      <c r="LX505" s="3"/>
      <c r="LY505" s="3"/>
      <c r="LZ505" s="3"/>
      <c r="MA505" s="3"/>
      <c r="MB505" s="3"/>
      <c r="MC505" s="3"/>
      <c r="MD505" s="3"/>
      <c r="ME505" s="3"/>
      <c r="MF505" s="3"/>
      <c r="MG505" s="3"/>
      <c r="MH505" s="3"/>
      <c r="MI505" s="3"/>
      <c r="MJ505" s="3"/>
      <c r="MK505" s="3"/>
      <c r="ML505" s="3"/>
      <c r="MM505" s="3"/>
    </row>
    <row r="506" spans="17:351" x14ac:dyDescent="0.25"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3"/>
      <c r="KE506" s="3"/>
      <c r="KF506" s="3"/>
      <c r="KG506" s="3"/>
      <c r="KH506" s="3"/>
      <c r="KI506" s="3"/>
      <c r="KJ506" s="3"/>
      <c r="KK506" s="3"/>
      <c r="KL506" s="3"/>
      <c r="KM506" s="3"/>
      <c r="KN506" s="3"/>
      <c r="KO506" s="3"/>
      <c r="KP506" s="3"/>
      <c r="KQ506" s="3"/>
      <c r="KR506" s="3"/>
      <c r="KS506" s="3"/>
      <c r="KT506" s="3"/>
      <c r="KU506" s="3"/>
      <c r="KV506" s="3"/>
      <c r="KW506" s="3"/>
      <c r="KX506" s="3"/>
      <c r="KY506" s="3"/>
      <c r="KZ506" s="3"/>
      <c r="LA506" s="3"/>
      <c r="LB506" s="3"/>
      <c r="LC506" s="3"/>
      <c r="LD506" s="3"/>
      <c r="LE506" s="3"/>
      <c r="LF506" s="3"/>
      <c r="LG506" s="3"/>
      <c r="LH506" s="3"/>
      <c r="LI506" s="3"/>
      <c r="LJ506" s="3"/>
      <c r="LK506" s="3"/>
      <c r="LL506" s="3"/>
      <c r="LM506" s="3"/>
      <c r="LN506" s="3"/>
      <c r="LO506" s="3"/>
      <c r="LP506" s="3"/>
      <c r="LQ506" s="3"/>
      <c r="LR506" s="3"/>
      <c r="LS506" s="3"/>
      <c r="LT506" s="3"/>
      <c r="LU506" s="3"/>
      <c r="LV506" s="3"/>
      <c r="LW506" s="3"/>
      <c r="LX506" s="3"/>
      <c r="LY506" s="3"/>
      <c r="LZ506" s="3"/>
      <c r="MA506" s="3"/>
      <c r="MB506" s="3"/>
      <c r="MC506" s="3"/>
      <c r="MD506" s="3"/>
      <c r="ME506" s="3"/>
      <c r="MF506" s="3"/>
      <c r="MG506" s="3"/>
      <c r="MH506" s="3"/>
      <c r="MI506" s="3"/>
      <c r="MJ506" s="3"/>
      <c r="MK506" s="3"/>
      <c r="ML506" s="3"/>
      <c r="MM506" s="3"/>
    </row>
    <row r="507" spans="17:351" x14ac:dyDescent="0.25"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3"/>
      <c r="KE507" s="3"/>
      <c r="KF507" s="3"/>
      <c r="KG507" s="3"/>
      <c r="KH507" s="3"/>
      <c r="KI507" s="3"/>
      <c r="KJ507" s="3"/>
      <c r="KK507" s="3"/>
      <c r="KL507" s="3"/>
      <c r="KM507" s="3"/>
      <c r="KN507" s="3"/>
      <c r="KO507" s="3"/>
      <c r="KP507" s="3"/>
      <c r="KQ507" s="3"/>
      <c r="KR507" s="3"/>
      <c r="KS507" s="3"/>
      <c r="KT507" s="3"/>
      <c r="KU507" s="3"/>
      <c r="KV507" s="3"/>
      <c r="KW507" s="3"/>
      <c r="KX507" s="3"/>
      <c r="KY507" s="3"/>
      <c r="KZ507" s="3"/>
      <c r="LA507" s="3"/>
      <c r="LB507" s="3"/>
      <c r="LC507" s="3"/>
      <c r="LD507" s="3"/>
      <c r="LE507" s="3"/>
      <c r="LF507" s="3"/>
      <c r="LG507" s="3"/>
      <c r="LH507" s="3"/>
      <c r="LI507" s="3"/>
      <c r="LJ507" s="3"/>
      <c r="LK507" s="3"/>
      <c r="LL507" s="3"/>
      <c r="LM507" s="3"/>
      <c r="LN507" s="3"/>
      <c r="LO507" s="3"/>
      <c r="LP507" s="3"/>
      <c r="LQ507" s="3"/>
      <c r="LR507" s="3"/>
      <c r="LS507" s="3"/>
      <c r="LT507" s="3"/>
      <c r="LU507" s="3"/>
      <c r="LV507" s="3"/>
      <c r="LW507" s="3"/>
      <c r="LX507" s="3"/>
      <c r="LY507" s="3"/>
      <c r="LZ507" s="3"/>
      <c r="MA507" s="3"/>
      <c r="MB507" s="3"/>
      <c r="MC507" s="3"/>
      <c r="MD507" s="3"/>
      <c r="ME507" s="3"/>
      <c r="MF507" s="3"/>
      <c r="MG507" s="3"/>
      <c r="MH507" s="3"/>
      <c r="MI507" s="3"/>
      <c r="MJ507" s="3"/>
      <c r="MK507" s="3"/>
      <c r="ML507" s="3"/>
      <c r="MM507" s="3"/>
    </row>
    <row r="508" spans="17:351" x14ac:dyDescent="0.25"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3"/>
      <c r="KE508" s="3"/>
      <c r="KF508" s="3"/>
      <c r="KG508" s="3"/>
      <c r="KH508" s="3"/>
      <c r="KI508" s="3"/>
      <c r="KJ508" s="3"/>
      <c r="KK508" s="3"/>
      <c r="KL508" s="3"/>
      <c r="KM508" s="3"/>
      <c r="KN508" s="3"/>
      <c r="KO508" s="3"/>
      <c r="KP508" s="3"/>
      <c r="KQ508" s="3"/>
      <c r="KR508" s="3"/>
      <c r="KS508" s="3"/>
      <c r="KT508" s="3"/>
      <c r="KU508" s="3"/>
      <c r="KV508" s="3"/>
      <c r="KW508" s="3"/>
      <c r="KX508" s="3"/>
      <c r="KY508" s="3"/>
      <c r="KZ508" s="3"/>
      <c r="LA508" s="3"/>
      <c r="LB508" s="3"/>
      <c r="LC508" s="3"/>
      <c r="LD508" s="3"/>
      <c r="LE508" s="3"/>
      <c r="LF508" s="3"/>
      <c r="LG508" s="3"/>
      <c r="LH508" s="3"/>
      <c r="LI508" s="3"/>
      <c r="LJ508" s="3"/>
      <c r="LK508" s="3"/>
      <c r="LL508" s="3"/>
      <c r="LM508" s="3"/>
      <c r="LN508" s="3"/>
      <c r="LO508" s="3"/>
      <c r="LP508" s="3"/>
      <c r="LQ508" s="3"/>
      <c r="LR508" s="3"/>
      <c r="LS508" s="3"/>
      <c r="LT508" s="3"/>
      <c r="LU508" s="3"/>
      <c r="LV508" s="3"/>
      <c r="LW508" s="3"/>
      <c r="LX508" s="3"/>
      <c r="LY508" s="3"/>
      <c r="LZ508" s="3"/>
      <c r="MA508" s="3"/>
      <c r="MB508" s="3"/>
      <c r="MC508" s="3"/>
      <c r="MD508" s="3"/>
      <c r="ME508" s="3"/>
      <c r="MF508" s="3"/>
      <c r="MG508" s="3"/>
      <c r="MH508" s="3"/>
      <c r="MI508" s="3"/>
      <c r="MJ508" s="3"/>
      <c r="MK508" s="3"/>
      <c r="ML508" s="3"/>
      <c r="MM508" s="3"/>
    </row>
    <row r="509" spans="17:351" x14ac:dyDescent="0.25"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3"/>
      <c r="KE509" s="3"/>
      <c r="KF509" s="3"/>
      <c r="KG509" s="3"/>
      <c r="KH509" s="3"/>
      <c r="KI509" s="3"/>
      <c r="KJ509" s="3"/>
      <c r="KK509" s="3"/>
      <c r="KL509" s="3"/>
      <c r="KM509" s="3"/>
      <c r="KN509" s="3"/>
      <c r="KO509" s="3"/>
      <c r="KP509" s="3"/>
      <c r="KQ509" s="3"/>
      <c r="KR509" s="3"/>
      <c r="KS509" s="3"/>
      <c r="KT509" s="3"/>
      <c r="KU509" s="3"/>
      <c r="KV509" s="3"/>
      <c r="KW509" s="3"/>
      <c r="KX509" s="3"/>
      <c r="KY509" s="3"/>
      <c r="KZ509" s="3"/>
      <c r="LA509" s="3"/>
      <c r="LB509" s="3"/>
      <c r="LC509" s="3"/>
      <c r="LD509" s="3"/>
      <c r="LE509" s="3"/>
      <c r="LF509" s="3"/>
      <c r="LG509" s="3"/>
      <c r="LH509" s="3"/>
      <c r="LI509" s="3"/>
      <c r="LJ509" s="3"/>
      <c r="LK509" s="3"/>
      <c r="LL509" s="3"/>
      <c r="LM509" s="3"/>
      <c r="LN509" s="3"/>
      <c r="LO509" s="3"/>
      <c r="LP509" s="3"/>
      <c r="LQ509" s="3"/>
      <c r="LR509" s="3"/>
      <c r="LS509" s="3"/>
      <c r="LT509" s="3"/>
      <c r="LU509" s="3"/>
      <c r="LV509" s="3"/>
      <c r="LW509" s="3"/>
      <c r="LX509" s="3"/>
      <c r="LY509" s="3"/>
      <c r="LZ509" s="3"/>
      <c r="MA509" s="3"/>
      <c r="MB509" s="3"/>
      <c r="MC509" s="3"/>
      <c r="MD509" s="3"/>
      <c r="ME509" s="3"/>
      <c r="MF509" s="3"/>
      <c r="MG509" s="3"/>
      <c r="MH509" s="3"/>
      <c r="MI509" s="3"/>
      <c r="MJ509" s="3"/>
      <c r="MK509" s="3"/>
      <c r="ML509" s="3"/>
      <c r="MM509" s="3"/>
    </row>
    <row r="510" spans="17:351" x14ac:dyDescent="0.25"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3"/>
      <c r="KE510" s="3"/>
      <c r="KF510" s="3"/>
      <c r="KG510" s="3"/>
      <c r="KH510" s="3"/>
      <c r="KI510" s="3"/>
      <c r="KJ510" s="3"/>
      <c r="KK510" s="3"/>
      <c r="KL510" s="3"/>
      <c r="KM510" s="3"/>
      <c r="KN510" s="3"/>
      <c r="KO510" s="3"/>
      <c r="KP510" s="3"/>
      <c r="KQ510" s="3"/>
      <c r="KR510" s="3"/>
      <c r="KS510" s="3"/>
      <c r="KT510" s="3"/>
      <c r="KU510" s="3"/>
      <c r="KV510" s="3"/>
      <c r="KW510" s="3"/>
      <c r="KX510" s="3"/>
      <c r="KY510" s="3"/>
      <c r="KZ510" s="3"/>
      <c r="LA510" s="3"/>
      <c r="LB510" s="3"/>
      <c r="LC510" s="3"/>
      <c r="LD510" s="3"/>
      <c r="LE510" s="3"/>
      <c r="LF510" s="3"/>
      <c r="LG510" s="3"/>
      <c r="LH510" s="3"/>
      <c r="LI510" s="3"/>
      <c r="LJ510" s="3"/>
      <c r="LK510" s="3"/>
      <c r="LL510" s="3"/>
      <c r="LM510" s="3"/>
      <c r="LN510" s="3"/>
      <c r="LO510" s="3"/>
      <c r="LP510" s="3"/>
      <c r="LQ510" s="3"/>
      <c r="LR510" s="3"/>
      <c r="LS510" s="3"/>
      <c r="LT510" s="3"/>
      <c r="LU510" s="3"/>
      <c r="LV510" s="3"/>
      <c r="LW510" s="3"/>
      <c r="LX510" s="3"/>
      <c r="LY510" s="3"/>
      <c r="LZ510" s="3"/>
      <c r="MA510" s="3"/>
      <c r="MB510" s="3"/>
      <c r="MC510" s="3"/>
      <c r="MD510" s="3"/>
      <c r="ME510" s="3"/>
      <c r="MF510" s="3"/>
      <c r="MG510" s="3"/>
      <c r="MH510" s="3"/>
      <c r="MI510" s="3"/>
      <c r="MJ510" s="3"/>
      <c r="MK510" s="3"/>
      <c r="ML510" s="3"/>
      <c r="MM510" s="3"/>
    </row>
    <row r="511" spans="17:351" x14ac:dyDescent="0.25"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3"/>
      <c r="KE511" s="3"/>
      <c r="KF511" s="3"/>
      <c r="KG511" s="3"/>
      <c r="KH511" s="3"/>
      <c r="KI511" s="3"/>
      <c r="KJ511" s="3"/>
      <c r="KK511" s="3"/>
      <c r="KL511" s="3"/>
      <c r="KM511" s="3"/>
      <c r="KN511" s="3"/>
      <c r="KO511" s="3"/>
      <c r="KP511" s="3"/>
      <c r="KQ511" s="3"/>
      <c r="KR511" s="3"/>
      <c r="KS511" s="3"/>
      <c r="KT511" s="3"/>
      <c r="KU511" s="3"/>
      <c r="KV511" s="3"/>
      <c r="KW511" s="3"/>
      <c r="KX511" s="3"/>
      <c r="KY511" s="3"/>
      <c r="KZ511" s="3"/>
      <c r="LA511" s="3"/>
      <c r="LB511" s="3"/>
      <c r="LC511" s="3"/>
      <c r="LD511" s="3"/>
      <c r="LE511" s="3"/>
      <c r="LF511" s="3"/>
      <c r="LG511" s="3"/>
      <c r="LH511" s="3"/>
      <c r="LI511" s="3"/>
      <c r="LJ511" s="3"/>
      <c r="LK511" s="3"/>
      <c r="LL511" s="3"/>
      <c r="LM511" s="3"/>
      <c r="LN511" s="3"/>
      <c r="LO511" s="3"/>
      <c r="LP511" s="3"/>
      <c r="LQ511" s="3"/>
      <c r="LR511" s="3"/>
      <c r="LS511" s="3"/>
      <c r="LT511" s="3"/>
      <c r="LU511" s="3"/>
      <c r="LV511" s="3"/>
      <c r="LW511" s="3"/>
      <c r="LX511" s="3"/>
      <c r="LY511" s="3"/>
      <c r="LZ511" s="3"/>
      <c r="MA511" s="3"/>
      <c r="MB511" s="3"/>
      <c r="MC511" s="3"/>
      <c r="MD511" s="3"/>
      <c r="ME511" s="3"/>
      <c r="MF511" s="3"/>
      <c r="MG511" s="3"/>
      <c r="MH511" s="3"/>
      <c r="MI511" s="3"/>
      <c r="MJ511" s="3"/>
      <c r="MK511" s="3"/>
      <c r="ML511" s="3"/>
      <c r="MM511" s="3"/>
    </row>
    <row r="512" spans="17:351" x14ac:dyDescent="0.25"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3"/>
      <c r="KE512" s="3"/>
      <c r="KF512" s="3"/>
      <c r="KG512" s="3"/>
      <c r="KH512" s="3"/>
      <c r="KI512" s="3"/>
      <c r="KJ512" s="3"/>
      <c r="KK512" s="3"/>
      <c r="KL512" s="3"/>
      <c r="KM512" s="3"/>
      <c r="KN512" s="3"/>
      <c r="KO512" s="3"/>
      <c r="KP512" s="3"/>
      <c r="KQ512" s="3"/>
      <c r="KR512" s="3"/>
      <c r="KS512" s="3"/>
      <c r="KT512" s="3"/>
      <c r="KU512" s="3"/>
      <c r="KV512" s="3"/>
      <c r="KW512" s="3"/>
      <c r="KX512" s="3"/>
      <c r="KY512" s="3"/>
      <c r="KZ512" s="3"/>
      <c r="LA512" s="3"/>
      <c r="LB512" s="3"/>
      <c r="LC512" s="3"/>
      <c r="LD512" s="3"/>
      <c r="LE512" s="3"/>
      <c r="LF512" s="3"/>
      <c r="LG512" s="3"/>
      <c r="LH512" s="3"/>
      <c r="LI512" s="3"/>
      <c r="LJ512" s="3"/>
      <c r="LK512" s="3"/>
      <c r="LL512" s="3"/>
      <c r="LM512" s="3"/>
      <c r="LN512" s="3"/>
      <c r="LO512" s="3"/>
      <c r="LP512" s="3"/>
      <c r="LQ512" s="3"/>
      <c r="LR512" s="3"/>
      <c r="LS512" s="3"/>
      <c r="LT512" s="3"/>
      <c r="LU512" s="3"/>
      <c r="LV512" s="3"/>
      <c r="LW512" s="3"/>
      <c r="LX512" s="3"/>
      <c r="LY512" s="3"/>
      <c r="LZ512" s="3"/>
      <c r="MA512" s="3"/>
      <c r="MB512" s="3"/>
      <c r="MC512" s="3"/>
      <c r="MD512" s="3"/>
      <c r="ME512" s="3"/>
      <c r="MF512" s="3"/>
      <c r="MG512" s="3"/>
      <c r="MH512" s="3"/>
      <c r="MI512" s="3"/>
      <c r="MJ512" s="3"/>
      <c r="MK512" s="3"/>
      <c r="ML512" s="3"/>
      <c r="MM512" s="3"/>
    </row>
    <row r="513" spans="17:351" x14ac:dyDescent="0.25"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3"/>
      <c r="KE513" s="3"/>
      <c r="KF513" s="3"/>
      <c r="KG513" s="3"/>
      <c r="KH513" s="3"/>
      <c r="KI513" s="3"/>
      <c r="KJ513" s="3"/>
      <c r="KK513" s="3"/>
      <c r="KL513" s="3"/>
      <c r="KM513" s="3"/>
      <c r="KN513" s="3"/>
      <c r="KO513" s="3"/>
      <c r="KP513" s="3"/>
      <c r="KQ513" s="3"/>
      <c r="KR513" s="3"/>
      <c r="KS513" s="3"/>
      <c r="KT513" s="3"/>
      <c r="KU513" s="3"/>
      <c r="KV513" s="3"/>
      <c r="KW513" s="3"/>
      <c r="KX513" s="3"/>
      <c r="KY513" s="3"/>
      <c r="KZ513" s="3"/>
      <c r="LA513" s="3"/>
      <c r="LB513" s="3"/>
      <c r="LC513" s="3"/>
      <c r="LD513" s="3"/>
      <c r="LE513" s="3"/>
      <c r="LF513" s="3"/>
      <c r="LG513" s="3"/>
      <c r="LH513" s="3"/>
      <c r="LI513" s="3"/>
      <c r="LJ513" s="3"/>
      <c r="LK513" s="3"/>
      <c r="LL513" s="3"/>
      <c r="LM513" s="3"/>
      <c r="LN513" s="3"/>
      <c r="LO513" s="3"/>
      <c r="LP513" s="3"/>
      <c r="LQ513" s="3"/>
      <c r="LR513" s="3"/>
      <c r="LS513" s="3"/>
      <c r="LT513" s="3"/>
      <c r="LU513" s="3"/>
      <c r="LV513" s="3"/>
      <c r="LW513" s="3"/>
      <c r="LX513" s="3"/>
      <c r="LY513" s="3"/>
      <c r="LZ513" s="3"/>
      <c r="MA513" s="3"/>
      <c r="MB513" s="3"/>
      <c r="MC513" s="3"/>
      <c r="MD513" s="3"/>
      <c r="ME513" s="3"/>
      <c r="MF513" s="3"/>
      <c r="MG513" s="3"/>
      <c r="MH513" s="3"/>
      <c r="MI513" s="3"/>
      <c r="MJ513" s="3"/>
      <c r="MK513" s="3"/>
      <c r="ML513" s="3"/>
      <c r="MM513" s="3"/>
    </row>
    <row r="514" spans="17:351" x14ac:dyDescent="0.25"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3"/>
      <c r="KE514" s="3"/>
      <c r="KF514" s="3"/>
      <c r="KG514" s="3"/>
      <c r="KH514" s="3"/>
      <c r="KI514" s="3"/>
      <c r="KJ514" s="3"/>
      <c r="KK514" s="3"/>
      <c r="KL514" s="3"/>
      <c r="KM514" s="3"/>
      <c r="KN514" s="3"/>
      <c r="KO514" s="3"/>
      <c r="KP514" s="3"/>
      <c r="KQ514" s="3"/>
      <c r="KR514" s="3"/>
      <c r="KS514" s="3"/>
      <c r="KT514" s="3"/>
      <c r="KU514" s="3"/>
      <c r="KV514" s="3"/>
      <c r="KW514" s="3"/>
      <c r="KX514" s="3"/>
      <c r="KY514" s="3"/>
      <c r="KZ514" s="3"/>
      <c r="LA514" s="3"/>
      <c r="LB514" s="3"/>
      <c r="LC514" s="3"/>
      <c r="LD514" s="3"/>
      <c r="LE514" s="3"/>
      <c r="LF514" s="3"/>
      <c r="LG514" s="3"/>
      <c r="LH514" s="3"/>
      <c r="LI514" s="3"/>
      <c r="LJ514" s="3"/>
      <c r="LK514" s="3"/>
      <c r="LL514" s="3"/>
      <c r="LM514" s="3"/>
      <c r="LN514" s="3"/>
      <c r="LO514" s="3"/>
      <c r="LP514" s="3"/>
      <c r="LQ514" s="3"/>
      <c r="LR514" s="3"/>
      <c r="LS514" s="3"/>
      <c r="LT514" s="3"/>
      <c r="LU514" s="3"/>
      <c r="LV514" s="3"/>
      <c r="LW514" s="3"/>
      <c r="LX514" s="3"/>
      <c r="LY514" s="3"/>
      <c r="LZ514" s="3"/>
      <c r="MA514" s="3"/>
      <c r="MB514" s="3"/>
      <c r="MC514" s="3"/>
      <c r="MD514" s="3"/>
      <c r="ME514" s="3"/>
      <c r="MF514" s="3"/>
      <c r="MG514" s="3"/>
      <c r="MH514" s="3"/>
      <c r="MI514" s="3"/>
      <c r="MJ514" s="3"/>
      <c r="MK514" s="3"/>
      <c r="ML514" s="3"/>
      <c r="MM514" s="3"/>
    </row>
    <row r="515" spans="17:351" x14ac:dyDescent="0.25"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3"/>
      <c r="KE515" s="3"/>
      <c r="KF515" s="3"/>
      <c r="KG515" s="3"/>
      <c r="KH515" s="3"/>
      <c r="KI515" s="3"/>
      <c r="KJ515" s="3"/>
      <c r="KK515" s="3"/>
      <c r="KL515" s="3"/>
      <c r="KM515" s="3"/>
      <c r="KN515" s="3"/>
      <c r="KO515" s="3"/>
      <c r="KP515" s="3"/>
      <c r="KQ515" s="3"/>
      <c r="KR515" s="3"/>
      <c r="KS515" s="3"/>
      <c r="KT515" s="3"/>
      <c r="KU515" s="3"/>
      <c r="KV515" s="3"/>
      <c r="KW515" s="3"/>
      <c r="KX515" s="3"/>
      <c r="KY515" s="3"/>
      <c r="KZ515" s="3"/>
      <c r="LA515" s="3"/>
      <c r="LB515" s="3"/>
      <c r="LC515" s="3"/>
      <c r="LD515" s="3"/>
      <c r="LE515" s="3"/>
      <c r="LF515" s="3"/>
      <c r="LG515" s="3"/>
      <c r="LH515" s="3"/>
      <c r="LI515" s="3"/>
      <c r="LJ515" s="3"/>
      <c r="LK515" s="3"/>
      <c r="LL515" s="3"/>
      <c r="LM515" s="3"/>
      <c r="LN515" s="3"/>
      <c r="LO515" s="3"/>
      <c r="LP515" s="3"/>
      <c r="LQ515" s="3"/>
      <c r="LR515" s="3"/>
      <c r="LS515" s="3"/>
      <c r="LT515" s="3"/>
      <c r="LU515" s="3"/>
      <c r="LV515" s="3"/>
      <c r="LW515" s="3"/>
      <c r="LX515" s="3"/>
      <c r="LY515" s="3"/>
      <c r="LZ515" s="3"/>
      <c r="MA515" s="3"/>
      <c r="MB515" s="3"/>
      <c r="MC515" s="3"/>
      <c r="MD515" s="3"/>
      <c r="ME515" s="3"/>
      <c r="MF515" s="3"/>
      <c r="MG515" s="3"/>
      <c r="MH515" s="3"/>
      <c r="MI515" s="3"/>
      <c r="MJ515" s="3"/>
      <c r="MK515" s="3"/>
      <c r="ML515" s="3"/>
      <c r="MM515" s="3"/>
    </row>
    <row r="516" spans="17:351" x14ac:dyDescent="0.25"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3"/>
      <c r="JM516" s="3"/>
      <c r="JN516" s="3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  <c r="JZ516" s="3"/>
      <c r="KA516" s="3"/>
      <c r="KB516" s="3"/>
      <c r="KC516" s="3"/>
      <c r="KD516" s="3"/>
      <c r="KE516" s="3"/>
      <c r="KF516" s="3"/>
      <c r="KG516" s="3"/>
      <c r="KH516" s="3"/>
      <c r="KI516" s="3"/>
      <c r="KJ516" s="3"/>
      <c r="KK516" s="3"/>
      <c r="KL516" s="3"/>
      <c r="KM516" s="3"/>
      <c r="KN516" s="3"/>
      <c r="KO516" s="3"/>
      <c r="KP516" s="3"/>
      <c r="KQ516" s="3"/>
      <c r="KR516" s="3"/>
      <c r="KS516" s="3"/>
      <c r="KT516" s="3"/>
      <c r="KU516" s="3"/>
      <c r="KV516" s="3"/>
      <c r="KW516" s="3"/>
      <c r="KX516" s="3"/>
      <c r="KY516" s="3"/>
      <c r="KZ516" s="3"/>
      <c r="LA516" s="3"/>
      <c r="LB516" s="3"/>
      <c r="LC516" s="3"/>
      <c r="LD516" s="3"/>
      <c r="LE516" s="3"/>
      <c r="LF516" s="3"/>
      <c r="LG516" s="3"/>
      <c r="LH516" s="3"/>
      <c r="LI516" s="3"/>
      <c r="LJ516" s="3"/>
      <c r="LK516" s="3"/>
      <c r="LL516" s="3"/>
      <c r="LM516" s="3"/>
      <c r="LN516" s="3"/>
      <c r="LO516" s="3"/>
      <c r="LP516" s="3"/>
      <c r="LQ516" s="3"/>
      <c r="LR516" s="3"/>
      <c r="LS516" s="3"/>
      <c r="LT516" s="3"/>
      <c r="LU516" s="3"/>
      <c r="LV516" s="3"/>
      <c r="LW516" s="3"/>
      <c r="LX516" s="3"/>
      <c r="LY516" s="3"/>
      <c r="LZ516" s="3"/>
      <c r="MA516" s="3"/>
      <c r="MB516" s="3"/>
      <c r="MC516" s="3"/>
      <c r="MD516" s="3"/>
      <c r="ME516" s="3"/>
      <c r="MF516" s="3"/>
      <c r="MG516" s="3"/>
      <c r="MH516" s="3"/>
      <c r="MI516" s="3"/>
      <c r="MJ516" s="3"/>
      <c r="MK516" s="3"/>
      <c r="ML516" s="3"/>
      <c r="MM516" s="3"/>
    </row>
    <row r="517" spans="17:351" x14ac:dyDescent="0.25"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3"/>
      <c r="JM517" s="3"/>
      <c r="JN517" s="3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  <c r="JZ517" s="3"/>
      <c r="KA517" s="3"/>
      <c r="KB517" s="3"/>
      <c r="KC517" s="3"/>
      <c r="KD517" s="3"/>
      <c r="KE517" s="3"/>
      <c r="KF517" s="3"/>
      <c r="KG517" s="3"/>
      <c r="KH517" s="3"/>
      <c r="KI517" s="3"/>
      <c r="KJ517" s="3"/>
      <c r="KK517" s="3"/>
      <c r="KL517" s="3"/>
      <c r="KM517" s="3"/>
      <c r="KN517" s="3"/>
      <c r="KO517" s="3"/>
      <c r="KP517" s="3"/>
      <c r="KQ517" s="3"/>
      <c r="KR517" s="3"/>
      <c r="KS517" s="3"/>
      <c r="KT517" s="3"/>
      <c r="KU517" s="3"/>
      <c r="KV517" s="3"/>
      <c r="KW517" s="3"/>
      <c r="KX517" s="3"/>
      <c r="KY517" s="3"/>
      <c r="KZ517" s="3"/>
      <c r="LA517" s="3"/>
      <c r="LB517" s="3"/>
      <c r="LC517" s="3"/>
      <c r="LD517" s="3"/>
      <c r="LE517" s="3"/>
      <c r="LF517" s="3"/>
      <c r="LG517" s="3"/>
      <c r="LH517" s="3"/>
      <c r="LI517" s="3"/>
      <c r="LJ517" s="3"/>
      <c r="LK517" s="3"/>
      <c r="LL517" s="3"/>
      <c r="LM517" s="3"/>
      <c r="LN517" s="3"/>
      <c r="LO517" s="3"/>
      <c r="LP517" s="3"/>
      <c r="LQ517" s="3"/>
      <c r="LR517" s="3"/>
      <c r="LS517" s="3"/>
      <c r="LT517" s="3"/>
      <c r="LU517" s="3"/>
      <c r="LV517" s="3"/>
      <c r="LW517" s="3"/>
      <c r="LX517" s="3"/>
      <c r="LY517" s="3"/>
      <c r="LZ517" s="3"/>
      <c r="MA517" s="3"/>
      <c r="MB517" s="3"/>
      <c r="MC517" s="3"/>
      <c r="MD517" s="3"/>
      <c r="ME517" s="3"/>
      <c r="MF517" s="3"/>
      <c r="MG517" s="3"/>
      <c r="MH517" s="3"/>
      <c r="MI517" s="3"/>
      <c r="MJ517" s="3"/>
      <c r="MK517" s="3"/>
      <c r="ML517" s="3"/>
      <c r="MM517" s="3"/>
    </row>
    <row r="518" spans="17:351" x14ac:dyDescent="0.25"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3"/>
      <c r="JM518" s="3"/>
      <c r="JN518" s="3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  <c r="JZ518" s="3"/>
      <c r="KA518" s="3"/>
      <c r="KB518" s="3"/>
      <c r="KC518" s="3"/>
      <c r="KD518" s="3"/>
      <c r="KE518" s="3"/>
      <c r="KF518" s="3"/>
      <c r="KG518" s="3"/>
      <c r="KH518" s="3"/>
      <c r="KI518" s="3"/>
      <c r="KJ518" s="3"/>
      <c r="KK518" s="3"/>
      <c r="KL518" s="3"/>
      <c r="KM518" s="3"/>
      <c r="KN518" s="3"/>
      <c r="KO518" s="3"/>
      <c r="KP518" s="3"/>
      <c r="KQ518" s="3"/>
      <c r="KR518" s="3"/>
      <c r="KS518" s="3"/>
      <c r="KT518" s="3"/>
      <c r="KU518" s="3"/>
      <c r="KV518" s="3"/>
      <c r="KW518" s="3"/>
      <c r="KX518" s="3"/>
      <c r="KY518" s="3"/>
      <c r="KZ518" s="3"/>
      <c r="LA518" s="3"/>
      <c r="LB518" s="3"/>
      <c r="LC518" s="3"/>
      <c r="LD518" s="3"/>
      <c r="LE518" s="3"/>
      <c r="LF518" s="3"/>
      <c r="LG518" s="3"/>
      <c r="LH518" s="3"/>
      <c r="LI518" s="3"/>
      <c r="LJ518" s="3"/>
      <c r="LK518" s="3"/>
      <c r="LL518" s="3"/>
      <c r="LM518" s="3"/>
      <c r="LN518" s="3"/>
      <c r="LO518" s="3"/>
      <c r="LP518" s="3"/>
      <c r="LQ518" s="3"/>
      <c r="LR518" s="3"/>
      <c r="LS518" s="3"/>
      <c r="LT518" s="3"/>
      <c r="LU518" s="3"/>
      <c r="LV518" s="3"/>
      <c r="LW518" s="3"/>
      <c r="LX518" s="3"/>
      <c r="LY518" s="3"/>
      <c r="LZ518" s="3"/>
      <c r="MA518" s="3"/>
      <c r="MB518" s="3"/>
      <c r="MC518" s="3"/>
      <c r="MD518" s="3"/>
      <c r="ME518" s="3"/>
      <c r="MF518" s="3"/>
      <c r="MG518" s="3"/>
      <c r="MH518" s="3"/>
      <c r="MI518" s="3"/>
      <c r="MJ518" s="3"/>
      <c r="MK518" s="3"/>
      <c r="ML518" s="3"/>
      <c r="MM518" s="3"/>
    </row>
    <row r="519" spans="17:351" x14ac:dyDescent="0.25"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3"/>
      <c r="JM519" s="3"/>
      <c r="JN519" s="3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  <c r="JZ519" s="3"/>
      <c r="KA519" s="3"/>
      <c r="KB519" s="3"/>
      <c r="KC519" s="3"/>
      <c r="KD519" s="3"/>
      <c r="KE519" s="3"/>
      <c r="KF519" s="3"/>
      <c r="KG519" s="3"/>
      <c r="KH519" s="3"/>
      <c r="KI519" s="3"/>
      <c r="KJ519" s="3"/>
      <c r="KK519" s="3"/>
      <c r="KL519" s="3"/>
      <c r="KM519" s="3"/>
      <c r="KN519" s="3"/>
      <c r="KO519" s="3"/>
      <c r="KP519" s="3"/>
      <c r="KQ519" s="3"/>
      <c r="KR519" s="3"/>
      <c r="KS519" s="3"/>
      <c r="KT519" s="3"/>
      <c r="KU519" s="3"/>
      <c r="KV519" s="3"/>
      <c r="KW519" s="3"/>
      <c r="KX519" s="3"/>
      <c r="KY519" s="3"/>
      <c r="KZ519" s="3"/>
      <c r="LA519" s="3"/>
      <c r="LB519" s="3"/>
      <c r="LC519" s="3"/>
      <c r="LD519" s="3"/>
      <c r="LE519" s="3"/>
      <c r="LF519" s="3"/>
      <c r="LG519" s="3"/>
      <c r="LH519" s="3"/>
      <c r="LI519" s="3"/>
      <c r="LJ519" s="3"/>
      <c r="LK519" s="3"/>
      <c r="LL519" s="3"/>
      <c r="LM519" s="3"/>
      <c r="LN519" s="3"/>
      <c r="LO519" s="3"/>
      <c r="LP519" s="3"/>
      <c r="LQ519" s="3"/>
      <c r="LR519" s="3"/>
      <c r="LS519" s="3"/>
      <c r="LT519" s="3"/>
      <c r="LU519" s="3"/>
      <c r="LV519" s="3"/>
      <c r="LW519" s="3"/>
      <c r="LX519" s="3"/>
      <c r="LY519" s="3"/>
      <c r="LZ519" s="3"/>
      <c r="MA519" s="3"/>
      <c r="MB519" s="3"/>
      <c r="MC519" s="3"/>
      <c r="MD519" s="3"/>
      <c r="ME519" s="3"/>
      <c r="MF519" s="3"/>
      <c r="MG519" s="3"/>
      <c r="MH519" s="3"/>
      <c r="MI519" s="3"/>
      <c r="MJ519" s="3"/>
      <c r="MK519" s="3"/>
      <c r="ML519" s="3"/>
      <c r="MM519" s="3"/>
    </row>
    <row r="520" spans="17:351" x14ac:dyDescent="0.25"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3"/>
      <c r="JM520" s="3"/>
      <c r="JN520" s="3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  <c r="JZ520" s="3"/>
      <c r="KA520" s="3"/>
      <c r="KB520" s="3"/>
      <c r="KC520" s="3"/>
      <c r="KD520" s="3"/>
      <c r="KE520" s="3"/>
      <c r="KF520" s="3"/>
      <c r="KG520" s="3"/>
      <c r="KH520" s="3"/>
      <c r="KI520" s="3"/>
      <c r="KJ520" s="3"/>
      <c r="KK520" s="3"/>
      <c r="KL520" s="3"/>
      <c r="KM520" s="3"/>
      <c r="KN520" s="3"/>
      <c r="KO520" s="3"/>
      <c r="KP520" s="3"/>
      <c r="KQ520" s="3"/>
      <c r="KR520" s="3"/>
      <c r="KS520" s="3"/>
      <c r="KT520" s="3"/>
      <c r="KU520" s="3"/>
      <c r="KV520" s="3"/>
      <c r="KW520" s="3"/>
      <c r="KX520" s="3"/>
      <c r="KY520" s="3"/>
      <c r="KZ520" s="3"/>
      <c r="LA520" s="3"/>
      <c r="LB520" s="3"/>
      <c r="LC520" s="3"/>
      <c r="LD520" s="3"/>
      <c r="LE520" s="3"/>
      <c r="LF520" s="3"/>
      <c r="LG520" s="3"/>
      <c r="LH520" s="3"/>
      <c r="LI520" s="3"/>
      <c r="LJ520" s="3"/>
      <c r="LK520" s="3"/>
      <c r="LL520" s="3"/>
      <c r="LM520" s="3"/>
      <c r="LN520" s="3"/>
      <c r="LO520" s="3"/>
      <c r="LP520" s="3"/>
      <c r="LQ520" s="3"/>
      <c r="LR520" s="3"/>
      <c r="LS520" s="3"/>
      <c r="LT520" s="3"/>
      <c r="LU520" s="3"/>
      <c r="LV520" s="3"/>
      <c r="LW520" s="3"/>
      <c r="LX520" s="3"/>
      <c r="LY520" s="3"/>
      <c r="LZ520" s="3"/>
      <c r="MA520" s="3"/>
      <c r="MB520" s="3"/>
      <c r="MC520" s="3"/>
      <c r="MD520" s="3"/>
      <c r="ME520" s="3"/>
      <c r="MF520" s="3"/>
      <c r="MG520" s="3"/>
      <c r="MH520" s="3"/>
      <c r="MI520" s="3"/>
      <c r="MJ520" s="3"/>
      <c r="MK520" s="3"/>
      <c r="ML520" s="3"/>
      <c r="MM520" s="3"/>
    </row>
    <row r="521" spans="17:351" x14ac:dyDescent="0.25"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3"/>
      <c r="JM521" s="3"/>
      <c r="JN521" s="3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  <c r="JZ521" s="3"/>
      <c r="KA521" s="3"/>
      <c r="KB521" s="3"/>
      <c r="KC521" s="3"/>
      <c r="KD521" s="3"/>
      <c r="KE521" s="3"/>
      <c r="KF521" s="3"/>
      <c r="KG521" s="3"/>
      <c r="KH521" s="3"/>
      <c r="KI521" s="3"/>
      <c r="KJ521" s="3"/>
      <c r="KK521" s="3"/>
      <c r="KL521" s="3"/>
      <c r="KM521" s="3"/>
      <c r="KN521" s="3"/>
      <c r="KO521" s="3"/>
      <c r="KP521" s="3"/>
      <c r="KQ521" s="3"/>
      <c r="KR521" s="3"/>
      <c r="KS521" s="3"/>
      <c r="KT521" s="3"/>
      <c r="KU521" s="3"/>
      <c r="KV521" s="3"/>
      <c r="KW521" s="3"/>
      <c r="KX521" s="3"/>
      <c r="KY521" s="3"/>
      <c r="KZ521" s="3"/>
      <c r="LA521" s="3"/>
      <c r="LB521" s="3"/>
      <c r="LC521" s="3"/>
      <c r="LD521" s="3"/>
      <c r="LE521" s="3"/>
      <c r="LF521" s="3"/>
      <c r="LG521" s="3"/>
      <c r="LH521" s="3"/>
      <c r="LI521" s="3"/>
      <c r="LJ521" s="3"/>
      <c r="LK521" s="3"/>
      <c r="LL521" s="3"/>
      <c r="LM521" s="3"/>
      <c r="LN521" s="3"/>
      <c r="LO521" s="3"/>
      <c r="LP521" s="3"/>
      <c r="LQ521" s="3"/>
      <c r="LR521" s="3"/>
      <c r="LS521" s="3"/>
      <c r="LT521" s="3"/>
      <c r="LU521" s="3"/>
      <c r="LV521" s="3"/>
      <c r="LW521" s="3"/>
      <c r="LX521" s="3"/>
      <c r="LY521" s="3"/>
      <c r="LZ521" s="3"/>
      <c r="MA521" s="3"/>
      <c r="MB521" s="3"/>
      <c r="MC521" s="3"/>
      <c r="MD521" s="3"/>
      <c r="ME521" s="3"/>
      <c r="MF521" s="3"/>
      <c r="MG521" s="3"/>
      <c r="MH521" s="3"/>
      <c r="MI521" s="3"/>
      <c r="MJ521" s="3"/>
      <c r="MK521" s="3"/>
      <c r="ML521" s="3"/>
      <c r="MM521" s="3"/>
    </row>
    <row r="522" spans="17:351" x14ac:dyDescent="0.25"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3"/>
      <c r="KE522" s="3"/>
      <c r="KF522" s="3"/>
      <c r="KG522" s="3"/>
      <c r="KH522" s="3"/>
      <c r="KI522" s="3"/>
      <c r="KJ522" s="3"/>
      <c r="KK522" s="3"/>
      <c r="KL522" s="3"/>
      <c r="KM522" s="3"/>
      <c r="KN522" s="3"/>
      <c r="KO522" s="3"/>
      <c r="KP522" s="3"/>
      <c r="KQ522" s="3"/>
      <c r="KR522" s="3"/>
      <c r="KS522" s="3"/>
      <c r="KT522" s="3"/>
      <c r="KU522" s="3"/>
      <c r="KV522" s="3"/>
      <c r="KW522" s="3"/>
      <c r="KX522" s="3"/>
      <c r="KY522" s="3"/>
      <c r="KZ522" s="3"/>
      <c r="LA522" s="3"/>
      <c r="LB522" s="3"/>
      <c r="LC522" s="3"/>
      <c r="LD522" s="3"/>
      <c r="LE522" s="3"/>
      <c r="LF522" s="3"/>
      <c r="LG522" s="3"/>
      <c r="LH522" s="3"/>
      <c r="LI522" s="3"/>
      <c r="LJ522" s="3"/>
      <c r="LK522" s="3"/>
      <c r="LL522" s="3"/>
      <c r="LM522" s="3"/>
      <c r="LN522" s="3"/>
      <c r="LO522" s="3"/>
      <c r="LP522" s="3"/>
      <c r="LQ522" s="3"/>
      <c r="LR522" s="3"/>
      <c r="LS522" s="3"/>
      <c r="LT522" s="3"/>
      <c r="LU522" s="3"/>
      <c r="LV522" s="3"/>
      <c r="LW522" s="3"/>
      <c r="LX522" s="3"/>
      <c r="LY522" s="3"/>
      <c r="LZ522" s="3"/>
      <c r="MA522" s="3"/>
      <c r="MB522" s="3"/>
      <c r="MC522" s="3"/>
      <c r="MD522" s="3"/>
      <c r="ME522" s="3"/>
      <c r="MF522" s="3"/>
      <c r="MG522" s="3"/>
      <c r="MH522" s="3"/>
      <c r="MI522" s="3"/>
      <c r="MJ522" s="3"/>
      <c r="MK522" s="3"/>
      <c r="ML522" s="3"/>
      <c r="MM522" s="3"/>
    </row>
    <row r="523" spans="17:351" x14ac:dyDescent="0.25"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  <c r="KO523" s="3"/>
      <c r="KP523" s="3"/>
      <c r="KQ523" s="3"/>
      <c r="KR523" s="3"/>
      <c r="KS523" s="3"/>
      <c r="KT523" s="3"/>
      <c r="KU523" s="3"/>
      <c r="KV523" s="3"/>
      <c r="KW523" s="3"/>
      <c r="KX523" s="3"/>
      <c r="KY523" s="3"/>
      <c r="KZ523" s="3"/>
      <c r="LA523" s="3"/>
      <c r="LB523" s="3"/>
      <c r="LC523" s="3"/>
      <c r="LD523" s="3"/>
      <c r="LE523" s="3"/>
      <c r="LF523" s="3"/>
      <c r="LG523" s="3"/>
      <c r="LH523" s="3"/>
      <c r="LI523" s="3"/>
      <c r="LJ523" s="3"/>
      <c r="LK523" s="3"/>
      <c r="LL523" s="3"/>
      <c r="LM523" s="3"/>
      <c r="LN523" s="3"/>
      <c r="LO523" s="3"/>
      <c r="LP523" s="3"/>
      <c r="LQ523" s="3"/>
      <c r="LR523" s="3"/>
      <c r="LS523" s="3"/>
      <c r="LT523" s="3"/>
      <c r="LU523" s="3"/>
      <c r="LV523" s="3"/>
      <c r="LW523" s="3"/>
      <c r="LX523" s="3"/>
      <c r="LY523" s="3"/>
      <c r="LZ523" s="3"/>
      <c r="MA523" s="3"/>
      <c r="MB523" s="3"/>
      <c r="MC523" s="3"/>
      <c r="MD523" s="3"/>
      <c r="ME523" s="3"/>
      <c r="MF523" s="3"/>
      <c r="MG523" s="3"/>
      <c r="MH523" s="3"/>
      <c r="MI523" s="3"/>
      <c r="MJ523" s="3"/>
      <c r="MK523" s="3"/>
      <c r="ML523" s="3"/>
      <c r="MM523" s="3"/>
    </row>
    <row r="524" spans="17:351" x14ac:dyDescent="0.25"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3"/>
      <c r="KE524" s="3"/>
      <c r="KF524" s="3"/>
      <c r="KG524" s="3"/>
      <c r="KH524" s="3"/>
      <c r="KI524" s="3"/>
      <c r="KJ524" s="3"/>
      <c r="KK524" s="3"/>
      <c r="KL524" s="3"/>
      <c r="KM524" s="3"/>
      <c r="KN524" s="3"/>
      <c r="KO524" s="3"/>
      <c r="KP524" s="3"/>
      <c r="KQ524" s="3"/>
      <c r="KR524" s="3"/>
      <c r="KS524" s="3"/>
      <c r="KT524" s="3"/>
      <c r="KU524" s="3"/>
      <c r="KV524" s="3"/>
      <c r="KW524" s="3"/>
      <c r="KX524" s="3"/>
      <c r="KY524" s="3"/>
      <c r="KZ524" s="3"/>
      <c r="LA524" s="3"/>
      <c r="LB524" s="3"/>
      <c r="LC524" s="3"/>
      <c r="LD524" s="3"/>
      <c r="LE524" s="3"/>
      <c r="LF524" s="3"/>
      <c r="LG524" s="3"/>
      <c r="LH524" s="3"/>
      <c r="LI524" s="3"/>
      <c r="LJ524" s="3"/>
      <c r="LK524" s="3"/>
      <c r="LL524" s="3"/>
      <c r="LM524" s="3"/>
      <c r="LN524" s="3"/>
      <c r="LO524" s="3"/>
      <c r="LP524" s="3"/>
      <c r="LQ524" s="3"/>
      <c r="LR524" s="3"/>
      <c r="LS524" s="3"/>
      <c r="LT524" s="3"/>
      <c r="LU524" s="3"/>
      <c r="LV524" s="3"/>
      <c r="LW524" s="3"/>
      <c r="LX524" s="3"/>
      <c r="LY524" s="3"/>
      <c r="LZ524" s="3"/>
      <c r="MA524" s="3"/>
      <c r="MB524" s="3"/>
      <c r="MC524" s="3"/>
      <c r="MD524" s="3"/>
      <c r="ME524" s="3"/>
      <c r="MF524" s="3"/>
      <c r="MG524" s="3"/>
      <c r="MH524" s="3"/>
      <c r="MI524" s="3"/>
      <c r="MJ524" s="3"/>
      <c r="MK524" s="3"/>
      <c r="ML524" s="3"/>
      <c r="MM524" s="3"/>
    </row>
    <row r="525" spans="17:351" x14ac:dyDescent="0.25"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3"/>
      <c r="KE525" s="3"/>
      <c r="KF525" s="3"/>
      <c r="KG525" s="3"/>
      <c r="KH525" s="3"/>
      <c r="KI525" s="3"/>
      <c r="KJ525" s="3"/>
      <c r="KK525" s="3"/>
      <c r="KL525" s="3"/>
      <c r="KM525" s="3"/>
      <c r="KN525" s="3"/>
      <c r="KO525" s="3"/>
      <c r="KP525" s="3"/>
      <c r="KQ525" s="3"/>
      <c r="KR525" s="3"/>
      <c r="KS525" s="3"/>
      <c r="KT525" s="3"/>
      <c r="KU525" s="3"/>
      <c r="KV525" s="3"/>
      <c r="KW525" s="3"/>
      <c r="KX525" s="3"/>
      <c r="KY525" s="3"/>
      <c r="KZ525" s="3"/>
      <c r="LA525" s="3"/>
      <c r="LB525" s="3"/>
      <c r="LC525" s="3"/>
      <c r="LD525" s="3"/>
      <c r="LE525" s="3"/>
      <c r="LF525" s="3"/>
      <c r="LG525" s="3"/>
      <c r="LH525" s="3"/>
      <c r="LI525" s="3"/>
      <c r="LJ525" s="3"/>
      <c r="LK525" s="3"/>
      <c r="LL525" s="3"/>
      <c r="LM525" s="3"/>
      <c r="LN525" s="3"/>
      <c r="LO525" s="3"/>
      <c r="LP525" s="3"/>
      <c r="LQ525" s="3"/>
      <c r="LR525" s="3"/>
      <c r="LS525" s="3"/>
      <c r="LT525" s="3"/>
      <c r="LU525" s="3"/>
      <c r="LV525" s="3"/>
      <c r="LW525" s="3"/>
      <c r="LX525" s="3"/>
      <c r="LY525" s="3"/>
      <c r="LZ525" s="3"/>
      <c r="MA525" s="3"/>
      <c r="MB525" s="3"/>
      <c r="MC525" s="3"/>
      <c r="MD525" s="3"/>
      <c r="ME525" s="3"/>
      <c r="MF525" s="3"/>
      <c r="MG525" s="3"/>
      <c r="MH525" s="3"/>
      <c r="MI525" s="3"/>
      <c r="MJ525" s="3"/>
      <c r="MK525" s="3"/>
      <c r="ML525" s="3"/>
      <c r="MM525" s="3"/>
    </row>
    <row r="526" spans="17:351" x14ac:dyDescent="0.25"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3"/>
      <c r="KE526" s="3"/>
      <c r="KF526" s="3"/>
      <c r="KG526" s="3"/>
      <c r="KH526" s="3"/>
      <c r="KI526" s="3"/>
      <c r="KJ526" s="3"/>
      <c r="KK526" s="3"/>
      <c r="KL526" s="3"/>
      <c r="KM526" s="3"/>
      <c r="KN526" s="3"/>
      <c r="KO526" s="3"/>
      <c r="KP526" s="3"/>
      <c r="KQ526" s="3"/>
      <c r="KR526" s="3"/>
      <c r="KS526" s="3"/>
      <c r="KT526" s="3"/>
      <c r="KU526" s="3"/>
      <c r="KV526" s="3"/>
      <c r="KW526" s="3"/>
      <c r="KX526" s="3"/>
      <c r="KY526" s="3"/>
      <c r="KZ526" s="3"/>
      <c r="LA526" s="3"/>
      <c r="LB526" s="3"/>
      <c r="LC526" s="3"/>
      <c r="LD526" s="3"/>
      <c r="LE526" s="3"/>
      <c r="LF526" s="3"/>
      <c r="LG526" s="3"/>
      <c r="LH526" s="3"/>
      <c r="LI526" s="3"/>
      <c r="LJ526" s="3"/>
      <c r="LK526" s="3"/>
      <c r="LL526" s="3"/>
      <c r="LM526" s="3"/>
      <c r="LN526" s="3"/>
      <c r="LO526" s="3"/>
      <c r="LP526" s="3"/>
      <c r="LQ526" s="3"/>
      <c r="LR526" s="3"/>
      <c r="LS526" s="3"/>
      <c r="LT526" s="3"/>
      <c r="LU526" s="3"/>
      <c r="LV526" s="3"/>
      <c r="LW526" s="3"/>
      <c r="LX526" s="3"/>
      <c r="LY526" s="3"/>
      <c r="LZ526" s="3"/>
      <c r="MA526" s="3"/>
      <c r="MB526" s="3"/>
      <c r="MC526" s="3"/>
      <c r="MD526" s="3"/>
      <c r="ME526" s="3"/>
      <c r="MF526" s="3"/>
      <c r="MG526" s="3"/>
      <c r="MH526" s="3"/>
      <c r="MI526" s="3"/>
      <c r="MJ526" s="3"/>
      <c r="MK526" s="3"/>
      <c r="ML526" s="3"/>
      <c r="MM526" s="3"/>
    </row>
    <row r="527" spans="17:351" x14ac:dyDescent="0.25"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3"/>
      <c r="KE527" s="3"/>
      <c r="KF527" s="3"/>
      <c r="KG527" s="3"/>
      <c r="KH527" s="3"/>
      <c r="KI527" s="3"/>
      <c r="KJ527" s="3"/>
      <c r="KK527" s="3"/>
      <c r="KL527" s="3"/>
      <c r="KM527" s="3"/>
      <c r="KN527" s="3"/>
      <c r="KO527" s="3"/>
      <c r="KP527" s="3"/>
      <c r="KQ527" s="3"/>
      <c r="KR527" s="3"/>
      <c r="KS527" s="3"/>
      <c r="KT527" s="3"/>
      <c r="KU527" s="3"/>
      <c r="KV527" s="3"/>
      <c r="KW527" s="3"/>
      <c r="KX527" s="3"/>
      <c r="KY527" s="3"/>
      <c r="KZ527" s="3"/>
      <c r="LA527" s="3"/>
      <c r="LB527" s="3"/>
      <c r="LC527" s="3"/>
      <c r="LD527" s="3"/>
      <c r="LE527" s="3"/>
      <c r="LF527" s="3"/>
      <c r="LG527" s="3"/>
      <c r="LH527" s="3"/>
      <c r="LI527" s="3"/>
      <c r="LJ527" s="3"/>
      <c r="LK527" s="3"/>
      <c r="LL527" s="3"/>
      <c r="LM527" s="3"/>
      <c r="LN527" s="3"/>
      <c r="LO527" s="3"/>
      <c r="LP527" s="3"/>
      <c r="LQ527" s="3"/>
      <c r="LR527" s="3"/>
      <c r="LS527" s="3"/>
      <c r="LT527" s="3"/>
      <c r="LU527" s="3"/>
      <c r="LV527" s="3"/>
      <c r="LW527" s="3"/>
      <c r="LX527" s="3"/>
      <c r="LY527" s="3"/>
      <c r="LZ527" s="3"/>
      <c r="MA527" s="3"/>
      <c r="MB527" s="3"/>
      <c r="MC527" s="3"/>
      <c r="MD527" s="3"/>
      <c r="ME527" s="3"/>
      <c r="MF527" s="3"/>
      <c r="MG527" s="3"/>
      <c r="MH527" s="3"/>
      <c r="MI527" s="3"/>
      <c r="MJ527" s="3"/>
      <c r="MK527" s="3"/>
      <c r="ML527" s="3"/>
      <c r="MM527" s="3"/>
    </row>
    <row r="528" spans="17:351" x14ac:dyDescent="0.25"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3"/>
      <c r="KE528" s="3"/>
      <c r="KF528" s="3"/>
      <c r="KG528" s="3"/>
      <c r="KH528" s="3"/>
      <c r="KI528" s="3"/>
      <c r="KJ528" s="3"/>
      <c r="KK528" s="3"/>
      <c r="KL528" s="3"/>
      <c r="KM528" s="3"/>
      <c r="KN528" s="3"/>
      <c r="KO528" s="3"/>
      <c r="KP528" s="3"/>
      <c r="KQ528" s="3"/>
      <c r="KR528" s="3"/>
      <c r="KS528" s="3"/>
      <c r="KT528" s="3"/>
      <c r="KU528" s="3"/>
      <c r="KV528" s="3"/>
      <c r="KW528" s="3"/>
      <c r="KX528" s="3"/>
      <c r="KY528" s="3"/>
      <c r="KZ528" s="3"/>
      <c r="LA528" s="3"/>
      <c r="LB528" s="3"/>
      <c r="LC528" s="3"/>
      <c r="LD528" s="3"/>
      <c r="LE528" s="3"/>
      <c r="LF528" s="3"/>
      <c r="LG528" s="3"/>
      <c r="LH528" s="3"/>
      <c r="LI528" s="3"/>
      <c r="LJ528" s="3"/>
      <c r="LK528" s="3"/>
      <c r="LL528" s="3"/>
      <c r="LM528" s="3"/>
      <c r="LN528" s="3"/>
      <c r="LO528" s="3"/>
      <c r="LP528" s="3"/>
      <c r="LQ528" s="3"/>
      <c r="LR528" s="3"/>
      <c r="LS528" s="3"/>
      <c r="LT528" s="3"/>
      <c r="LU528" s="3"/>
      <c r="LV528" s="3"/>
      <c r="LW528" s="3"/>
      <c r="LX528" s="3"/>
      <c r="LY528" s="3"/>
      <c r="LZ528" s="3"/>
      <c r="MA528" s="3"/>
      <c r="MB528" s="3"/>
      <c r="MC528" s="3"/>
      <c r="MD528" s="3"/>
      <c r="ME528" s="3"/>
      <c r="MF528" s="3"/>
      <c r="MG528" s="3"/>
      <c r="MH528" s="3"/>
      <c r="MI528" s="3"/>
      <c r="MJ528" s="3"/>
      <c r="MK528" s="3"/>
      <c r="ML528" s="3"/>
      <c r="MM528" s="3"/>
    </row>
    <row r="529" spans="17:351" x14ac:dyDescent="0.25"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3"/>
      <c r="KE529" s="3"/>
      <c r="KF529" s="3"/>
      <c r="KG529" s="3"/>
      <c r="KH529" s="3"/>
      <c r="KI529" s="3"/>
      <c r="KJ529" s="3"/>
      <c r="KK529" s="3"/>
      <c r="KL529" s="3"/>
      <c r="KM529" s="3"/>
      <c r="KN529" s="3"/>
      <c r="KO529" s="3"/>
      <c r="KP529" s="3"/>
      <c r="KQ529" s="3"/>
      <c r="KR529" s="3"/>
      <c r="KS529" s="3"/>
      <c r="KT529" s="3"/>
      <c r="KU529" s="3"/>
      <c r="KV529" s="3"/>
      <c r="KW529" s="3"/>
      <c r="KX529" s="3"/>
      <c r="KY529" s="3"/>
      <c r="KZ529" s="3"/>
      <c r="LA529" s="3"/>
      <c r="LB529" s="3"/>
      <c r="LC529" s="3"/>
      <c r="LD529" s="3"/>
      <c r="LE529" s="3"/>
      <c r="LF529" s="3"/>
      <c r="LG529" s="3"/>
      <c r="LH529" s="3"/>
      <c r="LI529" s="3"/>
      <c r="LJ529" s="3"/>
      <c r="LK529" s="3"/>
      <c r="LL529" s="3"/>
      <c r="LM529" s="3"/>
      <c r="LN529" s="3"/>
      <c r="LO529" s="3"/>
      <c r="LP529" s="3"/>
      <c r="LQ529" s="3"/>
      <c r="LR529" s="3"/>
      <c r="LS529" s="3"/>
      <c r="LT529" s="3"/>
      <c r="LU529" s="3"/>
      <c r="LV529" s="3"/>
      <c r="LW529" s="3"/>
      <c r="LX529" s="3"/>
      <c r="LY529" s="3"/>
      <c r="LZ529" s="3"/>
      <c r="MA529" s="3"/>
      <c r="MB529" s="3"/>
      <c r="MC529" s="3"/>
      <c r="MD529" s="3"/>
      <c r="ME529" s="3"/>
      <c r="MF529" s="3"/>
      <c r="MG529" s="3"/>
      <c r="MH529" s="3"/>
      <c r="MI529" s="3"/>
      <c r="MJ529" s="3"/>
      <c r="MK529" s="3"/>
      <c r="ML529" s="3"/>
      <c r="MM529" s="3"/>
    </row>
    <row r="530" spans="17:351" x14ac:dyDescent="0.25"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3"/>
      <c r="KE530" s="3"/>
      <c r="KF530" s="3"/>
      <c r="KG530" s="3"/>
      <c r="KH530" s="3"/>
      <c r="KI530" s="3"/>
      <c r="KJ530" s="3"/>
      <c r="KK530" s="3"/>
      <c r="KL530" s="3"/>
      <c r="KM530" s="3"/>
      <c r="KN530" s="3"/>
      <c r="KO530" s="3"/>
      <c r="KP530" s="3"/>
      <c r="KQ530" s="3"/>
      <c r="KR530" s="3"/>
      <c r="KS530" s="3"/>
      <c r="KT530" s="3"/>
      <c r="KU530" s="3"/>
      <c r="KV530" s="3"/>
      <c r="KW530" s="3"/>
      <c r="KX530" s="3"/>
      <c r="KY530" s="3"/>
      <c r="KZ530" s="3"/>
      <c r="LA530" s="3"/>
      <c r="LB530" s="3"/>
      <c r="LC530" s="3"/>
      <c r="LD530" s="3"/>
      <c r="LE530" s="3"/>
      <c r="LF530" s="3"/>
      <c r="LG530" s="3"/>
      <c r="LH530" s="3"/>
      <c r="LI530" s="3"/>
      <c r="LJ530" s="3"/>
      <c r="LK530" s="3"/>
      <c r="LL530" s="3"/>
      <c r="LM530" s="3"/>
      <c r="LN530" s="3"/>
      <c r="LO530" s="3"/>
      <c r="LP530" s="3"/>
      <c r="LQ530" s="3"/>
      <c r="LR530" s="3"/>
      <c r="LS530" s="3"/>
      <c r="LT530" s="3"/>
      <c r="LU530" s="3"/>
      <c r="LV530" s="3"/>
      <c r="LW530" s="3"/>
      <c r="LX530" s="3"/>
      <c r="LY530" s="3"/>
      <c r="LZ530" s="3"/>
      <c r="MA530" s="3"/>
      <c r="MB530" s="3"/>
      <c r="MC530" s="3"/>
      <c r="MD530" s="3"/>
      <c r="ME530" s="3"/>
      <c r="MF530" s="3"/>
      <c r="MG530" s="3"/>
      <c r="MH530" s="3"/>
      <c r="MI530" s="3"/>
      <c r="MJ530" s="3"/>
      <c r="MK530" s="3"/>
      <c r="ML530" s="3"/>
      <c r="MM530" s="3"/>
    </row>
    <row r="531" spans="17:351" x14ac:dyDescent="0.25"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3"/>
      <c r="KE531" s="3"/>
      <c r="KF531" s="3"/>
      <c r="KG531" s="3"/>
      <c r="KH531" s="3"/>
      <c r="KI531" s="3"/>
      <c r="KJ531" s="3"/>
      <c r="KK531" s="3"/>
      <c r="KL531" s="3"/>
      <c r="KM531" s="3"/>
      <c r="KN531" s="3"/>
      <c r="KO531" s="3"/>
      <c r="KP531" s="3"/>
      <c r="KQ531" s="3"/>
      <c r="KR531" s="3"/>
      <c r="KS531" s="3"/>
      <c r="KT531" s="3"/>
      <c r="KU531" s="3"/>
      <c r="KV531" s="3"/>
      <c r="KW531" s="3"/>
      <c r="KX531" s="3"/>
      <c r="KY531" s="3"/>
      <c r="KZ531" s="3"/>
      <c r="LA531" s="3"/>
      <c r="LB531" s="3"/>
      <c r="LC531" s="3"/>
      <c r="LD531" s="3"/>
      <c r="LE531" s="3"/>
      <c r="LF531" s="3"/>
      <c r="LG531" s="3"/>
      <c r="LH531" s="3"/>
      <c r="LI531" s="3"/>
      <c r="LJ531" s="3"/>
      <c r="LK531" s="3"/>
      <c r="LL531" s="3"/>
      <c r="LM531" s="3"/>
      <c r="LN531" s="3"/>
      <c r="LO531" s="3"/>
      <c r="LP531" s="3"/>
      <c r="LQ531" s="3"/>
      <c r="LR531" s="3"/>
      <c r="LS531" s="3"/>
      <c r="LT531" s="3"/>
      <c r="LU531" s="3"/>
      <c r="LV531" s="3"/>
      <c r="LW531" s="3"/>
      <c r="LX531" s="3"/>
      <c r="LY531" s="3"/>
      <c r="LZ531" s="3"/>
      <c r="MA531" s="3"/>
      <c r="MB531" s="3"/>
      <c r="MC531" s="3"/>
      <c r="MD531" s="3"/>
      <c r="ME531" s="3"/>
      <c r="MF531" s="3"/>
      <c r="MG531" s="3"/>
      <c r="MH531" s="3"/>
      <c r="MI531" s="3"/>
      <c r="MJ531" s="3"/>
      <c r="MK531" s="3"/>
      <c r="ML531" s="3"/>
      <c r="MM531" s="3"/>
    </row>
    <row r="532" spans="17:351" x14ac:dyDescent="0.25"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3"/>
      <c r="KE532" s="3"/>
      <c r="KF532" s="3"/>
      <c r="KG532" s="3"/>
      <c r="KH532" s="3"/>
      <c r="KI532" s="3"/>
      <c r="KJ532" s="3"/>
      <c r="KK532" s="3"/>
      <c r="KL532" s="3"/>
      <c r="KM532" s="3"/>
      <c r="KN532" s="3"/>
      <c r="KO532" s="3"/>
      <c r="KP532" s="3"/>
      <c r="KQ532" s="3"/>
      <c r="KR532" s="3"/>
      <c r="KS532" s="3"/>
      <c r="KT532" s="3"/>
      <c r="KU532" s="3"/>
      <c r="KV532" s="3"/>
      <c r="KW532" s="3"/>
      <c r="KX532" s="3"/>
      <c r="KY532" s="3"/>
      <c r="KZ532" s="3"/>
      <c r="LA532" s="3"/>
      <c r="LB532" s="3"/>
      <c r="LC532" s="3"/>
      <c r="LD532" s="3"/>
      <c r="LE532" s="3"/>
      <c r="LF532" s="3"/>
      <c r="LG532" s="3"/>
      <c r="LH532" s="3"/>
      <c r="LI532" s="3"/>
      <c r="LJ532" s="3"/>
      <c r="LK532" s="3"/>
      <c r="LL532" s="3"/>
      <c r="LM532" s="3"/>
      <c r="LN532" s="3"/>
      <c r="LO532" s="3"/>
      <c r="LP532" s="3"/>
      <c r="LQ532" s="3"/>
      <c r="LR532" s="3"/>
      <c r="LS532" s="3"/>
      <c r="LT532" s="3"/>
      <c r="LU532" s="3"/>
      <c r="LV532" s="3"/>
      <c r="LW532" s="3"/>
      <c r="LX532" s="3"/>
      <c r="LY532" s="3"/>
      <c r="LZ532" s="3"/>
      <c r="MA532" s="3"/>
      <c r="MB532" s="3"/>
      <c r="MC532" s="3"/>
      <c r="MD532" s="3"/>
      <c r="ME532" s="3"/>
      <c r="MF532" s="3"/>
      <c r="MG532" s="3"/>
      <c r="MH532" s="3"/>
      <c r="MI532" s="3"/>
      <c r="MJ532" s="3"/>
      <c r="MK532" s="3"/>
      <c r="ML532" s="3"/>
      <c r="MM532" s="3"/>
    </row>
    <row r="533" spans="17:351" x14ac:dyDescent="0.25"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3"/>
      <c r="KE533" s="3"/>
      <c r="KF533" s="3"/>
      <c r="KG533" s="3"/>
      <c r="KH533" s="3"/>
      <c r="KI533" s="3"/>
      <c r="KJ533" s="3"/>
      <c r="KK533" s="3"/>
      <c r="KL533" s="3"/>
      <c r="KM533" s="3"/>
      <c r="KN533" s="3"/>
      <c r="KO533" s="3"/>
      <c r="KP533" s="3"/>
      <c r="KQ533" s="3"/>
      <c r="KR533" s="3"/>
      <c r="KS533" s="3"/>
      <c r="KT533" s="3"/>
      <c r="KU533" s="3"/>
      <c r="KV533" s="3"/>
      <c r="KW533" s="3"/>
      <c r="KX533" s="3"/>
      <c r="KY533" s="3"/>
      <c r="KZ533" s="3"/>
      <c r="LA533" s="3"/>
      <c r="LB533" s="3"/>
      <c r="LC533" s="3"/>
      <c r="LD533" s="3"/>
      <c r="LE533" s="3"/>
      <c r="LF533" s="3"/>
      <c r="LG533" s="3"/>
      <c r="LH533" s="3"/>
      <c r="LI533" s="3"/>
      <c r="LJ533" s="3"/>
      <c r="LK533" s="3"/>
      <c r="LL533" s="3"/>
      <c r="LM533" s="3"/>
      <c r="LN533" s="3"/>
      <c r="LO533" s="3"/>
      <c r="LP533" s="3"/>
      <c r="LQ533" s="3"/>
      <c r="LR533" s="3"/>
      <c r="LS533" s="3"/>
      <c r="LT533" s="3"/>
      <c r="LU533" s="3"/>
      <c r="LV533" s="3"/>
      <c r="LW533" s="3"/>
      <c r="LX533" s="3"/>
      <c r="LY533" s="3"/>
      <c r="LZ533" s="3"/>
      <c r="MA533" s="3"/>
      <c r="MB533" s="3"/>
      <c r="MC533" s="3"/>
      <c r="MD533" s="3"/>
      <c r="ME533" s="3"/>
      <c r="MF533" s="3"/>
      <c r="MG533" s="3"/>
      <c r="MH533" s="3"/>
      <c r="MI533" s="3"/>
      <c r="MJ533" s="3"/>
      <c r="MK533" s="3"/>
      <c r="ML533" s="3"/>
      <c r="MM533" s="3"/>
    </row>
    <row r="534" spans="17:351" x14ac:dyDescent="0.25"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3"/>
      <c r="KE534" s="3"/>
      <c r="KF534" s="3"/>
      <c r="KG534" s="3"/>
      <c r="KH534" s="3"/>
      <c r="KI534" s="3"/>
      <c r="KJ534" s="3"/>
      <c r="KK534" s="3"/>
      <c r="KL534" s="3"/>
      <c r="KM534" s="3"/>
      <c r="KN534" s="3"/>
      <c r="KO534" s="3"/>
      <c r="KP534" s="3"/>
      <c r="KQ534" s="3"/>
      <c r="KR534" s="3"/>
      <c r="KS534" s="3"/>
      <c r="KT534" s="3"/>
      <c r="KU534" s="3"/>
      <c r="KV534" s="3"/>
      <c r="KW534" s="3"/>
      <c r="KX534" s="3"/>
      <c r="KY534" s="3"/>
      <c r="KZ534" s="3"/>
      <c r="LA534" s="3"/>
      <c r="LB534" s="3"/>
      <c r="LC534" s="3"/>
      <c r="LD534" s="3"/>
      <c r="LE534" s="3"/>
      <c r="LF534" s="3"/>
      <c r="LG534" s="3"/>
      <c r="LH534" s="3"/>
      <c r="LI534" s="3"/>
      <c r="LJ534" s="3"/>
      <c r="LK534" s="3"/>
      <c r="LL534" s="3"/>
      <c r="LM534" s="3"/>
      <c r="LN534" s="3"/>
      <c r="LO534" s="3"/>
      <c r="LP534" s="3"/>
      <c r="LQ534" s="3"/>
      <c r="LR534" s="3"/>
      <c r="LS534" s="3"/>
      <c r="LT534" s="3"/>
      <c r="LU534" s="3"/>
      <c r="LV534" s="3"/>
      <c r="LW534" s="3"/>
      <c r="LX534" s="3"/>
      <c r="LY534" s="3"/>
      <c r="LZ534" s="3"/>
      <c r="MA534" s="3"/>
      <c r="MB534" s="3"/>
      <c r="MC534" s="3"/>
      <c r="MD534" s="3"/>
      <c r="ME534" s="3"/>
      <c r="MF534" s="3"/>
      <c r="MG534" s="3"/>
      <c r="MH534" s="3"/>
      <c r="MI534" s="3"/>
      <c r="MJ534" s="3"/>
      <c r="MK534" s="3"/>
      <c r="ML534" s="3"/>
      <c r="MM534" s="3"/>
    </row>
    <row r="535" spans="17:351" x14ac:dyDescent="0.25"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3"/>
      <c r="KE535" s="3"/>
      <c r="KF535" s="3"/>
      <c r="KG535" s="3"/>
      <c r="KH535" s="3"/>
      <c r="KI535" s="3"/>
      <c r="KJ535" s="3"/>
      <c r="KK535" s="3"/>
      <c r="KL535" s="3"/>
      <c r="KM535" s="3"/>
      <c r="KN535" s="3"/>
      <c r="KO535" s="3"/>
      <c r="KP535" s="3"/>
      <c r="KQ535" s="3"/>
      <c r="KR535" s="3"/>
      <c r="KS535" s="3"/>
      <c r="KT535" s="3"/>
      <c r="KU535" s="3"/>
      <c r="KV535" s="3"/>
      <c r="KW535" s="3"/>
      <c r="KX535" s="3"/>
      <c r="KY535" s="3"/>
      <c r="KZ535" s="3"/>
      <c r="LA535" s="3"/>
      <c r="LB535" s="3"/>
      <c r="LC535" s="3"/>
      <c r="LD535" s="3"/>
      <c r="LE535" s="3"/>
      <c r="LF535" s="3"/>
      <c r="LG535" s="3"/>
      <c r="LH535" s="3"/>
      <c r="LI535" s="3"/>
      <c r="LJ535" s="3"/>
      <c r="LK535" s="3"/>
      <c r="LL535" s="3"/>
      <c r="LM535" s="3"/>
      <c r="LN535" s="3"/>
      <c r="LO535" s="3"/>
      <c r="LP535" s="3"/>
      <c r="LQ535" s="3"/>
      <c r="LR535" s="3"/>
      <c r="LS535" s="3"/>
      <c r="LT535" s="3"/>
      <c r="LU535" s="3"/>
      <c r="LV535" s="3"/>
      <c r="LW535" s="3"/>
      <c r="LX535" s="3"/>
      <c r="LY535" s="3"/>
      <c r="LZ535" s="3"/>
      <c r="MA535" s="3"/>
      <c r="MB535" s="3"/>
      <c r="MC535" s="3"/>
      <c r="MD535" s="3"/>
      <c r="ME535" s="3"/>
      <c r="MF535" s="3"/>
      <c r="MG535" s="3"/>
      <c r="MH535" s="3"/>
      <c r="MI535" s="3"/>
      <c r="MJ535" s="3"/>
      <c r="MK535" s="3"/>
      <c r="ML535" s="3"/>
      <c r="MM535" s="3"/>
    </row>
    <row r="536" spans="17:351" x14ac:dyDescent="0.25"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3"/>
      <c r="KE536" s="3"/>
      <c r="KF536" s="3"/>
      <c r="KG536" s="3"/>
      <c r="KH536" s="3"/>
      <c r="KI536" s="3"/>
      <c r="KJ536" s="3"/>
      <c r="KK536" s="3"/>
      <c r="KL536" s="3"/>
      <c r="KM536" s="3"/>
      <c r="KN536" s="3"/>
      <c r="KO536" s="3"/>
      <c r="KP536" s="3"/>
      <c r="KQ536" s="3"/>
      <c r="KR536" s="3"/>
      <c r="KS536" s="3"/>
      <c r="KT536" s="3"/>
      <c r="KU536" s="3"/>
      <c r="KV536" s="3"/>
      <c r="KW536" s="3"/>
      <c r="KX536" s="3"/>
      <c r="KY536" s="3"/>
      <c r="KZ536" s="3"/>
      <c r="LA536" s="3"/>
      <c r="LB536" s="3"/>
      <c r="LC536" s="3"/>
      <c r="LD536" s="3"/>
      <c r="LE536" s="3"/>
      <c r="LF536" s="3"/>
      <c r="LG536" s="3"/>
      <c r="LH536" s="3"/>
      <c r="LI536" s="3"/>
      <c r="LJ536" s="3"/>
      <c r="LK536" s="3"/>
      <c r="LL536" s="3"/>
      <c r="LM536" s="3"/>
      <c r="LN536" s="3"/>
      <c r="LO536" s="3"/>
      <c r="LP536" s="3"/>
      <c r="LQ536" s="3"/>
      <c r="LR536" s="3"/>
      <c r="LS536" s="3"/>
      <c r="LT536" s="3"/>
      <c r="LU536" s="3"/>
      <c r="LV536" s="3"/>
      <c r="LW536" s="3"/>
      <c r="LX536" s="3"/>
      <c r="LY536" s="3"/>
      <c r="LZ536" s="3"/>
      <c r="MA536" s="3"/>
      <c r="MB536" s="3"/>
      <c r="MC536" s="3"/>
      <c r="MD536" s="3"/>
      <c r="ME536" s="3"/>
      <c r="MF536" s="3"/>
      <c r="MG536" s="3"/>
      <c r="MH536" s="3"/>
      <c r="MI536" s="3"/>
      <c r="MJ536" s="3"/>
      <c r="MK536" s="3"/>
      <c r="ML536" s="3"/>
      <c r="MM536" s="3"/>
    </row>
    <row r="537" spans="17:351" x14ac:dyDescent="0.25"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3"/>
      <c r="KE537" s="3"/>
      <c r="KF537" s="3"/>
      <c r="KG537" s="3"/>
      <c r="KH537" s="3"/>
      <c r="KI537" s="3"/>
      <c r="KJ537" s="3"/>
      <c r="KK537" s="3"/>
      <c r="KL537" s="3"/>
      <c r="KM537" s="3"/>
      <c r="KN537" s="3"/>
      <c r="KO537" s="3"/>
      <c r="KP537" s="3"/>
      <c r="KQ537" s="3"/>
      <c r="KR537" s="3"/>
      <c r="KS537" s="3"/>
      <c r="KT537" s="3"/>
      <c r="KU537" s="3"/>
      <c r="KV537" s="3"/>
      <c r="KW537" s="3"/>
      <c r="KX537" s="3"/>
      <c r="KY537" s="3"/>
      <c r="KZ537" s="3"/>
      <c r="LA537" s="3"/>
      <c r="LB537" s="3"/>
      <c r="LC537" s="3"/>
      <c r="LD537" s="3"/>
      <c r="LE537" s="3"/>
      <c r="LF537" s="3"/>
      <c r="LG537" s="3"/>
      <c r="LH537" s="3"/>
      <c r="LI537" s="3"/>
      <c r="LJ537" s="3"/>
      <c r="LK537" s="3"/>
      <c r="LL537" s="3"/>
      <c r="LM537" s="3"/>
      <c r="LN537" s="3"/>
      <c r="LO537" s="3"/>
      <c r="LP537" s="3"/>
      <c r="LQ537" s="3"/>
      <c r="LR537" s="3"/>
      <c r="LS537" s="3"/>
      <c r="LT537" s="3"/>
      <c r="LU537" s="3"/>
      <c r="LV537" s="3"/>
      <c r="LW537" s="3"/>
      <c r="LX537" s="3"/>
      <c r="LY537" s="3"/>
      <c r="LZ537" s="3"/>
      <c r="MA537" s="3"/>
      <c r="MB537" s="3"/>
      <c r="MC537" s="3"/>
      <c r="MD537" s="3"/>
      <c r="ME537" s="3"/>
      <c r="MF537" s="3"/>
      <c r="MG537" s="3"/>
      <c r="MH537" s="3"/>
      <c r="MI537" s="3"/>
      <c r="MJ537" s="3"/>
      <c r="MK537" s="3"/>
      <c r="ML537" s="3"/>
      <c r="MM537" s="3"/>
    </row>
    <row r="538" spans="17:351" x14ac:dyDescent="0.25"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3"/>
      <c r="KE538" s="3"/>
      <c r="KF538" s="3"/>
      <c r="KG538" s="3"/>
      <c r="KH538" s="3"/>
      <c r="KI538" s="3"/>
      <c r="KJ538" s="3"/>
      <c r="KK538" s="3"/>
      <c r="KL538" s="3"/>
      <c r="KM538" s="3"/>
      <c r="KN538" s="3"/>
      <c r="KO538" s="3"/>
      <c r="KP538" s="3"/>
      <c r="KQ538" s="3"/>
      <c r="KR538" s="3"/>
      <c r="KS538" s="3"/>
      <c r="KT538" s="3"/>
      <c r="KU538" s="3"/>
      <c r="KV538" s="3"/>
      <c r="KW538" s="3"/>
      <c r="KX538" s="3"/>
      <c r="KY538" s="3"/>
      <c r="KZ538" s="3"/>
      <c r="LA538" s="3"/>
      <c r="LB538" s="3"/>
      <c r="LC538" s="3"/>
      <c r="LD538" s="3"/>
      <c r="LE538" s="3"/>
      <c r="LF538" s="3"/>
      <c r="LG538" s="3"/>
      <c r="LH538" s="3"/>
      <c r="LI538" s="3"/>
      <c r="LJ538" s="3"/>
      <c r="LK538" s="3"/>
      <c r="LL538" s="3"/>
      <c r="LM538" s="3"/>
      <c r="LN538" s="3"/>
      <c r="LO538" s="3"/>
      <c r="LP538" s="3"/>
      <c r="LQ538" s="3"/>
      <c r="LR538" s="3"/>
      <c r="LS538" s="3"/>
      <c r="LT538" s="3"/>
      <c r="LU538" s="3"/>
      <c r="LV538" s="3"/>
      <c r="LW538" s="3"/>
      <c r="LX538" s="3"/>
      <c r="LY538" s="3"/>
      <c r="LZ538" s="3"/>
      <c r="MA538" s="3"/>
      <c r="MB538" s="3"/>
      <c r="MC538" s="3"/>
      <c r="MD538" s="3"/>
      <c r="ME538" s="3"/>
      <c r="MF538" s="3"/>
      <c r="MG538" s="3"/>
      <c r="MH538" s="3"/>
      <c r="MI538" s="3"/>
      <c r="MJ538" s="3"/>
      <c r="MK538" s="3"/>
      <c r="ML538" s="3"/>
      <c r="MM538" s="3"/>
    </row>
    <row r="539" spans="17:351" x14ac:dyDescent="0.25"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3"/>
      <c r="KE539" s="3"/>
      <c r="KF539" s="3"/>
      <c r="KG539" s="3"/>
      <c r="KH539" s="3"/>
      <c r="KI539" s="3"/>
      <c r="KJ539" s="3"/>
      <c r="KK539" s="3"/>
      <c r="KL539" s="3"/>
      <c r="KM539" s="3"/>
      <c r="KN539" s="3"/>
      <c r="KO539" s="3"/>
      <c r="KP539" s="3"/>
      <c r="KQ539" s="3"/>
      <c r="KR539" s="3"/>
      <c r="KS539" s="3"/>
      <c r="KT539" s="3"/>
      <c r="KU539" s="3"/>
      <c r="KV539" s="3"/>
      <c r="KW539" s="3"/>
      <c r="KX539" s="3"/>
      <c r="KY539" s="3"/>
      <c r="KZ539" s="3"/>
      <c r="LA539" s="3"/>
      <c r="LB539" s="3"/>
      <c r="LC539" s="3"/>
      <c r="LD539" s="3"/>
      <c r="LE539" s="3"/>
      <c r="LF539" s="3"/>
      <c r="LG539" s="3"/>
      <c r="LH539" s="3"/>
      <c r="LI539" s="3"/>
      <c r="LJ539" s="3"/>
      <c r="LK539" s="3"/>
      <c r="LL539" s="3"/>
      <c r="LM539" s="3"/>
      <c r="LN539" s="3"/>
      <c r="LO539" s="3"/>
      <c r="LP539" s="3"/>
      <c r="LQ539" s="3"/>
      <c r="LR539" s="3"/>
      <c r="LS539" s="3"/>
      <c r="LT539" s="3"/>
      <c r="LU539" s="3"/>
      <c r="LV539" s="3"/>
      <c r="LW539" s="3"/>
      <c r="LX539" s="3"/>
      <c r="LY539" s="3"/>
      <c r="LZ539" s="3"/>
      <c r="MA539" s="3"/>
      <c r="MB539" s="3"/>
      <c r="MC539" s="3"/>
      <c r="MD539" s="3"/>
      <c r="ME539" s="3"/>
      <c r="MF539" s="3"/>
      <c r="MG539" s="3"/>
      <c r="MH539" s="3"/>
      <c r="MI539" s="3"/>
      <c r="MJ539" s="3"/>
      <c r="MK539" s="3"/>
      <c r="ML539" s="3"/>
      <c r="MM539" s="3"/>
    </row>
    <row r="540" spans="17:351" x14ac:dyDescent="0.25"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3"/>
      <c r="KE540" s="3"/>
      <c r="KF540" s="3"/>
      <c r="KG540" s="3"/>
      <c r="KH540" s="3"/>
      <c r="KI540" s="3"/>
      <c r="KJ540" s="3"/>
      <c r="KK540" s="3"/>
      <c r="KL540" s="3"/>
      <c r="KM540" s="3"/>
      <c r="KN540" s="3"/>
      <c r="KO540" s="3"/>
      <c r="KP540" s="3"/>
      <c r="KQ540" s="3"/>
      <c r="KR540" s="3"/>
      <c r="KS540" s="3"/>
      <c r="KT540" s="3"/>
      <c r="KU540" s="3"/>
      <c r="KV540" s="3"/>
      <c r="KW540" s="3"/>
      <c r="KX540" s="3"/>
      <c r="KY540" s="3"/>
      <c r="KZ540" s="3"/>
      <c r="LA540" s="3"/>
      <c r="LB540" s="3"/>
      <c r="LC540" s="3"/>
      <c r="LD540" s="3"/>
      <c r="LE540" s="3"/>
      <c r="LF540" s="3"/>
      <c r="LG540" s="3"/>
      <c r="LH540" s="3"/>
      <c r="LI540" s="3"/>
      <c r="LJ540" s="3"/>
      <c r="LK540" s="3"/>
      <c r="LL540" s="3"/>
      <c r="LM540" s="3"/>
      <c r="LN540" s="3"/>
      <c r="LO540" s="3"/>
      <c r="LP540" s="3"/>
      <c r="LQ540" s="3"/>
      <c r="LR540" s="3"/>
      <c r="LS540" s="3"/>
      <c r="LT540" s="3"/>
      <c r="LU540" s="3"/>
      <c r="LV540" s="3"/>
      <c r="LW540" s="3"/>
      <c r="LX540" s="3"/>
      <c r="LY540" s="3"/>
      <c r="LZ540" s="3"/>
      <c r="MA540" s="3"/>
      <c r="MB540" s="3"/>
      <c r="MC540" s="3"/>
      <c r="MD540" s="3"/>
      <c r="ME540" s="3"/>
      <c r="MF540" s="3"/>
      <c r="MG540" s="3"/>
      <c r="MH540" s="3"/>
      <c r="MI540" s="3"/>
      <c r="MJ540" s="3"/>
      <c r="MK540" s="3"/>
      <c r="ML540" s="3"/>
      <c r="MM540" s="3"/>
    </row>
    <row r="541" spans="17:351" x14ac:dyDescent="0.25"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3"/>
      <c r="KE541" s="3"/>
      <c r="KF541" s="3"/>
      <c r="KG541" s="3"/>
      <c r="KH541" s="3"/>
      <c r="KI541" s="3"/>
      <c r="KJ541" s="3"/>
      <c r="KK541" s="3"/>
      <c r="KL541" s="3"/>
      <c r="KM541" s="3"/>
      <c r="KN541" s="3"/>
      <c r="KO541" s="3"/>
      <c r="KP541" s="3"/>
      <c r="KQ541" s="3"/>
      <c r="KR541" s="3"/>
      <c r="KS541" s="3"/>
      <c r="KT541" s="3"/>
      <c r="KU541" s="3"/>
      <c r="KV541" s="3"/>
      <c r="KW541" s="3"/>
      <c r="KX541" s="3"/>
      <c r="KY541" s="3"/>
      <c r="KZ541" s="3"/>
      <c r="LA541" s="3"/>
      <c r="LB541" s="3"/>
      <c r="LC541" s="3"/>
      <c r="LD541" s="3"/>
      <c r="LE541" s="3"/>
      <c r="LF541" s="3"/>
      <c r="LG541" s="3"/>
      <c r="LH541" s="3"/>
      <c r="LI541" s="3"/>
      <c r="LJ541" s="3"/>
      <c r="LK541" s="3"/>
      <c r="LL541" s="3"/>
      <c r="LM541" s="3"/>
      <c r="LN541" s="3"/>
      <c r="LO541" s="3"/>
      <c r="LP541" s="3"/>
      <c r="LQ541" s="3"/>
      <c r="LR541" s="3"/>
      <c r="LS541" s="3"/>
      <c r="LT541" s="3"/>
      <c r="LU541" s="3"/>
      <c r="LV541" s="3"/>
      <c r="LW541" s="3"/>
      <c r="LX541" s="3"/>
      <c r="LY541" s="3"/>
      <c r="LZ541" s="3"/>
      <c r="MA541" s="3"/>
      <c r="MB541" s="3"/>
      <c r="MC541" s="3"/>
      <c r="MD541" s="3"/>
      <c r="ME541" s="3"/>
      <c r="MF541" s="3"/>
      <c r="MG541" s="3"/>
      <c r="MH541" s="3"/>
      <c r="MI541" s="3"/>
      <c r="MJ541" s="3"/>
      <c r="MK541" s="3"/>
      <c r="ML541" s="3"/>
      <c r="MM541" s="3"/>
    </row>
    <row r="542" spans="17:351" x14ac:dyDescent="0.25"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3"/>
      <c r="KE542" s="3"/>
      <c r="KF542" s="3"/>
      <c r="KG542" s="3"/>
      <c r="KH542" s="3"/>
      <c r="KI542" s="3"/>
      <c r="KJ542" s="3"/>
      <c r="KK542" s="3"/>
      <c r="KL542" s="3"/>
      <c r="KM542" s="3"/>
      <c r="KN542" s="3"/>
      <c r="KO542" s="3"/>
      <c r="KP542" s="3"/>
      <c r="KQ542" s="3"/>
      <c r="KR542" s="3"/>
      <c r="KS542" s="3"/>
      <c r="KT542" s="3"/>
      <c r="KU542" s="3"/>
      <c r="KV542" s="3"/>
      <c r="KW542" s="3"/>
      <c r="KX542" s="3"/>
      <c r="KY542" s="3"/>
      <c r="KZ542" s="3"/>
      <c r="LA542" s="3"/>
      <c r="LB542" s="3"/>
      <c r="LC542" s="3"/>
      <c r="LD542" s="3"/>
      <c r="LE542" s="3"/>
      <c r="LF542" s="3"/>
      <c r="LG542" s="3"/>
      <c r="LH542" s="3"/>
      <c r="LI542" s="3"/>
      <c r="LJ542" s="3"/>
      <c r="LK542" s="3"/>
      <c r="LL542" s="3"/>
      <c r="LM542" s="3"/>
      <c r="LN542" s="3"/>
      <c r="LO542" s="3"/>
      <c r="LP542" s="3"/>
      <c r="LQ542" s="3"/>
      <c r="LR542" s="3"/>
      <c r="LS542" s="3"/>
      <c r="LT542" s="3"/>
      <c r="LU542" s="3"/>
      <c r="LV542" s="3"/>
      <c r="LW542" s="3"/>
      <c r="LX542" s="3"/>
      <c r="LY542" s="3"/>
      <c r="LZ542" s="3"/>
      <c r="MA542" s="3"/>
      <c r="MB542" s="3"/>
      <c r="MC542" s="3"/>
      <c r="MD542" s="3"/>
      <c r="ME542" s="3"/>
      <c r="MF542" s="3"/>
      <c r="MG542" s="3"/>
      <c r="MH542" s="3"/>
      <c r="MI542" s="3"/>
      <c r="MJ542" s="3"/>
      <c r="MK542" s="3"/>
      <c r="ML542" s="3"/>
      <c r="MM542" s="3"/>
    </row>
    <row r="543" spans="17:351" x14ac:dyDescent="0.25"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3"/>
      <c r="KE543" s="3"/>
      <c r="KF543" s="3"/>
      <c r="KG543" s="3"/>
      <c r="KH543" s="3"/>
      <c r="KI543" s="3"/>
      <c r="KJ543" s="3"/>
      <c r="KK543" s="3"/>
      <c r="KL543" s="3"/>
      <c r="KM543" s="3"/>
      <c r="KN543" s="3"/>
      <c r="KO543" s="3"/>
      <c r="KP543" s="3"/>
      <c r="KQ543" s="3"/>
      <c r="KR543" s="3"/>
      <c r="KS543" s="3"/>
      <c r="KT543" s="3"/>
      <c r="KU543" s="3"/>
      <c r="KV543" s="3"/>
      <c r="KW543" s="3"/>
      <c r="KX543" s="3"/>
      <c r="KY543" s="3"/>
      <c r="KZ543" s="3"/>
      <c r="LA543" s="3"/>
      <c r="LB543" s="3"/>
      <c r="LC543" s="3"/>
      <c r="LD543" s="3"/>
      <c r="LE543" s="3"/>
      <c r="LF543" s="3"/>
      <c r="LG543" s="3"/>
      <c r="LH543" s="3"/>
      <c r="LI543" s="3"/>
      <c r="LJ543" s="3"/>
      <c r="LK543" s="3"/>
      <c r="LL543" s="3"/>
      <c r="LM543" s="3"/>
      <c r="LN543" s="3"/>
      <c r="LO543" s="3"/>
      <c r="LP543" s="3"/>
      <c r="LQ543" s="3"/>
      <c r="LR543" s="3"/>
      <c r="LS543" s="3"/>
      <c r="LT543" s="3"/>
      <c r="LU543" s="3"/>
      <c r="LV543" s="3"/>
      <c r="LW543" s="3"/>
      <c r="LX543" s="3"/>
      <c r="LY543" s="3"/>
      <c r="LZ543" s="3"/>
      <c r="MA543" s="3"/>
      <c r="MB543" s="3"/>
      <c r="MC543" s="3"/>
      <c r="MD543" s="3"/>
      <c r="ME543" s="3"/>
      <c r="MF543" s="3"/>
      <c r="MG543" s="3"/>
      <c r="MH543" s="3"/>
      <c r="MI543" s="3"/>
      <c r="MJ543" s="3"/>
      <c r="MK543" s="3"/>
      <c r="ML543" s="3"/>
      <c r="MM543" s="3"/>
    </row>
    <row r="544" spans="17:351" x14ac:dyDescent="0.25"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3"/>
      <c r="KE544" s="3"/>
      <c r="KF544" s="3"/>
      <c r="KG544" s="3"/>
      <c r="KH544" s="3"/>
      <c r="KI544" s="3"/>
      <c r="KJ544" s="3"/>
      <c r="KK544" s="3"/>
      <c r="KL544" s="3"/>
      <c r="KM544" s="3"/>
      <c r="KN544" s="3"/>
      <c r="KO544" s="3"/>
      <c r="KP544" s="3"/>
      <c r="KQ544" s="3"/>
      <c r="KR544" s="3"/>
      <c r="KS544" s="3"/>
      <c r="KT544" s="3"/>
      <c r="KU544" s="3"/>
      <c r="KV544" s="3"/>
      <c r="KW544" s="3"/>
      <c r="KX544" s="3"/>
      <c r="KY544" s="3"/>
      <c r="KZ544" s="3"/>
      <c r="LA544" s="3"/>
      <c r="LB544" s="3"/>
      <c r="LC544" s="3"/>
      <c r="LD544" s="3"/>
      <c r="LE544" s="3"/>
      <c r="LF544" s="3"/>
      <c r="LG544" s="3"/>
      <c r="LH544" s="3"/>
      <c r="LI544" s="3"/>
      <c r="LJ544" s="3"/>
      <c r="LK544" s="3"/>
      <c r="LL544" s="3"/>
      <c r="LM544" s="3"/>
      <c r="LN544" s="3"/>
      <c r="LO544" s="3"/>
      <c r="LP544" s="3"/>
      <c r="LQ544" s="3"/>
      <c r="LR544" s="3"/>
      <c r="LS544" s="3"/>
      <c r="LT544" s="3"/>
      <c r="LU544" s="3"/>
      <c r="LV544" s="3"/>
      <c r="LW544" s="3"/>
      <c r="LX544" s="3"/>
      <c r="LY544" s="3"/>
      <c r="LZ544" s="3"/>
      <c r="MA544" s="3"/>
      <c r="MB544" s="3"/>
      <c r="MC544" s="3"/>
      <c r="MD544" s="3"/>
      <c r="ME544" s="3"/>
      <c r="MF544" s="3"/>
      <c r="MG544" s="3"/>
      <c r="MH544" s="3"/>
      <c r="MI544" s="3"/>
      <c r="MJ544" s="3"/>
      <c r="MK544" s="3"/>
      <c r="ML544" s="3"/>
      <c r="MM544" s="3"/>
    </row>
    <row r="545" spans="17:351" x14ac:dyDescent="0.25"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3"/>
      <c r="KE545" s="3"/>
      <c r="KF545" s="3"/>
      <c r="KG545" s="3"/>
      <c r="KH545" s="3"/>
      <c r="KI545" s="3"/>
      <c r="KJ545" s="3"/>
      <c r="KK545" s="3"/>
      <c r="KL545" s="3"/>
      <c r="KM545" s="3"/>
      <c r="KN545" s="3"/>
      <c r="KO545" s="3"/>
      <c r="KP545" s="3"/>
      <c r="KQ545" s="3"/>
      <c r="KR545" s="3"/>
      <c r="KS545" s="3"/>
      <c r="KT545" s="3"/>
      <c r="KU545" s="3"/>
      <c r="KV545" s="3"/>
      <c r="KW545" s="3"/>
      <c r="KX545" s="3"/>
      <c r="KY545" s="3"/>
      <c r="KZ545" s="3"/>
      <c r="LA545" s="3"/>
      <c r="LB545" s="3"/>
      <c r="LC545" s="3"/>
      <c r="LD545" s="3"/>
      <c r="LE545" s="3"/>
      <c r="LF545" s="3"/>
      <c r="LG545" s="3"/>
      <c r="LH545" s="3"/>
      <c r="LI545" s="3"/>
      <c r="LJ545" s="3"/>
      <c r="LK545" s="3"/>
      <c r="LL545" s="3"/>
      <c r="LM545" s="3"/>
      <c r="LN545" s="3"/>
      <c r="LO545" s="3"/>
      <c r="LP545" s="3"/>
      <c r="LQ545" s="3"/>
      <c r="LR545" s="3"/>
      <c r="LS545" s="3"/>
      <c r="LT545" s="3"/>
      <c r="LU545" s="3"/>
      <c r="LV545" s="3"/>
      <c r="LW545" s="3"/>
      <c r="LX545" s="3"/>
      <c r="LY545" s="3"/>
      <c r="LZ545" s="3"/>
      <c r="MA545" s="3"/>
      <c r="MB545" s="3"/>
      <c r="MC545" s="3"/>
      <c r="MD545" s="3"/>
      <c r="ME545" s="3"/>
      <c r="MF545" s="3"/>
      <c r="MG545" s="3"/>
      <c r="MH545" s="3"/>
      <c r="MI545" s="3"/>
      <c r="MJ545" s="3"/>
      <c r="MK545" s="3"/>
      <c r="ML545" s="3"/>
      <c r="MM545" s="3"/>
    </row>
  </sheetData>
  <mergeCells count="7">
    <mergeCell ref="KR1:MM1"/>
    <mergeCell ref="P1:BK1"/>
    <mergeCell ref="BL1:DG1"/>
    <mergeCell ref="DH1:FC1"/>
    <mergeCell ref="FD1:GY1"/>
    <mergeCell ref="GZ1:IU1"/>
    <mergeCell ref="IV1:KQ1"/>
  </mergeCells>
  <conditionalFormatting sqref="P4:MM1000">
    <cfRule type="expression" dxfId="3" priority="1">
      <formula>AND(P$2&gt;=$L4,P$2&lt;=$N4,$A4&lt;&gt;"")</formula>
    </cfRule>
    <cfRule type="expression" dxfId="2" priority="2">
      <formula>AND(P$2&gt;=$N4,P$2&lt;=$M4,$A4&lt;&gt;"")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51C13-EBA6-437B-83FF-942C7C4A5496}">
  <dimension ref="A1:B3"/>
  <sheetViews>
    <sheetView workbookViewId="0">
      <selection activeCell="B4" sqref="B4"/>
    </sheetView>
  </sheetViews>
  <sheetFormatPr baseColWidth="10" defaultRowHeight="15" x14ac:dyDescent="0.25"/>
  <cols>
    <col min="2" max="2" width="14.42578125" customWidth="1"/>
  </cols>
  <sheetData>
    <row r="1" spans="1:2" x14ac:dyDescent="0.25">
      <c r="A1" t="s">
        <v>18</v>
      </c>
      <c r="B1" t="s">
        <v>19</v>
      </c>
    </row>
    <row r="2" spans="1:2" x14ac:dyDescent="0.25">
      <c r="A2">
        <v>5</v>
      </c>
      <c r="B2" s="14">
        <v>4.1666666666666664E-2</v>
      </c>
    </row>
    <row r="3" spans="1:2" x14ac:dyDescent="0.25">
      <c r="A3">
        <v>5</v>
      </c>
      <c r="B3" s="14">
        <v>4.1666666666666664E-2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Planning</vt:lpstr>
      <vt:lpstr>Pannes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DUPUIS</dc:creator>
  <cp:lastModifiedBy>Nicolas</cp:lastModifiedBy>
  <dcterms:created xsi:type="dcterms:W3CDTF">2021-02-20T15:50:08Z</dcterms:created>
  <dcterms:modified xsi:type="dcterms:W3CDTF">2021-02-22T11:26:30Z</dcterms:modified>
</cp:coreProperties>
</file>