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LesDocuments\LesExcels\"/>
    </mc:Choice>
  </mc:AlternateContent>
  <xr:revisionPtr revIDLastSave="0" documentId="8_{6E07E9A0-0FAE-430A-B3F5-B6FDFCB567DF}" xr6:coauthVersionLast="45" xr6:coauthVersionMax="45" xr10:uidLastSave="{00000000-0000-0000-0000-000000000000}"/>
  <bookViews>
    <workbookView xWindow="-24120" yWindow="-120" windowWidth="24240" windowHeight="13140" activeTab="2" xr2:uid="{00000000-000D-0000-FFFF-FFFF00000000}"/>
  </bookViews>
  <sheets>
    <sheet name="Annexe" sheetId="1" r:id="rId1"/>
    <sheet name="Compétitions" sheetId="10" r:id="rId2"/>
    <sheet name="Statistiques" sheetId="9" r:id="rId3"/>
    <sheet name="Feuil1" sheetId="15" r:id="rId4"/>
    <sheet name="01" sheetId="5" r:id="rId5"/>
    <sheet name="0520" sheetId="13" r:id="rId6"/>
    <sheet name="0620" sheetId="12" r:id="rId7"/>
    <sheet name="0720" sheetId="14" r:id="rId8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" i="9" l="1"/>
  <c r="AQ24" i="9" l="1"/>
  <c r="AQ23" i="9"/>
  <c r="AQ22" i="9"/>
  <c r="AQ21" i="9"/>
  <c r="AQ19" i="9"/>
  <c r="AQ18" i="9"/>
  <c r="AQ17" i="9"/>
  <c r="AQ16" i="9"/>
  <c r="AQ15" i="9"/>
  <c r="AQ14" i="9"/>
  <c r="AQ13" i="9"/>
  <c r="AQ12" i="9"/>
  <c r="AQ11" i="9"/>
  <c r="AQ10" i="9"/>
  <c r="AQ7" i="9"/>
  <c r="AQ9" i="9"/>
  <c r="AQ8" i="9"/>
  <c r="AQ6" i="9"/>
  <c r="AQ5" i="9"/>
  <c r="AQ4" i="9"/>
  <c r="G4" i="9" a="1"/>
  <c r="G4" i="9" l="1"/>
  <c r="AQ20" i="9"/>
  <c r="AU156" i="14"/>
  <c r="AU152" i="14"/>
  <c r="AU148" i="14"/>
  <c r="AU144" i="14"/>
  <c r="AU140" i="14"/>
  <c r="AU136" i="14"/>
  <c r="AU132" i="14"/>
  <c r="AU128" i="14"/>
  <c r="AU124" i="14"/>
  <c r="AU120" i="14"/>
  <c r="AU116" i="14"/>
  <c r="AW140" i="14" s="1"/>
  <c r="AU112" i="14"/>
  <c r="AU108" i="14"/>
  <c r="AW132" i="14" s="1"/>
  <c r="AU104" i="14"/>
  <c r="AU100" i="14"/>
  <c r="AU96" i="14"/>
  <c r="AU92" i="14"/>
  <c r="AU88" i="14"/>
  <c r="AU84" i="14"/>
  <c r="AU80" i="14"/>
  <c r="AU76" i="14"/>
  <c r="AW100" i="14" s="1"/>
  <c r="AU72" i="14"/>
  <c r="AU68" i="14"/>
  <c r="AU64" i="14"/>
  <c r="AU60" i="14"/>
  <c r="AU56" i="14"/>
  <c r="AU52" i="14"/>
  <c r="AU48" i="14"/>
  <c r="AU44" i="14"/>
  <c r="BC40" i="14"/>
  <c r="BA40" i="14"/>
  <c r="AU40" i="14"/>
  <c r="BC36" i="14"/>
  <c r="BA36" i="14"/>
  <c r="AU36" i="14"/>
  <c r="BC32" i="14"/>
  <c r="BA32" i="14"/>
  <c r="AU32" i="14"/>
  <c r="BC28" i="14"/>
  <c r="BA28" i="14"/>
  <c r="AU28" i="14"/>
  <c r="BC24" i="14"/>
  <c r="BA24" i="14"/>
  <c r="AU24" i="14"/>
  <c r="BC20" i="14"/>
  <c r="BA20" i="14"/>
  <c r="AU20" i="14"/>
  <c r="BD14" i="14"/>
  <c r="BC14" i="14"/>
  <c r="BB14" i="14"/>
  <c r="BA14" i="14"/>
  <c r="AZ14" i="14"/>
  <c r="AY14" i="14"/>
  <c r="AX14" i="14"/>
  <c r="AW14" i="14"/>
  <c r="AV14" i="14"/>
  <c r="AU14" i="14"/>
  <c r="AT14" i="14"/>
  <c r="AS14" i="14"/>
  <c r="AO14" i="14"/>
  <c r="AK14" i="14"/>
  <c r="AG14" i="14"/>
  <c r="AD14" i="14"/>
  <c r="AY3" i="14"/>
  <c r="AW96" i="14" l="1"/>
  <c r="AW128" i="14"/>
  <c r="AW104" i="14"/>
  <c r="AW136" i="14"/>
  <c r="AW108" i="14"/>
  <c r="BC108" i="14" s="1"/>
  <c r="AW112" i="14"/>
  <c r="BA112" i="14" s="1"/>
  <c r="AW144" i="14"/>
  <c r="AW84" i="14"/>
  <c r="BA84" i="14" s="1"/>
  <c r="AW116" i="14"/>
  <c r="AW148" i="14"/>
  <c r="AW88" i="14"/>
  <c r="AW120" i="14"/>
  <c r="AW152" i="14"/>
  <c r="BA152" i="14" s="1"/>
  <c r="AW92" i="14"/>
  <c r="AW124" i="14"/>
  <c r="BA124" i="14" s="1"/>
  <c r="AW72" i="14"/>
  <c r="BA72" i="14" s="1"/>
  <c r="AW76" i="14"/>
  <c r="AW80" i="14"/>
  <c r="AW68" i="14"/>
  <c r="BC68" i="14" s="1"/>
  <c r="AY132" i="14"/>
  <c r="BC132" i="14" s="1"/>
  <c r="AY144" i="14"/>
  <c r="AY152" i="14"/>
  <c r="BC152" i="14" s="1"/>
  <c r="AY148" i="14"/>
  <c r="BC148" i="14" s="1"/>
  <c r="AW44" i="14"/>
  <c r="BA44" i="14" s="1"/>
  <c r="AW56" i="14"/>
  <c r="BC56" i="14" s="1"/>
  <c r="AW52" i="14"/>
  <c r="BA76" i="14"/>
  <c r="BC76" i="14"/>
  <c r="BA80" i="14"/>
  <c r="BC80" i="14"/>
  <c r="BA96" i="14"/>
  <c r="BC96" i="14"/>
  <c r="BA128" i="14"/>
  <c r="BC128" i="14"/>
  <c r="BA92" i="14"/>
  <c r="BC92" i="14"/>
  <c r="BA108" i="14"/>
  <c r="BA52" i="14"/>
  <c r="BC52" i="14"/>
  <c r="BA100" i="14"/>
  <c r="BC100" i="14"/>
  <c r="BA116" i="14"/>
  <c r="BC116" i="14"/>
  <c r="BA88" i="14"/>
  <c r="BC88" i="14"/>
  <c r="BA104" i="14"/>
  <c r="BC104" i="14"/>
  <c r="BA120" i="14"/>
  <c r="BC120" i="14"/>
  <c r="AY136" i="14"/>
  <c r="BC136" i="14" s="1"/>
  <c r="AW156" i="14"/>
  <c r="AY140" i="14"/>
  <c r="BC140" i="14" s="1"/>
  <c r="AY156" i="14"/>
  <c r="BC156" i="14" s="1"/>
  <c r="AW48" i="14"/>
  <c r="AW60" i="14"/>
  <c r="AW64" i="14"/>
  <c r="AM24" i="9"/>
  <c r="AM23" i="9"/>
  <c r="AM22" i="9"/>
  <c r="AM21" i="9"/>
  <c r="AM19" i="9"/>
  <c r="AM18" i="9"/>
  <c r="AM17" i="9"/>
  <c r="AM16" i="9"/>
  <c r="AM15" i="9"/>
  <c r="AM14" i="9"/>
  <c r="AM13" i="9"/>
  <c r="AM12" i="9"/>
  <c r="AM11" i="9"/>
  <c r="AM10" i="9"/>
  <c r="AM9" i="9"/>
  <c r="AM8" i="9"/>
  <c r="AM7" i="9"/>
  <c r="AM6" i="9"/>
  <c r="AM5" i="9"/>
  <c r="AM4" i="9"/>
  <c r="AL11" i="9"/>
  <c r="AL16" i="9"/>
  <c r="AN16" i="9"/>
  <c r="AO16" i="9"/>
  <c r="AN17" i="9"/>
  <c r="AO17" i="9"/>
  <c r="AN18" i="9"/>
  <c r="AO18" i="9"/>
  <c r="AN19" i="9"/>
  <c r="AO19" i="9"/>
  <c r="AL19" i="9"/>
  <c r="AL18" i="9"/>
  <c r="AL17" i="9"/>
  <c r="AK17" i="9"/>
  <c r="AK16" i="9"/>
  <c r="AL24" i="9"/>
  <c r="AL23" i="9"/>
  <c r="AL22" i="9"/>
  <c r="AL21" i="9"/>
  <c r="AL15" i="9"/>
  <c r="AL14" i="9"/>
  <c r="AL13" i="9"/>
  <c r="AL12" i="9"/>
  <c r="AL10" i="9"/>
  <c r="AL9" i="9"/>
  <c r="AL8" i="9"/>
  <c r="AL7" i="9"/>
  <c r="AL6" i="9"/>
  <c r="AL5" i="9"/>
  <c r="AL4" i="9"/>
  <c r="AK4" i="9"/>
  <c r="BC84" i="14" l="1"/>
  <c r="BC144" i="14"/>
  <c r="BC124" i="14"/>
  <c r="BC112" i="14"/>
  <c r="BC44" i="14"/>
  <c r="BC72" i="14"/>
  <c r="BA68" i="14"/>
  <c r="BA132" i="14"/>
  <c r="BA144" i="14"/>
  <c r="BA56" i="14"/>
  <c r="BA148" i="14"/>
  <c r="BA140" i="14"/>
  <c r="BA64" i="14"/>
  <c r="BC64" i="14"/>
  <c r="BA60" i="14"/>
  <c r="BC60" i="14"/>
  <c r="BA156" i="14"/>
  <c r="BA136" i="14"/>
  <c r="BA48" i="14"/>
  <c r="BC48" i="14"/>
  <c r="AM20" i="9"/>
  <c r="G19" i="9" l="1"/>
  <c r="G18" i="9"/>
  <c r="G17" i="9"/>
  <c r="G16" i="9"/>
  <c r="H19" i="9"/>
  <c r="H18" i="9"/>
  <c r="H17" i="9"/>
  <c r="H16" i="9"/>
  <c r="I19" i="9"/>
  <c r="I18" i="9"/>
  <c r="I17" i="9"/>
  <c r="I16" i="9"/>
  <c r="J19" i="9"/>
  <c r="J18" i="9"/>
  <c r="J17" i="9"/>
  <c r="J16" i="9"/>
  <c r="K19" i="9"/>
  <c r="K18" i="9"/>
  <c r="K17" i="9"/>
  <c r="K16" i="9"/>
  <c r="AI16" i="9"/>
  <c r="AH16" i="9"/>
  <c r="AH24" i="9"/>
  <c r="AH23" i="9"/>
  <c r="AH22" i="9"/>
  <c r="AH21" i="9"/>
  <c r="AH19" i="9"/>
  <c r="AH18" i="9"/>
  <c r="AH17" i="9"/>
  <c r="AH15" i="9"/>
  <c r="AH14" i="9"/>
  <c r="AH13" i="9"/>
  <c r="AH12" i="9"/>
  <c r="AH11" i="9"/>
  <c r="AH10" i="9"/>
  <c r="AH9" i="9"/>
  <c r="AH8" i="9"/>
  <c r="AH7" i="9"/>
  <c r="AH6" i="9"/>
  <c r="AH5" i="9"/>
  <c r="AH4" i="9"/>
  <c r="AI4" i="9"/>
  <c r="AI24" i="9"/>
  <c r="AI23" i="9"/>
  <c r="AI22" i="9"/>
  <c r="AI21" i="9"/>
  <c r="AI19" i="9"/>
  <c r="AI18" i="9"/>
  <c r="AI17" i="9"/>
  <c r="AI15" i="9"/>
  <c r="AI14" i="9"/>
  <c r="AI13" i="9"/>
  <c r="AI12" i="9"/>
  <c r="AI11" i="9"/>
  <c r="AI10" i="9"/>
  <c r="AI9" i="9"/>
  <c r="AI8" i="9"/>
  <c r="AI7" i="9"/>
  <c r="AI6" i="9"/>
  <c r="AI5" i="9"/>
  <c r="AG24" i="9"/>
  <c r="AF24" i="9"/>
  <c r="AE24" i="9"/>
  <c r="AJ24" i="9" s="1"/>
  <c r="AG23" i="9"/>
  <c r="AF23" i="9"/>
  <c r="AE23" i="9"/>
  <c r="AG22" i="9"/>
  <c r="AF22" i="9"/>
  <c r="AE22" i="9"/>
  <c r="AG21" i="9"/>
  <c r="AF21" i="9"/>
  <c r="AE21" i="9"/>
  <c r="AJ21" i="9" s="1"/>
  <c r="AG19" i="9"/>
  <c r="AF19" i="9"/>
  <c r="AE19" i="9"/>
  <c r="AG18" i="9"/>
  <c r="AF18" i="9"/>
  <c r="AE18" i="9"/>
  <c r="AG17" i="9"/>
  <c r="AF17" i="9"/>
  <c r="AE17" i="9"/>
  <c r="AG16" i="9"/>
  <c r="AF16" i="9"/>
  <c r="AE16" i="9"/>
  <c r="AG15" i="9"/>
  <c r="AF15" i="9"/>
  <c r="AE15" i="9"/>
  <c r="AG14" i="9"/>
  <c r="AF14" i="9"/>
  <c r="AE14" i="9"/>
  <c r="AG13" i="9"/>
  <c r="AF13" i="9"/>
  <c r="AE13" i="9"/>
  <c r="AG12" i="9"/>
  <c r="AF12" i="9"/>
  <c r="AE12" i="9"/>
  <c r="AG11" i="9"/>
  <c r="AF11" i="9"/>
  <c r="AE11" i="9"/>
  <c r="AG10" i="9"/>
  <c r="AF10" i="9"/>
  <c r="AE10" i="9"/>
  <c r="AG9" i="9"/>
  <c r="AF9" i="9"/>
  <c r="AE9" i="9"/>
  <c r="AG8" i="9"/>
  <c r="AF8" i="9"/>
  <c r="AE8" i="9"/>
  <c r="AG7" i="9"/>
  <c r="AF7" i="9"/>
  <c r="AE7" i="9"/>
  <c r="AG6" i="9"/>
  <c r="AF6" i="9"/>
  <c r="AE6" i="9"/>
  <c r="AG5" i="9"/>
  <c r="AF5" i="9"/>
  <c r="AE5" i="9"/>
  <c r="AG4" i="9"/>
  <c r="AF4" i="9"/>
  <c r="AE4" i="9"/>
  <c r="AK24" i="9"/>
  <c r="AK23" i="9"/>
  <c r="AK22" i="9"/>
  <c r="AK21" i="9"/>
  <c r="AK19" i="9"/>
  <c r="AK18" i="9"/>
  <c r="AK15" i="9"/>
  <c r="AK14" i="9"/>
  <c r="AK13" i="9"/>
  <c r="AK12" i="9"/>
  <c r="AK11" i="9"/>
  <c r="AK10" i="9"/>
  <c r="AK9" i="9"/>
  <c r="AK8" i="9"/>
  <c r="AK7" i="9"/>
  <c r="AK6" i="9"/>
  <c r="AK5" i="9"/>
  <c r="AU156" i="13"/>
  <c r="AU152" i="13"/>
  <c r="AU148" i="13"/>
  <c r="AU144" i="13"/>
  <c r="AU140" i="13"/>
  <c r="AU136" i="13"/>
  <c r="AU132" i="13"/>
  <c r="AU128" i="13"/>
  <c r="AU124" i="13"/>
  <c r="AU120" i="13"/>
  <c r="AU116" i="13"/>
  <c r="AU112" i="13"/>
  <c r="AU108" i="13"/>
  <c r="AU104" i="13"/>
  <c r="AU100" i="13"/>
  <c r="AW124" i="13" s="1"/>
  <c r="AU96" i="13"/>
  <c r="AU92" i="13"/>
  <c r="AU88" i="13"/>
  <c r="AU84" i="13"/>
  <c r="AU80" i="13"/>
  <c r="AU76" i="13"/>
  <c r="AU72" i="13"/>
  <c r="AU68" i="13"/>
  <c r="AW92" i="13" s="1"/>
  <c r="AU64" i="13"/>
  <c r="AU60" i="13"/>
  <c r="AU56" i="13"/>
  <c r="AU52" i="13"/>
  <c r="AU48" i="13"/>
  <c r="AU44" i="13"/>
  <c r="BC40" i="13"/>
  <c r="BA40" i="13"/>
  <c r="AU40" i="13"/>
  <c r="BC36" i="13"/>
  <c r="BA36" i="13"/>
  <c r="AU36" i="13"/>
  <c r="BC32" i="13"/>
  <c r="BA32" i="13"/>
  <c r="AU32" i="13"/>
  <c r="BC28" i="13"/>
  <c r="BA28" i="13"/>
  <c r="AU28" i="13"/>
  <c r="BC24" i="13"/>
  <c r="BA24" i="13"/>
  <c r="AU24" i="13"/>
  <c r="BC20" i="13"/>
  <c r="BA20" i="13"/>
  <c r="AU20" i="13"/>
  <c r="AW44" i="13" s="1"/>
  <c r="BD14" i="13"/>
  <c r="BC14" i="13"/>
  <c r="BB14" i="13"/>
  <c r="BA14" i="13"/>
  <c r="AZ14" i="13"/>
  <c r="AY14" i="13"/>
  <c r="AX14" i="13"/>
  <c r="AW14" i="13"/>
  <c r="AV14" i="13"/>
  <c r="AU14" i="13"/>
  <c r="AT14" i="13"/>
  <c r="AS14" i="13"/>
  <c r="AO14" i="13"/>
  <c r="AK14" i="13"/>
  <c r="AG14" i="13"/>
  <c r="AD14" i="13"/>
  <c r="AY3" i="13"/>
  <c r="AU156" i="12"/>
  <c r="AU152" i="12"/>
  <c r="AU148" i="12"/>
  <c r="AU144" i="12"/>
  <c r="AU140" i="12"/>
  <c r="AU136" i="12"/>
  <c r="AU132" i="12"/>
  <c r="AW156" i="12" s="1"/>
  <c r="AU128" i="12"/>
  <c r="AU124" i="12"/>
  <c r="AU120" i="12"/>
  <c r="AU116" i="12"/>
  <c r="AU112" i="12"/>
  <c r="AW128" i="12" s="1"/>
  <c r="BC128" i="12" s="1"/>
  <c r="AU108" i="12"/>
  <c r="AU104" i="12"/>
  <c r="AU100" i="12"/>
  <c r="AU96" i="12"/>
  <c r="AU92" i="12"/>
  <c r="AU88" i="12"/>
  <c r="AU84" i="12"/>
  <c r="AU80" i="12"/>
  <c r="AU76" i="12"/>
  <c r="AU72" i="12"/>
  <c r="AU68" i="12"/>
  <c r="AU64" i="12"/>
  <c r="AU60" i="12"/>
  <c r="AU56" i="12"/>
  <c r="AU52" i="12"/>
  <c r="AU48" i="12"/>
  <c r="AU44" i="12"/>
  <c r="BC40" i="12"/>
  <c r="BA40" i="12"/>
  <c r="AU40" i="12"/>
  <c r="BC36" i="12"/>
  <c r="BA36" i="12"/>
  <c r="AU36" i="12"/>
  <c r="BC32" i="12"/>
  <c r="BA32" i="12"/>
  <c r="AU32" i="12"/>
  <c r="BC28" i="12"/>
  <c r="BA28" i="12"/>
  <c r="AU28" i="12"/>
  <c r="BC24" i="12"/>
  <c r="BA24" i="12"/>
  <c r="AU24" i="12"/>
  <c r="BC20" i="12"/>
  <c r="BA20" i="12"/>
  <c r="AU20" i="12"/>
  <c r="BD14" i="12"/>
  <c r="BC14" i="12"/>
  <c r="BB14" i="12"/>
  <c r="BA14" i="12"/>
  <c r="AZ14" i="12"/>
  <c r="AY14" i="12"/>
  <c r="AX14" i="12"/>
  <c r="AW14" i="12"/>
  <c r="AV14" i="12"/>
  <c r="AU14" i="12"/>
  <c r="AT14" i="12"/>
  <c r="AS14" i="12"/>
  <c r="AO14" i="12"/>
  <c r="AK14" i="12"/>
  <c r="AG14" i="12"/>
  <c r="AD14" i="12"/>
  <c r="AY3" i="12"/>
  <c r="AW56" i="13" l="1"/>
  <c r="AW96" i="13"/>
  <c r="AW68" i="13"/>
  <c r="AW100" i="13"/>
  <c r="AJ22" i="9"/>
  <c r="AW72" i="13"/>
  <c r="AW104" i="13"/>
  <c r="BC104" i="13" s="1"/>
  <c r="AW140" i="12"/>
  <c r="AW76" i="13"/>
  <c r="AW108" i="13"/>
  <c r="AY132" i="13"/>
  <c r="AW136" i="13"/>
  <c r="AW76" i="12"/>
  <c r="BC76" i="12" s="1"/>
  <c r="AW80" i="13"/>
  <c r="AW112" i="13"/>
  <c r="BA112" i="13" s="1"/>
  <c r="AW52" i="13"/>
  <c r="AW84" i="13"/>
  <c r="AW116" i="13"/>
  <c r="AJ23" i="9"/>
  <c r="AW108" i="12"/>
  <c r="BC108" i="12" s="1"/>
  <c r="AY148" i="13"/>
  <c r="AW88" i="13"/>
  <c r="AW120" i="13"/>
  <c r="BA120" i="13" s="1"/>
  <c r="AW152" i="13"/>
  <c r="AW104" i="12"/>
  <c r="BC104" i="12" s="1"/>
  <c r="AW144" i="12"/>
  <c r="AW148" i="12"/>
  <c r="AW124" i="12"/>
  <c r="BC124" i="12" s="1"/>
  <c r="AW116" i="12"/>
  <c r="BC116" i="12" s="1"/>
  <c r="AW132" i="12"/>
  <c r="AW112" i="12"/>
  <c r="BC112" i="12" s="1"/>
  <c r="AW120" i="12"/>
  <c r="BC120" i="12" s="1"/>
  <c r="AW100" i="12"/>
  <c r="BC100" i="12" s="1"/>
  <c r="AW96" i="12"/>
  <c r="BC96" i="12" s="1"/>
  <c r="AJ16" i="9"/>
  <c r="AJ18" i="9"/>
  <c r="AW88" i="12"/>
  <c r="BC88" i="12" s="1"/>
  <c r="AW84" i="12"/>
  <c r="BC84" i="12" s="1"/>
  <c r="AW92" i="12"/>
  <c r="BC92" i="12" s="1"/>
  <c r="AJ19" i="9"/>
  <c r="AJ17" i="9"/>
  <c r="AW80" i="12"/>
  <c r="BA80" i="12" s="1"/>
  <c r="AW60" i="12"/>
  <c r="AW72" i="12"/>
  <c r="BC72" i="12" s="1"/>
  <c r="AY156" i="12"/>
  <c r="BC156" i="12" s="1"/>
  <c r="AW68" i="12"/>
  <c r="BA68" i="12" s="1"/>
  <c r="AY152" i="12"/>
  <c r="AW48" i="12"/>
  <c r="AY140" i="12"/>
  <c r="AY136" i="12"/>
  <c r="AF20" i="9"/>
  <c r="AK20" i="9"/>
  <c r="AG20" i="9"/>
  <c r="AI20" i="9"/>
  <c r="AH20" i="9"/>
  <c r="AE20" i="9"/>
  <c r="AJ12" i="9"/>
  <c r="AJ15" i="9"/>
  <c r="AJ6" i="9"/>
  <c r="AJ7" i="9"/>
  <c r="AJ10" i="9"/>
  <c r="AJ5" i="9"/>
  <c r="AJ8" i="9"/>
  <c r="AJ9" i="9"/>
  <c r="AJ13" i="9"/>
  <c r="AJ4" i="9"/>
  <c r="AJ14" i="9"/>
  <c r="AJ11" i="9"/>
  <c r="AY144" i="13"/>
  <c r="AW140" i="13"/>
  <c r="AW156" i="13"/>
  <c r="AW128" i="13"/>
  <c r="BC128" i="13" s="1"/>
  <c r="AW144" i="13"/>
  <c r="AW132" i="13"/>
  <c r="BC132" i="13" s="1"/>
  <c r="AW148" i="13"/>
  <c r="BC148" i="13" s="1"/>
  <c r="BA72" i="13"/>
  <c r="BC72" i="13"/>
  <c r="BA88" i="13"/>
  <c r="BC88" i="13"/>
  <c r="BA44" i="13"/>
  <c r="BC44" i="13"/>
  <c r="BA76" i="13"/>
  <c r="BC76" i="13"/>
  <c r="BA92" i="13"/>
  <c r="BC92" i="13"/>
  <c r="BA108" i="13"/>
  <c r="BC108" i="13"/>
  <c r="BA124" i="13"/>
  <c r="BC124" i="13"/>
  <c r="BA56" i="13"/>
  <c r="BC56" i="13"/>
  <c r="BA80" i="13"/>
  <c r="BC80" i="13"/>
  <c r="BA96" i="13"/>
  <c r="BC96" i="13"/>
  <c r="BC112" i="13"/>
  <c r="BA128" i="13"/>
  <c r="BA52" i="13"/>
  <c r="BC52" i="13"/>
  <c r="BA68" i="13"/>
  <c r="BC68" i="13"/>
  <c r="BA84" i="13"/>
  <c r="BC84" i="13"/>
  <c r="BA100" i="13"/>
  <c r="BC100" i="13"/>
  <c r="BA116" i="13"/>
  <c r="BC116" i="13"/>
  <c r="BA148" i="13"/>
  <c r="AY136" i="13"/>
  <c r="BC136" i="13" s="1"/>
  <c r="AY152" i="13"/>
  <c r="BC152" i="13" s="1"/>
  <c r="AY140" i="13"/>
  <c r="AY156" i="13"/>
  <c r="AW48" i="13"/>
  <c r="AW60" i="13"/>
  <c r="AW64" i="13"/>
  <c r="BC48" i="12"/>
  <c r="BA48" i="12"/>
  <c r="BA60" i="12"/>
  <c r="BC60" i="12"/>
  <c r="AW52" i="12"/>
  <c r="AW64" i="12"/>
  <c r="AY144" i="12"/>
  <c r="BA76" i="12"/>
  <c r="BA84" i="12"/>
  <c r="BA96" i="12"/>
  <c r="BA100" i="12"/>
  <c r="BA108" i="12"/>
  <c r="BA124" i="12"/>
  <c r="BA128" i="12"/>
  <c r="AY132" i="12"/>
  <c r="AW136" i="12"/>
  <c r="AY148" i="12"/>
  <c r="BC148" i="12" s="1"/>
  <c r="AW152" i="12"/>
  <c r="BC68" i="12"/>
  <c r="AW44" i="12"/>
  <c r="AW56" i="12"/>
  <c r="AP23" i="9"/>
  <c r="AO24" i="9"/>
  <c r="AN24" i="9"/>
  <c r="AP24" i="9" s="1"/>
  <c r="AO23" i="9"/>
  <c r="AN23" i="9"/>
  <c r="AO22" i="9"/>
  <c r="AN22" i="9"/>
  <c r="AP22" i="9" s="1"/>
  <c r="AO21" i="9"/>
  <c r="AN21" i="9"/>
  <c r="AP21" i="9" s="1"/>
  <c r="AP19" i="9"/>
  <c r="AO15" i="9"/>
  <c r="AN15" i="9"/>
  <c r="AO14" i="9"/>
  <c r="AN14" i="9"/>
  <c r="AO13" i="9"/>
  <c r="AN13" i="9"/>
  <c r="AO12" i="9"/>
  <c r="AN12" i="9"/>
  <c r="AO11" i="9"/>
  <c r="AN11" i="9"/>
  <c r="AO10" i="9"/>
  <c r="AN10" i="9"/>
  <c r="AO9" i="9"/>
  <c r="AN9" i="9"/>
  <c r="AO8" i="9"/>
  <c r="AN8" i="9"/>
  <c r="AO7" i="9"/>
  <c r="AN7" i="9"/>
  <c r="AO6" i="9"/>
  <c r="AN6" i="9"/>
  <c r="AO5" i="9"/>
  <c r="AN5" i="9"/>
  <c r="AO4" i="9"/>
  <c r="AN4" i="9"/>
  <c r="AY3" i="5"/>
  <c r="BA104" i="13" l="1"/>
  <c r="BC120" i="13"/>
  <c r="BA92" i="12"/>
  <c r="BA144" i="13"/>
  <c r="BC140" i="12"/>
  <c r="BA116" i="12"/>
  <c r="BA104" i="12"/>
  <c r="BA140" i="12"/>
  <c r="BA120" i="12"/>
  <c r="BC132" i="12"/>
  <c r="BC144" i="12"/>
  <c r="BA112" i="12"/>
  <c r="BA88" i="12"/>
  <c r="BC80" i="12"/>
  <c r="BA72" i="12"/>
  <c r="BA152" i="12"/>
  <c r="AO20" i="9"/>
  <c r="BA156" i="12"/>
  <c r="AN20" i="9"/>
  <c r="BA136" i="12"/>
  <c r="AL20" i="9"/>
  <c r="AJ20" i="9"/>
  <c r="BC156" i="13"/>
  <c r="BC144" i="13"/>
  <c r="BC140" i="13"/>
  <c r="BA132" i="13"/>
  <c r="BA64" i="13"/>
  <c r="BC64" i="13"/>
  <c r="BA60" i="13"/>
  <c r="BC60" i="13"/>
  <c r="BA48" i="13"/>
  <c r="BC48" i="13"/>
  <c r="BA156" i="13"/>
  <c r="BA152" i="13"/>
  <c r="BA140" i="13"/>
  <c r="BA136" i="13"/>
  <c r="AP16" i="9"/>
  <c r="BC56" i="12"/>
  <c r="BA56" i="12"/>
  <c r="BA52" i="12"/>
  <c r="BC52" i="12"/>
  <c r="BA132" i="12"/>
  <c r="BC44" i="12"/>
  <c r="BA44" i="12"/>
  <c r="BA148" i="12"/>
  <c r="BA144" i="12"/>
  <c r="BC64" i="12"/>
  <c r="BA64" i="12"/>
  <c r="BC152" i="12"/>
  <c r="BC136" i="12"/>
  <c r="AP17" i="9"/>
  <c r="AP18" i="9"/>
  <c r="AP8" i="9"/>
  <c r="AP12" i="9"/>
  <c r="AP4" i="9"/>
  <c r="AP5" i="9"/>
  <c r="AP9" i="9"/>
  <c r="AP13" i="9"/>
  <c r="AP6" i="9"/>
  <c r="AP10" i="9"/>
  <c r="AP14" i="9"/>
  <c r="AP7" i="9"/>
  <c r="AP11" i="9"/>
  <c r="AP15" i="9"/>
  <c r="G22" i="9"/>
  <c r="K24" i="9"/>
  <c r="J24" i="9"/>
  <c r="I24" i="9"/>
  <c r="H24" i="9"/>
  <c r="G24" i="9"/>
  <c r="K23" i="9"/>
  <c r="J23" i="9"/>
  <c r="I23" i="9"/>
  <c r="H23" i="9"/>
  <c r="G23" i="9"/>
  <c r="AO14" i="5"/>
  <c r="K22" i="9"/>
  <c r="J22" i="9"/>
  <c r="I22" i="9"/>
  <c r="H22" i="9"/>
  <c r="K21" i="9"/>
  <c r="J21" i="9"/>
  <c r="I21" i="9"/>
  <c r="G21" i="9"/>
  <c r="L21" i="9" s="1"/>
  <c r="F21" i="9" s="1"/>
  <c r="H21" i="9"/>
  <c r="BA14" i="5"/>
  <c r="K15" i="9"/>
  <c r="K14" i="9"/>
  <c r="K13" i="9"/>
  <c r="K12" i="9"/>
  <c r="J13" i="9"/>
  <c r="I13" i="9"/>
  <c r="H13" i="9"/>
  <c r="J14" i="9"/>
  <c r="I14" i="9"/>
  <c r="H14" i="9"/>
  <c r="J15" i="9"/>
  <c r="I15" i="9"/>
  <c r="H15" i="9"/>
  <c r="G15" i="9"/>
  <c r="G14" i="9"/>
  <c r="G13" i="9"/>
  <c r="K11" i="9"/>
  <c r="J11" i="9"/>
  <c r="I11" i="9"/>
  <c r="H11" i="9"/>
  <c r="G11" i="9"/>
  <c r="K10" i="9"/>
  <c r="J10" i="9"/>
  <c r="I10" i="9"/>
  <c r="H10" i="9"/>
  <c r="G10" i="9"/>
  <c r="K9" i="9"/>
  <c r="J9" i="9"/>
  <c r="I9" i="9"/>
  <c r="H9" i="9"/>
  <c r="G9" i="9"/>
  <c r="J12" i="9"/>
  <c r="I12" i="9"/>
  <c r="H12" i="9"/>
  <c r="G12" i="9"/>
  <c r="K8" i="9"/>
  <c r="J8" i="9"/>
  <c r="I8" i="9"/>
  <c r="H8" i="9"/>
  <c r="G8" i="9"/>
  <c r="K5" i="9"/>
  <c r="J5" i="9"/>
  <c r="I5" i="9"/>
  <c r="K6" i="9"/>
  <c r="J6" i="9"/>
  <c r="I6" i="9"/>
  <c r="K7" i="9"/>
  <c r="J7" i="9"/>
  <c r="I7" i="9"/>
  <c r="H7" i="9"/>
  <c r="H6" i="9"/>
  <c r="H5" i="9"/>
  <c r="H4" i="9"/>
  <c r="K4" i="9"/>
  <c r="J4" i="9"/>
  <c r="I4" i="9"/>
  <c r="G7" i="9"/>
  <c r="G6" i="9"/>
  <c r="BB14" i="5"/>
  <c r="BC14" i="5"/>
  <c r="BD14" i="5"/>
  <c r="G20" i="9" l="1"/>
  <c r="H20" i="9"/>
  <c r="I20" i="9"/>
  <c r="J20" i="9"/>
  <c r="K20" i="9"/>
  <c r="L18" i="9"/>
  <c r="F18" i="9" s="1"/>
  <c r="L23" i="9"/>
  <c r="F23" i="9" s="1"/>
  <c r="L16" i="9"/>
  <c r="F16" i="9" s="1"/>
  <c r="L24" i="9"/>
  <c r="L22" i="9"/>
  <c r="F22" i="9" s="1"/>
  <c r="L19" i="9"/>
  <c r="F19" i="9" s="1"/>
  <c r="L17" i="9"/>
  <c r="F17" i="9" s="1"/>
  <c r="L13" i="9"/>
  <c r="F13" i="9" s="1"/>
  <c r="L15" i="9"/>
  <c r="F15" i="9" s="1"/>
  <c r="L14" i="9"/>
  <c r="F14" i="9" s="1"/>
  <c r="L11" i="9"/>
  <c r="F11" i="9" s="1"/>
  <c r="L10" i="9"/>
  <c r="F10" i="9" s="1"/>
  <c r="L9" i="9"/>
  <c r="F9" i="9" s="1"/>
  <c r="L12" i="9"/>
  <c r="F12" i="9" s="1"/>
  <c r="L8" i="9"/>
  <c r="F8" i="9" s="1"/>
  <c r="L5" i="9"/>
  <c r="F5" i="9" s="1"/>
  <c r="L6" i="9"/>
  <c r="F6" i="9" s="1"/>
  <c r="L7" i="9"/>
  <c r="F7" i="9" s="1"/>
  <c r="L4" i="9"/>
  <c r="F4" i="9" s="1"/>
  <c r="BC32" i="5"/>
  <c r="BC36" i="5"/>
  <c r="BC40" i="5"/>
  <c r="BC28" i="5"/>
  <c r="BC24" i="5"/>
  <c r="BC20" i="5"/>
  <c r="AZ14" i="5"/>
  <c r="AY14" i="5"/>
  <c r="AX14" i="5"/>
  <c r="AW14" i="5"/>
  <c r="AK14" i="5"/>
  <c r="AP20" i="9" l="1"/>
  <c r="L20" i="9"/>
  <c r="BA32" i="5"/>
  <c r="BA36" i="5"/>
  <c r="BA40" i="5"/>
  <c r="BA28" i="5"/>
  <c r="BA24" i="5"/>
  <c r="BA20" i="5"/>
  <c r="AU20" i="5"/>
  <c r="AV14" i="5"/>
  <c r="AU14" i="5"/>
  <c r="AT14" i="5"/>
  <c r="AS14" i="5"/>
  <c r="AU156" i="5"/>
  <c r="AU152" i="5"/>
  <c r="AU148" i="5"/>
  <c r="AU144" i="5"/>
  <c r="AU140" i="5"/>
  <c r="AU136" i="5"/>
  <c r="AU132" i="5"/>
  <c r="AU128" i="5"/>
  <c r="AU124" i="5"/>
  <c r="AU120" i="5"/>
  <c r="AU116" i="5"/>
  <c r="AU112" i="5"/>
  <c r="AU108" i="5"/>
  <c r="AU104" i="5"/>
  <c r="AW112" i="5" s="1"/>
  <c r="AU100" i="5"/>
  <c r="AU96" i="5"/>
  <c r="AU92" i="5"/>
  <c r="AU88" i="5"/>
  <c r="AU84" i="5"/>
  <c r="AU80" i="5"/>
  <c r="AW104" i="5" s="1"/>
  <c r="AU76" i="5"/>
  <c r="AW100" i="5" s="1"/>
  <c r="AU72" i="5"/>
  <c r="AW96" i="5" s="1"/>
  <c r="AU68" i="5"/>
  <c r="AU64" i="5"/>
  <c r="AU60" i="5"/>
  <c r="AU56" i="5"/>
  <c r="AU52" i="5"/>
  <c r="AU48" i="5"/>
  <c r="AU44" i="5"/>
  <c r="AU36" i="5"/>
  <c r="AU40" i="5"/>
  <c r="AU28" i="5"/>
  <c r="AU32" i="5"/>
  <c r="AU24" i="5"/>
  <c r="BC112" i="5" l="1"/>
  <c r="BA112" i="5"/>
  <c r="BC96" i="5"/>
  <c r="BA96" i="5"/>
  <c r="BC100" i="5"/>
  <c r="BA100" i="5"/>
  <c r="BC104" i="5"/>
  <c r="BA104" i="5"/>
  <c r="AW108" i="5"/>
  <c r="AW84" i="5"/>
  <c r="AW116" i="5"/>
  <c r="AW88" i="5"/>
  <c r="AW120" i="5"/>
  <c r="AW92" i="5"/>
  <c r="AW68" i="5"/>
  <c r="BC68" i="5" s="1"/>
  <c r="AW52" i="5"/>
  <c r="BC52" i="5" s="1"/>
  <c r="F20" i="9"/>
  <c r="AW48" i="5"/>
  <c r="BA48" i="5"/>
  <c r="BC48" i="5"/>
  <c r="BA68" i="5"/>
  <c r="AW56" i="5"/>
  <c r="AW64" i="5"/>
  <c r="AW76" i="5"/>
  <c r="AW60" i="5"/>
  <c r="AW80" i="5"/>
  <c r="AW72" i="5"/>
  <c r="AY140" i="5"/>
  <c r="AW152" i="5"/>
  <c r="AW44" i="5"/>
  <c r="AW156" i="5"/>
  <c r="AY156" i="5"/>
  <c r="AW144" i="5"/>
  <c r="AW140" i="5"/>
  <c r="AY152" i="5"/>
  <c r="AY136" i="5"/>
  <c r="AW136" i="5"/>
  <c r="AW148" i="5"/>
  <c r="AY148" i="5"/>
  <c r="AY132" i="5"/>
  <c r="AW128" i="5"/>
  <c r="AY144" i="5"/>
  <c r="AW124" i="5"/>
  <c r="AW132" i="5"/>
  <c r="BC92" i="5" l="1"/>
  <c r="BA92" i="5"/>
  <c r="BC88" i="5"/>
  <c r="BA88" i="5"/>
  <c r="BC124" i="5"/>
  <c r="BA124" i="5"/>
  <c r="BA52" i="5"/>
  <c r="BC116" i="5"/>
  <c r="BA116" i="5"/>
  <c r="BC84" i="5"/>
  <c r="BA84" i="5"/>
  <c r="BC120" i="5"/>
  <c r="BA120" i="5"/>
  <c r="BC108" i="5"/>
  <c r="BA108" i="5"/>
  <c r="BA44" i="5"/>
  <c r="BC44" i="5"/>
  <c r="BC128" i="5"/>
  <c r="BA128" i="5"/>
  <c r="BC132" i="5"/>
  <c r="BC60" i="5"/>
  <c r="BA60" i="5"/>
  <c r="BC76" i="5"/>
  <c r="BA76" i="5"/>
  <c r="BC72" i="5"/>
  <c r="BA72" i="5"/>
  <c r="BC64" i="5"/>
  <c r="BA64" i="5"/>
  <c r="BC80" i="5"/>
  <c r="BA80" i="5"/>
  <c r="BC56" i="5"/>
  <c r="BA56" i="5"/>
  <c r="BC156" i="5"/>
  <c r="BA140" i="5"/>
  <c r="BC144" i="5"/>
  <c r="BC136" i="5"/>
  <c r="BC148" i="5"/>
  <c r="BA152" i="5"/>
  <c r="BC152" i="5"/>
  <c r="BC140" i="5"/>
  <c r="BA136" i="5"/>
  <c r="BA144" i="5"/>
  <c r="BA132" i="5"/>
  <c r="BA156" i="5"/>
  <c r="BA148" i="5"/>
  <c r="AG14" i="5"/>
  <c r="AD1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Arnaud</author>
  </authors>
  <commentList>
    <comment ref="AS17" authorId="0" shapeId="0" xr:uid="{5DD5407A-D415-462A-8858-732DE5F5E972}">
      <text>
        <r>
          <rPr>
            <sz val="9"/>
            <color indexed="81"/>
            <rFont val="Tahoma"/>
            <family val="2"/>
          </rPr>
          <t>Rating of Perceived Exertion
(Niveau d'Intensité Perçu)</t>
        </r>
      </text>
    </comment>
    <comment ref="AU17" authorId="0" shapeId="0" xr:uid="{59954052-5449-446A-BED2-EAB847B8B44B}">
      <text>
        <r>
          <rPr>
            <sz val="9"/>
            <color indexed="81"/>
            <rFont val="Tahoma"/>
            <family val="2"/>
          </rPr>
          <t>Charge de l'Entrainement</t>
        </r>
      </text>
    </comment>
    <comment ref="AW17" authorId="0" shapeId="0" xr:uid="{EABEF4F4-FEE5-48D9-A390-02B117887528}">
      <text>
        <r>
          <rPr>
            <sz val="9"/>
            <color indexed="81"/>
            <rFont val="Tahoma"/>
            <family val="2"/>
          </rPr>
          <t>Charge Aigu</t>
        </r>
      </text>
    </comment>
    <comment ref="AY17" authorId="0" shapeId="0" xr:uid="{2D8CEBE3-032D-4A66-81E6-1B54B22C2340}">
      <text>
        <r>
          <rPr>
            <sz val="9"/>
            <color indexed="81"/>
            <rFont val="Tahoma"/>
            <family val="2"/>
          </rPr>
          <t xml:space="preserve">Charge Chronique ou Courante
</t>
        </r>
      </text>
    </comment>
    <comment ref="BA17" authorId="0" shapeId="0" xr:uid="{3E0821E6-3A25-4FE4-A40B-1186D31493AC}">
      <text>
        <r>
          <rPr>
            <sz val="9"/>
            <color indexed="81"/>
            <rFont val="Tahoma"/>
            <family val="2"/>
          </rPr>
          <t>Variation de Charge</t>
        </r>
      </text>
    </comment>
    <comment ref="BC17" authorId="0" shapeId="0" xr:uid="{D89917A8-01DC-4B55-A8CA-864F2CC3500B}">
      <text>
        <r>
          <rPr>
            <sz val="9"/>
            <color indexed="81"/>
            <rFont val="Tahoma"/>
            <family val="2"/>
          </rPr>
          <t>Indice de Forme</t>
        </r>
      </text>
    </comment>
    <comment ref="AU19" authorId="0" shapeId="0" xr:uid="{A595A83C-B0B9-4057-9BBB-6069FA69BC8E}">
      <text>
        <r>
          <rPr>
            <sz val="9"/>
            <color indexed="81"/>
            <rFont val="Tahoma"/>
            <family val="2"/>
          </rPr>
          <t>Unité Arbitraire
= Durée x Niveau d'Intensité</t>
        </r>
      </text>
    </comment>
    <comment ref="AW19" authorId="0" shapeId="0" xr:uid="{D8322213-CFC9-4ADA-BAC7-F19D24F0E756}">
      <text>
        <r>
          <rPr>
            <sz val="9"/>
            <color indexed="81"/>
            <rFont val="Tahoma"/>
            <family val="2"/>
          </rPr>
          <t>Moyenne de la charge d'entrainement sur 1 semaine</t>
        </r>
      </text>
    </comment>
    <comment ref="AY19" authorId="0" shapeId="0" xr:uid="{5D95FA29-15D9-412E-ADF5-843545ADF990}">
      <text>
        <r>
          <rPr>
            <sz val="9"/>
            <color indexed="81"/>
            <rFont val="Tahoma"/>
            <family val="2"/>
          </rPr>
          <t>Moyenne de la charge d'entrainement sur 1 mois</t>
        </r>
      </text>
    </comment>
    <comment ref="BA19" authorId="0" shapeId="0" xr:uid="{6F99261B-B099-4042-9C9A-F5C1A9BCE8D2}">
      <text>
        <r>
          <rPr>
            <sz val="9"/>
            <color indexed="81"/>
            <rFont val="Tahoma"/>
            <family val="2"/>
          </rPr>
          <t xml:space="preserve">Indice entre 0,8 et 1,2 sinon attention à la blessure ! :
&lt; 0,8 : désentrainement
&gt; 1,2 : surentrainement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Arnaud</author>
  </authors>
  <commentList>
    <comment ref="AS17" authorId="0" shapeId="0" xr:uid="{28D9D770-F2F4-4694-AF9C-FB44B527DEA4}">
      <text>
        <r>
          <rPr>
            <sz val="9"/>
            <color indexed="81"/>
            <rFont val="Tahoma"/>
            <family val="2"/>
          </rPr>
          <t>Rating of Perceived Exertion
(Niveau d'Intensité Perçu)</t>
        </r>
      </text>
    </comment>
    <comment ref="AU17" authorId="0" shapeId="0" xr:uid="{37906FB6-ACF9-4D1F-8D62-1509B058DE59}">
      <text>
        <r>
          <rPr>
            <sz val="9"/>
            <color indexed="81"/>
            <rFont val="Tahoma"/>
            <family val="2"/>
          </rPr>
          <t>Charge de l'Entrainement</t>
        </r>
      </text>
    </comment>
    <comment ref="AW17" authorId="0" shapeId="0" xr:uid="{8AAC17B9-C662-4889-A91E-5A48A5939AB1}">
      <text>
        <r>
          <rPr>
            <sz val="9"/>
            <color indexed="81"/>
            <rFont val="Tahoma"/>
            <family val="2"/>
          </rPr>
          <t>Charge Aigu</t>
        </r>
      </text>
    </comment>
    <comment ref="AY17" authorId="0" shapeId="0" xr:uid="{4BF5431A-0E47-434D-8BF9-776E6B174616}">
      <text>
        <r>
          <rPr>
            <sz val="9"/>
            <color indexed="81"/>
            <rFont val="Tahoma"/>
            <family val="2"/>
          </rPr>
          <t xml:space="preserve">Charge Chronique ou Courante
</t>
        </r>
      </text>
    </comment>
    <comment ref="BA17" authorId="0" shapeId="0" xr:uid="{FE7AD16E-4F36-45A7-959D-4BCAFB8100B4}">
      <text>
        <r>
          <rPr>
            <sz val="9"/>
            <color indexed="81"/>
            <rFont val="Tahoma"/>
            <family val="2"/>
          </rPr>
          <t>Variation de Charge</t>
        </r>
      </text>
    </comment>
    <comment ref="BC17" authorId="0" shapeId="0" xr:uid="{0B29C076-EB66-409E-9A52-3056D73B7A23}">
      <text>
        <r>
          <rPr>
            <sz val="9"/>
            <color indexed="81"/>
            <rFont val="Tahoma"/>
            <family val="2"/>
          </rPr>
          <t>Indice de Forme</t>
        </r>
      </text>
    </comment>
    <comment ref="AU19" authorId="0" shapeId="0" xr:uid="{60BAD393-D2B9-479D-AC11-A6E649614352}">
      <text>
        <r>
          <rPr>
            <sz val="9"/>
            <color indexed="81"/>
            <rFont val="Tahoma"/>
            <family val="2"/>
          </rPr>
          <t>Unité Arbitraire
= Durée x Niveau d'Intensité</t>
        </r>
      </text>
    </comment>
    <comment ref="AW19" authorId="0" shapeId="0" xr:uid="{F4F905F9-0113-4653-9202-8A4FCF839541}">
      <text>
        <r>
          <rPr>
            <sz val="9"/>
            <color indexed="81"/>
            <rFont val="Tahoma"/>
            <family val="2"/>
          </rPr>
          <t>Moyenne de la charge d'entrainement sur 1 semaine</t>
        </r>
      </text>
    </comment>
    <comment ref="AY19" authorId="0" shapeId="0" xr:uid="{FFF876C8-B211-4DD4-8B7B-8A3521804EAC}">
      <text>
        <r>
          <rPr>
            <sz val="9"/>
            <color indexed="81"/>
            <rFont val="Tahoma"/>
            <family val="2"/>
          </rPr>
          <t>Moyenne de la charge d'entrainement sur 1 mois</t>
        </r>
      </text>
    </comment>
    <comment ref="BA19" authorId="0" shapeId="0" xr:uid="{A70BB801-BF43-4E7A-8C68-44649BCE87F0}">
      <text>
        <r>
          <rPr>
            <sz val="9"/>
            <color indexed="81"/>
            <rFont val="Tahoma"/>
            <family val="2"/>
          </rPr>
          <t xml:space="preserve">Indice entre 0,8 et 1,2 sinon attention à la blessure ! :
&lt; 0,8 : désentrainement
&gt; 1,2 : surentrainement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Arnaud</author>
  </authors>
  <commentList>
    <comment ref="AS17" authorId="0" shapeId="0" xr:uid="{9BD3520F-36CA-49E1-8DA7-3A98D68F17DE}">
      <text>
        <r>
          <rPr>
            <sz val="9"/>
            <color indexed="81"/>
            <rFont val="Tahoma"/>
            <family val="2"/>
          </rPr>
          <t>Rating of Perceived Exertion
(Niveau d'Intensité Perçu)</t>
        </r>
      </text>
    </comment>
    <comment ref="AU17" authorId="0" shapeId="0" xr:uid="{416A38E4-87A6-4FFC-87E5-B75A2D51885E}">
      <text>
        <r>
          <rPr>
            <sz val="9"/>
            <color indexed="81"/>
            <rFont val="Tahoma"/>
            <family val="2"/>
          </rPr>
          <t>Charge de l'Entrainement</t>
        </r>
      </text>
    </comment>
    <comment ref="AW17" authorId="0" shapeId="0" xr:uid="{EC5875F5-A9C0-415A-98B9-089A7F78DD29}">
      <text>
        <r>
          <rPr>
            <sz val="9"/>
            <color indexed="81"/>
            <rFont val="Tahoma"/>
            <family val="2"/>
          </rPr>
          <t>Charge Aigu</t>
        </r>
      </text>
    </comment>
    <comment ref="AY17" authorId="0" shapeId="0" xr:uid="{A0284716-1A8C-43BE-A6AC-D89BD08DC590}">
      <text>
        <r>
          <rPr>
            <sz val="9"/>
            <color indexed="81"/>
            <rFont val="Tahoma"/>
            <family val="2"/>
          </rPr>
          <t xml:space="preserve">Charge Chronique ou Courante
</t>
        </r>
      </text>
    </comment>
    <comment ref="BA17" authorId="0" shapeId="0" xr:uid="{4D70AEB4-C14C-4038-B4E9-63781A6E54D5}">
      <text>
        <r>
          <rPr>
            <sz val="9"/>
            <color indexed="81"/>
            <rFont val="Tahoma"/>
            <family val="2"/>
          </rPr>
          <t>Variation de Charge</t>
        </r>
      </text>
    </comment>
    <comment ref="BC17" authorId="0" shapeId="0" xr:uid="{011D0D40-13B2-4E6F-9BAB-8F984D6293D9}">
      <text>
        <r>
          <rPr>
            <sz val="9"/>
            <color indexed="81"/>
            <rFont val="Tahoma"/>
            <family val="2"/>
          </rPr>
          <t>Indice de Forme</t>
        </r>
      </text>
    </comment>
    <comment ref="AU19" authorId="0" shapeId="0" xr:uid="{20DE85BD-E7C3-4DD7-8244-AFEEC63BBEA4}">
      <text>
        <r>
          <rPr>
            <sz val="9"/>
            <color indexed="81"/>
            <rFont val="Tahoma"/>
            <family val="2"/>
          </rPr>
          <t>Unité Arbitraire
= Durée x Niveau d'Intensité</t>
        </r>
      </text>
    </comment>
    <comment ref="AW19" authorId="0" shapeId="0" xr:uid="{716331D1-3B5E-48B2-B7C1-9DC48FA585AD}">
      <text>
        <r>
          <rPr>
            <sz val="9"/>
            <color indexed="81"/>
            <rFont val="Tahoma"/>
            <family val="2"/>
          </rPr>
          <t>Moyenne de la charge d'entrainement sur 1 semaine</t>
        </r>
      </text>
    </comment>
    <comment ref="AY19" authorId="0" shapeId="0" xr:uid="{076C62D5-CD53-437A-AA0C-73E069EAB5C8}">
      <text>
        <r>
          <rPr>
            <sz val="9"/>
            <color indexed="81"/>
            <rFont val="Tahoma"/>
            <family val="2"/>
          </rPr>
          <t>Moyenne de la charge d'entrainement sur 1 mois</t>
        </r>
      </text>
    </comment>
    <comment ref="BA19" authorId="0" shapeId="0" xr:uid="{24E81135-4FD2-4E47-A4AD-234BEA678342}">
      <text>
        <r>
          <rPr>
            <sz val="9"/>
            <color indexed="81"/>
            <rFont val="Tahoma"/>
            <family val="2"/>
          </rPr>
          <t xml:space="preserve">Indice entre 0,8 et 1,2 sinon attention à la blessure ! :
&lt; 0,8 : désentrainement
&gt; 1,2 : surentrainement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Arnaud</author>
  </authors>
  <commentList>
    <comment ref="AS17" authorId="0" shapeId="0" xr:uid="{2536073C-9FBE-4F75-AB61-8277493125E4}">
      <text>
        <r>
          <rPr>
            <sz val="9"/>
            <color indexed="81"/>
            <rFont val="Tahoma"/>
            <family val="2"/>
          </rPr>
          <t>Rating of Perceived Exertion
(Niveau d'Intensité Perçu)</t>
        </r>
      </text>
    </comment>
    <comment ref="AU17" authorId="0" shapeId="0" xr:uid="{6ED569A4-375F-4460-8B6B-788FF783ED9B}">
      <text>
        <r>
          <rPr>
            <sz val="9"/>
            <color indexed="81"/>
            <rFont val="Tahoma"/>
            <family val="2"/>
          </rPr>
          <t>Charge de l'Entrainement</t>
        </r>
      </text>
    </comment>
    <comment ref="AW17" authorId="0" shapeId="0" xr:uid="{43CF6002-D6DB-4E22-9B79-48CC57130959}">
      <text>
        <r>
          <rPr>
            <sz val="9"/>
            <color indexed="81"/>
            <rFont val="Tahoma"/>
            <family val="2"/>
          </rPr>
          <t>Charge Aigu</t>
        </r>
      </text>
    </comment>
    <comment ref="AY17" authorId="0" shapeId="0" xr:uid="{D272D0FE-C260-44D6-A07F-2BD5FBC282A9}">
      <text>
        <r>
          <rPr>
            <sz val="9"/>
            <color indexed="81"/>
            <rFont val="Tahoma"/>
            <family val="2"/>
          </rPr>
          <t xml:space="preserve">Charge Chronique ou Courante
</t>
        </r>
      </text>
    </comment>
    <comment ref="BA17" authorId="0" shapeId="0" xr:uid="{D6B29458-6833-4564-9CD3-EE0D8FA34D81}">
      <text>
        <r>
          <rPr>
            <sz val="9"/>
            <color indexed="81"/>
            <rFont val="Tahoma"/>
            <family val="2"/>
          </rPr>
          <t>Variation de Charge</t>
        </r>
      </text>
    </comment>
    <comment ref="BC17" authorId="0" shapeId="0" xr:uid="{D5D0FAEF-A1A5-4AF8-A052-10C3A47D4648}">
      <text>
        <r>
          <rPr>
            <sz val="9"/>
            <color indexed="81"/>
            <rFont val="Tahoma"/>
            <family val="2"/>
          </rPr>
          <t>Indice de Forme</t>
        </r>
      </text>
    </comment>
    <comment ref="AU19" authorId="0" shapeId="0" xr:uid="{DF471D9A-6567-46DE-B213-8D21741251DA}">
      <text>
        <r>
          <rPr>
            <sz val="9"/>
            <color indexed="81"/>
            <rFont val="Tahoma"/>
            <family val="2"/>
          </rPr>
          <t>Unité Arbitraire
= Durée x Niveau d'Intensité</t>
        </r>
      </text>
    </comment>
    <comment ref="AW19" authorId="0" shapeId="0" xr:uid="{AD2A5002-53F9-4F1F-90A3-CFC3AFBE636C}">
      <text>
        <r>
          <rPr>
            <sz val="9"/>
            <color indexed="81"/>
            <rFont val="Tahoma"/>
            <family val="2"/>
          </rPr>
          <t>Moyenne de la charge d'entrainement sur 1 semaine</t>
        </r>
      </text>
    </comment>
    <comment ref="AY19" authorId="0" shapeId="0" xr:uid="{F9AD4A62-0294-4F78-81C5-D6A831116685}">
      <text>
        <r>
          <rPr>
            <sz val="9"/>
            <color indexed="81"/>
            <rFont val="Tahoma"/>
            <family val="2"/>
          </rPr>
          <t>Moyenne de la charge d'entrainement sur 1 mois</t>
        </r>
      </text>
    </comment>
    <comment ref="BA19" authorId="0" shapeId="0" xr:uid="{38B0F3CC-1F5B-46C4-8D79-98E2ACE61937}">
      <text>
        <r>
          <rPr>
            <sz val="9"/>
            <color indexed="81"/>
            <rFont val="Tahoma"/>
            <family val="2"/>
          </rPr>
          <t xml:space="preserve">Indice entre 0,8 et 1,2 sinon attention à la blessure ! :
&lt; 0,8 : désentrainement
&gt; 1,2 : surentrainement 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<sst xmlns="http://schemas.openxmlformats.org/spreadsheetml/2006/main" count="2493" uniqueCount="258">
  <si>
    <t>Objectif Poids</t>
  </si>
  <si>
    <t>JOUR</t>
  </si>
  <si>
    <t>LIEU</t>
  </si>
  <si>
    <t>TYPE DE SEANCE</t>
  </si>
  <si>
    <t>PPG</t>
  </si>
  <si>
    <t>MES COMMENTAIRES</t>
  </si>
  <si>
    <t>NBRE DE SEANCE</t>
  </si>
  <si>
    <t>DISTANCE PARCOURUE</t>
  </si>
  <si>
    <t>DUREE DE LA SEANCE</t>
  </si>
  <si>
    <t>ALLURE DE LA SEANCE</t>
  </si>
  <si>
    <t>Prépa. Physique Général</t>
  </si>
  <si>
    <t>km</t>
  </si>
  <si>
    <t>LUNDI</t>
  </si>
  <si>
    <t>Route</t>
  </si>
  <si>
    <t>Gainage</t>
  </si>
  <si>
    <t>Piste</t>
  </si>
  <si>
    <t>Abdominaux</t>
  </si>
  <si>
    <t>Nature</t>
  </si>
  <si>
    <t>Endurance</t>
  </si>
  <si>
    <t>Membres sup.</t>
  </si>
  <si>
    <t>Trail</t>
  </si>
  <si>
    <t>Compét.</t>
  </si>
  <si>
    <t>Membres inf.</t>
  </si>
  <si>
    <t>MARDI</t>
  </si>
  <si>
    <t>MERCREDI</t>
  </si>
  <si>
    <t>JEUDI</t>
  </si>
  <si>
    <t>VENDREDI</t>
  </si>
  <si>
    <t>SAMEDI</t>
  </si>
  <si>
    <t>DIMANCHE</t>
  </si>
  <si>
    <t xml:space="preserve">MA COMPETITION DU WEEK-END </t>
  </si>
  <si>
    <t>TOTAL SEANCE</t>
  </si>
  <si>
    <t>Objectif :</t>
  </si>
  <si>
    <t>Nature / Trail</t>
  </si>
  <si>
    <t>DISTANCE :</t>
  </si>
  <si>
    <t>D+ :</t>
  </si>
  <si>
    <t>D- :</t>
  </si>
  <si>
    <t>COMMENTAIRES :</t>
  </si>
  <si>
    <t>CHRONO :</t>
  </si>
  <si>
    <t>CLASS. GENER. :</t>
  </si>
  <si>
    <t>MOYENNE (min/km) :</t>
  </si>
  <si>
    <t>CLASS. CATEG. :</t>
  </si>
  <si>
    <t>RPE</t>
  </si>
  <si>
    <t>C.E.</t>
  </si>
  <si>
    <t>UA</t>
  </si>
  <si>
    <t>S1</t>
  </si>
  <si>
    <t>S2</t>
  </si>
  <si>
    <t>S3</t>
  </si>
  <si>
    <t>S4</t>
  </si>
  <si>
    <t>S5</t>
  </si>
  <si>
    <t>TOTAL DISTANCE</t>
  </si>
  <si>
    <t>TOTAL DUREE</t>
  </si>
  <si>
    <t>10 km</t>
  </si>
  <si>
    <t>Entre Loire et Châteaux</t>
  </si>
  <si>
    <t>28 km</t>
  </si>
  <si>
    <t>Ardon</t>
  </si>
  <si>
    <t>21 km</t>
  </si>
  <si>
    <t>Les Boucles du Parc Floral</t>
  </si>
  <si>
    <t>Trail de Sancerre</t>
  </si>
  <si>
    <t>Sancerre</t>
  </si>
  <si>
    <t>35 km</t>
  </si>
  <si>
    <t>La Laillyloise</t>
  </si>
  <si>
    <t>Lailly en Val</t>
  </si>
  <si>
    <t>20 km</t>
  </si>
  <si>
    <t>Marathon de Cheverny</t>
  </si>
  <si>
    <t>Cheverny</t>
  </si>
  <si>
    <t>Marathon du Mont Blanc</t>
  </si>
  <si>
    <t>Chamonix</t>
  </si>
  <si>
    <t>23 km</t>
  </si>
  <si>
    <t>Les Foulées Solognotes</t>
  </si>
  <si>
    <t>Vienne en Val</t>
  </si>
  <si>
    <t>Les Foulées d'Orléans</t>
  </si>
  <si>
    <t>Orléans</t>
  </si>
  <si>
    <t>St Jean de Braye</t>
  </si>
  <si>
    <t>Très très facile</t>
  </si>
  <si>
    <t>Très facile</t>
  </si>
  <si>
    <t>Facile</t>
  </si>
  <si>
    <t>Effort modéré</t>
  </si>
  <si>
    <t>Moyen</t>
  </si>
  <si>
    <t>Un peu dur</t>
  </si>
  <si>
    <t>Dur</t>
  </si>
  <si>
    <t>Très Dur</t>
  </si>
  <si>
    <t>Très très dur</t>
  </si>
  <si>
    <t>Maximal</t>
  </si>
  <si>
    <t>Echelle de  Borg - CR10</t>
  </si>
  <si>
    <t>C.C.</t>
  </si>
  <si>
    <t>VAR</t>
  </si>
  <si>
    <t>IF</t>
  </si>
  <si>
    <t>C.A.</t>
  </si>
  <si>
    <t>MOIS</t>
  </si>
  <si>
    <t>JANVIER</t>
  </si>
  <si>
    <t>Sem1</t>
  </si>
  <si>
    <t>Sem2</t>
  </si>
  <si>
    <t>Sem3</t>
  </si>
  <si>
    <t>Sem4</t>
  </si>
  <si>
    <t>Sem5</t>
  </si>
  <si>
    <t>Poids sur la balance</t>
  </si>
  <si>
    <t>MOYENNE ALLURE</t>
  </si>
  <si>
    <t>Fractionné</t>
  </si>
  <si>
    <t>F</t>
  </si>
  <si>
    <t>C</t>
  </si>
  <si>
    <t>E</t>
  </si>
  <si>
    <t>TYPE SEANCE</t>
  </si>
  <si>
    <t>Dénivelé</t>
  </si>
  <si>
    <t>D</t>
  </si>
  <si>
    <t>CARNET D'ENTRAÎNEMENT RUNNING 2020</t>
  </si>
  <si>
    <t>1 sem.</t>
  </si>
  <si>
    <t>1 mois</t>
  </si>
  <si>
    <t>Indice</t>
  </si>
  <si>
    <t>unité</t>
  </si>
  <si>
    <t>h:min</t>
  </si>
  <si>
    <t>min</t>
  </si>
  <si>
    <t>min : sec / km</t>
  </si>
  <si>
    <t>G</t>
  </si>
  <si>
    <t>A</t>
  </si>
  <si>
    <t>Ms</t>
  </si>
  <si>
    <t>Mi</t>
  </si>
  <si>
    <t>Delta</t>
  </si>
  <si>
    <t>KM</t>
  </si>
  <si>
    <t>CH.</t>
  </si>
  <si>
    <t>Chaussures</t>
  </si>
  <si>
    <t>CHaussures</t>
  </si>
  <si>
    <t>B</t>
  </si>
  <si>
    <t>One Running Cloudsurfer</t>
  </si>
  <si>
    <t>Dynafit Ultra 100</t>
  </si>
  <si>
    <t xml:space="preserve">Matin. Sortie longue. Footing, temps idéal </t>
  </si>
  <si>
    <t>Soir. 10 x 200 R45 : moyenne de 45s sur la vitesse. Asthme génant, légère douleur au genoux droit</t>
  </si>
  <si>
    <t>Soir. 8 x 600 R1'30 : moyenne 2min45 sur la vitesse. Asthme génant, douleur sur avant cuisse droite. Pas tope !</t>
  </si>
  <si>
    <t>Membre Supérieur</t>
  </si>
  <si>
    <t>Membre Inférieur</t>
  </si>
  <si>
    <t xml:space="preserve">Endurance </t>
  </si>
  <si>
    <t>Compétition</t>
  </si>
  <si>
    <t xml:space="preserve">Route </t>
  </si>
  <si>
    <t xml:space="preserve">Piste </t>
  </si>
  <si>
    <t xml:space="preserve">Nature </t>
  </si>
  <si>
    <t>SEANCE</t>
  </si>
  <si>
    <t>Mbre Sup.</t>
  </si>
  <si>
    <t>Mbre Infér.</t>
  </si>
  <si>
    <t>Total Séances</t>
  </si>
  <si>
    <t>Total Distances</t>
  </si>
  <si>
    <t>Poids</t>
  </si>
  <si>
    <t>Modèle A</t>
  </si>
  <si>
    <t>Modèle B</t>
  </si>
  <si>
    <t>Modèle C</t>
  </si>
  <si>
    <t>Modèle D</t>
  </si>
  <si>
    <t>BASKET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</si>
  <si>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</si>
  <si>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</si>
  <si>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</si>
  <si>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</si>
  <si>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</si>
  <si>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</si>
  <si>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</si>
  <si>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</si>
  <si>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</si>
  <si>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</si>
  <si>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</si>
  <si>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</t>
  </si>
  <si>
    <t>SA</t>
  </si>
  <si>
    <t xml:space="preserve">Allure Moyen. </t>
  </si>
  <si>
    <t xml:space="preserve">Total Durée </t>
  </si>
  <si>
    <t>TOTAL</t>
  </si>
  <si>
    <t>Course Nature (CN)</t>
  </si>
  <si>
    <t>Course sur Route (CR)</t>
  </si>
  <si>
    <t>Trail Running (TR)</t>
  </si>
  <si>
    <t>CR1</t>
  </si>
  <si>
    <t>CR2</t>
  </si>
  <si>
    <t>CR3</t>
  </si>
  <si>
    <t>CR4</t>
  </si>
  <si>
    <t>CR5</t>
  </si>
  <si>
    <t>CR6</t>
  </si>
  <si>
    <t>CR7</t>
  </si>
  <si>
    <t>CR8</t>
  </si>
  <si>
    <t>CR9</t>
  </si>
  <si>
    <t>CR10</t>
  </si>
  <si>
    <t>CR11</t>
  </si>
  <si>
    <t>Semi</t>
  </si>
  <si>
    <t>N°</t>
  </si>
  <si>
    <t>Date</t>
  </si>
  <si>
    <t>Nom de la course</t>
  </si>
  <si>
    <t>Lieu</t>
  </si>
  <si>
    <t>Dep</t>
  </si>
  <si>
    <t>Dist.</t>
  </si>
  <si>
    <t>Orl.-La Source</t>
  </si>
  <si>
    <t>La Chaus.St Vict.</t>
  </si>
  <si>
    <t>Les Foulées Abraysienne</t>
  </si>
  <si>
    <t>Les Fayciennes</t>
  </si>
  <si>
    <t>Fay aux Loges</t>
  </si>
  <si>
    <t>Marathon de Tours</t>
  </si>
  <si>
    <t>Tours</t>
  </si>
  <si>
    <t>Marat.</t>
  </si>
  <si>
    <t>Course de l'Indien</t>
  </si>
  <si>
    <t>CR12</t>
  </si>
  <si>
    <t>CR13</t>
  </si>
  <si>
    <t>CR14</t>
  </si>
  <si>
    <t>Behobia San Sebastian</t>
  </si>
  <si>
    <t>San Sebastian</t>
  </si>
  <si>
    <t>Esp.</t>
  </si>
  <si>
    <t>Les Foulées Neuvilloises</t>
  </si>
  <si>
    <t>Neuvilles aux Bois</t>
  </si>
  <si>
    <t>Course des 3 Ponts</t>
  </si>
  <si>
    <t>CN1</t>
  </si>
  <si>
    <t>CN2</t>
  </si>
  <si>
    <t>CN3</t>
  </si>
  <si>
    <t>CN4</t>
  </si>
  <si>
    <t>CN5</t>
  </si>
  <si>
    <t>CN6</t>
  </si>
  <si>
    <t>CN7</t>
  </si>
  <si>
    <t>CN8</t>
  </si>
  <si>
    <t>Bike and Run</t>
  </si>
  <si>
    <t>L'Ard Trail</t>
  </si>
  <si>
    <t>Eco Trail</t>
  </si>
  <si>
    <t>Paris</t>
  </si>
  <si>
    <t>80 km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</si>
  <si>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</si>
  <si>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</si>
  <si>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</si>
  <si>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</si>
  <si>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</si>
  <si>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</si>
  <si>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</si>
  <si>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</si>
  <si>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</si>
  <si>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</si>
  <si>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</si>
  <si>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</si>
  <si>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Bonne sensation. Départ 10h. Température chaude avec un légé vent. Difficile à l'arrivée sur Meung et après.</t>
  </si>
  <si>
    <t>Saintelyon</t>
  </si>
  <si>
    <t>Lyon</t>
  </si>
  <si>
    <t>78 km</t>
  </si>
  <si>
    <t>TR1</t>
  </si>
  <si>
    <t>TR2</t>
  </si>
  <si>
    <t>TR3</t>
  </si>
  <si>
    <t>TR4</t>
  </si>
  <si>
    <t>Trail des Terres du Haut Berry</t>
  </si>
  <si>
    <t>Menetou Salon</t>
  </si>
  <si>
    <t>COMPETITIONS</t>
  </si>
  <si>
    <t xml:space="preserve">8x400 R1' : 1'36 de moyenne. Soir après manger. Temps orageux. Dès le départ, sensation d'être lourd ! </t>
  </si>
  <si>
    <t>COMPETITION 2020</t>
  </si>
  <si>
    <t>Très peu de motivation. Petite gène respiratoire. Footing tranquille</t>
  </si>
  <si>
    <t xml:space="preserve">Course du soir en groupe. Allure footing et discussion </t>
  </si>
  <si>
    <t>Sortie à jeun. Tranquille ! Pas de douleur, muscules pas très réveillés</t>
  </si>
  <si>
    <t>Jeun</t>
  </si>
  <si>
    <t>Gainage/Abdo</t>
  </si>
  <si>
    <t>J</t>
  </si>
  <si>
    <t>GA</t>
  </si>
  <si>
    <t>Matin. Objectif : être en dessous des 5 min au km. Sensation correct, difficile mais sans plus. Pas épuisé à la fin</t>
  </si>
  <si>
    <t>Matin. Sortie Longue. Bonne sortie et bonne allure. 4 dernier km avec Nathan tranquillement.</t>
  </si>
  <si>
    <t>Soir. 3x 8x30"x30" R2'. Difficile sur le franctionné à tenir l'ensemble des séries. Mini 120 m, maxi 160 m sur le 30". Fini au téléphone en marchant</t>
  </si>
  <si>
    <t>1 semaine sans courir ! Départ un peu rouillé, sur un petit rythme. A la fin, envie de continuer</t>
  </si>
  <si>
    <t>Dur à partir du 16ème : alternance marche et course, cuisse en chauffre. Peu de motivation. Marche puis arrêt avant la fin. Pas réussi à m'alimenter, goût du plastique</t>
  </si>
  <si>
    <t>Sortie tranquille, sans forcer</t>
  </si>
  <si>
    <t>Sortie club. Petit niveau du groupe. Sortie tranquille et bon enfant</t>
  </si>
  <si>
    <t>Pyrénée : la montée du Rey. Difficulté à prendre mon souffle au départ. Alimentation nulle ! Dénivelé : 920D+</t>
  </si>
  <si>
    <t>Peu de motivation et encore des courbatures aux cuisses. Pas de plaisir sur cette sortie matinale !</t>
  </si>
  <si>
    <t>01</t>
  </si>
  <si>
    <t>0520</t>
  </si>
  <si>
    <t>0620</t>
  </si>
  <si>
    <t>0720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</si>
</sst>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b/>
      <sz val="8"/>
      <color theme="4" tint="-0.249977111117893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9"/>
      <color theme="9" tint="-0.249977111117893"/>
      <name val="Calibri"/>
      <family val="2"/>
      <scheme val="minor"/>
    </font>
    <font>
      <sz val="9"/>
      <name val="Calibri"/>
      <family val="2"/>
      <scheme val="minor"/>
    </font>
    <font>
      <sz val="8"/>
      <color theme="4" tint="-0.249977111117893"/>
      <name val="Calibri"/>
      <family val="2"/>
      <scheme val="minor"/>
    </font>
    <font>
      <sz val="9"/>
      <color indexed="81"/>
      <name val="Tahoma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Arial Black"/>
      <family val="2"/>
    </font>
    <font>
      <sz val="8"/>
      <color theme="0"/>
      <name val="Arial Black"/>
      <family val="2"/>
    </font>
    <font>
      <sz val="11"/>
      <color theme="0"/>
      <name val="Arial Black"/>
      <family val="2"/>
    </font>
    <font>
      <b/>
      <i/>
      <sz val="1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0"/>
      <color theme="4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8"/>
      <color theme="4"/>
      <name val="Calibri"/>
      <family val="2"/>
      <scheme val="minor"/>
    </font>
    <font>
      <b/>
      <sz val="8"/>
      <color theme="4"/>
      <name val="Calibri"/>
      <family val="2"/>
    </font>
    <font>
      <sz val="9"/>
      <color theme="9" tint="-0.249977111117893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b/>
      <sz val="8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i/>
      <sz val="9"/>
      <color theme="9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b/>
      <i/>
      <sz val="11"/>
      <color theme="8"/>
      <name val="Calibri"/>
      <family val="2"/>
      <scheme val="minor"/>
    </font>
    <font>
      <b/>
      <i/>
      <sz val="12"/>
      <color theme="4" tint="-0.249977111117893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b/>
      <i/>
      <sz val="9"/>
      <color theme="8" tint="-0.249977111117893"/>
      <name val="Calibri"/>
      <family val="2"/>
      <scheme val="minor"/>
    </font>
    <font>
      <b/>
      <sz val="9"/>
      <color theme="8" tint="-0.249977111117893"/>
      <name val="Calibri"/>
      <family val="2"/>
      <scheme val="minor"/>
    </font>
    <font>
      <sz val="9"/>
      <color theme="8" tint="-0.249977111117893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</fills>
  <borders count="10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ck">
        <color theme="4"/>
      </top>
      <bottom style="medium">
        <color theme="4"/>
      </bottom>
      <diagonal/>
    </border>
    <border>
      <left/>
      <right style="medium">
        <color theme="4"/>
      </right>
      <top style="thick">
        <color theme="4"/>
      </top>
      <bottom style="medium">
        <color theme="4"/>
      </bottom>
      <diagonal/>
    </border>
    <border>
      <left/>
      <right/>
      <top style="thick">
        <color theme="4"/>
      </top>
      <bottom/>
      <diagonal/>
    </border>
    <border>
      <left style="medium">
        <color theme="4"/>
      </left>
      <right/>
      <top style="thick">
        <color theme="4"/>
      </top>
      <bottom/>
      <diagonal/>
    </border>
    <border>
      <left/>
      <right style="medium">
        <color theme="4"/>
      </right>
      <top style="thick">
        <color theme="4"/>
      </top>
      <bottom/>
      <diagonal/>
    </border>
    <border>
      <left/>
      <right style="thick">
        <color theme="4"/>
      </right>
      <top style="thick">
        <color theme="4"/>
      </top>
      <bottom/>
      <diagonal/>
    </border>
    <border>
      <left/>
      <right style="medium">
        <color theme="4"/>
      </right>
      <top style="medium">
        <color theme="4"/>
      </top>
      <bottom style="thick">
        <color theme="4"/>
      </bottom>
      <diagonal/>
    </border>
    <border>
      <left style="medium">
        <color theme="4"/>
      </left>
      <right/>
      <top/>
      <bottom style="thick">
        <color theme="4"/>
      </bottom>
      <diagonal/>
    </border>
    <border>
      <left/>
      <right style="medium">
        <color theme="4"/>
      </right>
      <top/>
      <bottom style="thick">
        <color theme="4"/>
      </bottom>
      <diagonal/>
    </border>
    <border>
      <left/>
      <right style="thick">
        <color theme="4"/>
      </right>
      <top/>
      <bottom style="thick">
        <color theme="4"/>
      </bottom>
      <diagonal/>
    </border>
    <border>
      <left style="thick">
        <color theme="4"/>
      </left>
      <right/>
      <top style="thick">
        <color theme="4"/>
      </top>
      <bottom/>
      <diagonal/>
    </border>
    <border>
      <left style="thick">
        <color theme="4"/>
      </left>
      <right/>
      <top/>
      <bottom/>
      <diagonal/>
    </border>
    <border>
      <left/>
      <right style="thick">
        <color theme="4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ck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thick">
        <color theme="4"/>
      </left>
      <right/>
      <top/>
      <bottom style="thick">
        <color theme="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ck">
        <color theme="4"/>
      </top>
      <bottom/>
      <diagonal/>
    </border>
    <border>
      <left style="medium">
        <color auto="1"/>
      </left>
      <right style="medium">
        <color auto="1"/>
      </right>
      <top style="thick">
        <color theme="4"/>
      </top>
      <bottom style="medium">
        <color auto="1"/>
      </bottom>
      <diagonal/>
    </border>
    <border>
      <left style="medium">
        <color auto="1"/>
      </left>
      <right/>
      <top style="thick">
        <color theme="4"/>
      </top>
      <bottom/>
      <diagonal/>
    </border>
    <border>
      <left/>
      <right style="medium">
        <color auto="1"/>
      </right>
      <top/>
      <bottom style="thick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theme="4"/>
      </bottom>
      <diagonal/>
    </border>
    <border>
      <left style="medium">
        <color auto="1"/>
      </left>
      <right/>
      <top/>
      <bottom style="thick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/>
      <top style="thick">
        <color theme="4"/>
      </top>
      <bottom style="medium">
        <color theme="4"/>
      </bottom>
      <diagonal/>
    </border>
    <border>
      <left style="thick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 style="medium">
        <color theme="4"/>
      </left>
      <right/>
      <top/>
      <bottom/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/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thick">
        <color theme="4"/>
      </bottom>
      <diagonal/>
    </border>
    <border>
      <left style="medium">
        <color theme="4"/>
      </left>
      <right style="thick">
        <color theme="4"/>
      </right>
      <top style="medium">
        <color theme="4"/>
      </top>
      <bottom style="medium">
        <color theme="4"/>
      </bottom>
      <diagonal/>
    </border>
    <border>
      <left style="thick">
        <color theme="9" tint="-0.24994659260841701"/>
      </left>
      <right style="medium">
        <color theme="9" tint="-0.24994659260841701"/>
      </right>
      <top style="medium">
        <color theme="9" tint="-0.24994659260841701"/>
      </top>
      <bottom style="medium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medium">
        <color theme="9" tint="-0.24994659260841701"/>
      </top>
      <bottom style="medium">
        <color theme="9" tint="-0.24994659260841701"/>
      </bottom>
      <diagonal/>
    </border>
    <border>
      <left style="medium">
        <color theme="9" tint="-0.24994659260841701"/>
      </left>
      <right style="thick">
        <color theme="9" tint="-0.24994659260841701"/>
      </right>
      <top style="medium">
        <color theme="9" tint="-0.24994659260841701"/>
      </top>
      <bottom style="medium">
        <color theme="9" tint="-0.24994659260841701"/>
      </bottom>
      <diagonal/>
    </border>
    <border>
      <left style="thick">
        <color theme="9" tint="-0.24994659260841701"/>
      </left>
      <right style="medium">
        <color theme="9" tint="-0.24994659260841701"/>
      </right>
      <top style="medium">
        <color theme="9" tint="-0.24994659260841701"/>
      </top>
      <bottom/>
      <diagonal/>
    </border>
    <border>
      <left style="medium">
        <color theme="9" tint="-0.24994659260841701"/>
      </left>
      <right style="medium">
        <color theme="9" tint="-0.24994659260841701"/>
      </right>
      <top style="medium">
        <color theme="9" tint="-0.24994659260841701"/>
      </top>
      <bottom/>
      <diagonal/>
    </border>
    <border>
      <left style="medium">
        <color theme="9" tint="-0.24994659260841701"/>
      </left>
      <right style="thick">
        <color theme="9" tint="-0.24994659260841701"/>
      </right>
      <top style="medium">
        <color theme="9" tint="-0.24994659260841701"/>
      </top>
      <bottom/>
      <diagonal/>
    </border>
    <border>
      <left style="thick">
        <color theme="9" tint="-0.24994659260841701"/>
      </left>
      <right style="thick">
        <color theme="9" tint="-0.24994659260841701"/>
      </right>
      <top style="medium">
        <color theme="9" tint="-0.24994659260841701"/>
      </top>
      <bottom/>
      <diagonal/>
    </border>
    <border>
      <left style="double">
        <color theme="9" tint="-0.24994659260841701"/>
      </left>
      <right style="double">
        <color theme="9" tint="-0.24994659260841701"/>
      </right>
      <top style="medium">
        <color theme="9" tint="-0.24994659260841701"/>
      </top>
      <bottom style="medium">
        <color theme="9" tint="-0.24994659260841701"/>
      </bottom>
      <diagonal/>
    </border>
    <border>
      <left/>
      <right style="thick">
        <color theme="9" tint="-0.24994659260841701"/>
      </right>
      <top style="medium">
        <color theme="9" tint="-0.24994659260841701"/>
      </top>
      <bottom/>
      <diagonal/>
    </border>
    <border>
      <left/>
      <right style="medium">
        <color theme="9" tint="-0.24994659260841701"/>
      </right>
      <top style="medium">
        <color theme="9" tint="-0.24994659260841701"/>
      </top>
      <bottom style="medium">
        <color theme="9" tint="-0.24994659260841701"/>
      </bottom>
      <diagonal/>
    </border>
    <border>
      <left style="thick">
        <color theme="8" tint="0.39994506668294322"/>
      </left>
      <right style="medium">
        <color theme="8" tint="0.39994506668294322"/>
      </right>
      <top style="thick">
        <color theme="8" tint="0.39994506668294322"/>
      </top>
      <bottom style="medium">
        <color theme="8" tint="0.39994506668294322"/>
      </bottom>
      <diagonal/>
    </border>
    <border>
      <left style="medium">
        <color theme="8" tint="0.39994506668294322"/>
      </left>
      <right style="medium">
        <color theme="8" tint="0.39994506668294322"/>
      </right>
      <top style="thick">
        <color theme="8" tint="0.39994506668294322"/>
      </top>
      <bottom style="medium">
        <color theme="8" tint="0.39994506668294322"/>
      </bottom>
      <diagonal/>
    </border>
    <border>
      <left style="medium">
        <color theme="8" tint="0.39994506668294322"/>
      </left>
      <right style="thick">
        <color theme="8" tint="0.39994506668294322"/>
      </right>
      <top style="thick">
        <color theme="8" tint="0.39994506668294322"/>
      </top>
      <bottom style="medium">
        <color theme="8" tint="0.39994506668294322"/>
      </bottom>
      <diagonal/>
    </border>
    <border>
      <left style="thick">
        <color theme="8" tint="0.39994506668294322"/>
      </left>
      <right style="medium">
        <color theme="8" tint="0.39994506668294322"/>
      </right>
      <top style="medium">
        <color theme="8" tint="0.39994506668294322"/>
      </top>
      <bottom style="medium">
        <color theme="8" tint="0.39994506668294322"/>
      </bottom>
      <diagonal/>
    </border>
    <border>
      <left style="medium">
        <color theme="8" tint="0.39994506668294322"/>
      </left>
      <right style="medium">
        <color theme="8" tint="0.39994506668294322"/>
      </right>
      <top style="medium">
        <color theme="8" tint="0.39994506668294322"/>
      </top>
      <bottom style="medium">
        <color theme="8" tint="0.39994506668294322"/>
      </bottom>
      <diagonal/>
    </border>
    <border>
      <left style="medium">
        <color theme="8" tint="0.39994506668294322"/>
      </left>
      <right style="thick">
        <color theme="8" tint="0.39994506668294322"/>
      </right>
      <top style="medium">
        <color theme="8" tint="0.39994506668294322"/>
      </top>
      <bottom style="medium">
        <color theme="8" tint="0.39994506668294322"/>
      </bottom>
      <diagonal/>
    </border>
    <border>
      <left style="thick">
        <color theme="8" tint="0.39994506668294322"/>
      </left>
      <right style="medium">
        <color theme="8" tint="0.39994506668294322"/>
      </right>
      <top style="medium">
        <color theme="8" tint="0.39994506668294322"/>
      </top>
      <bottom style="thick">
        <color theme="8" tint="0.39994506668294322"/>
      </bottom>
      <diagonal/>
    </border>
    <border>
      <left style="medium">
        <color theme="8" tint="0.39994506668294322"/>
      </left>
      <right style="medium">
        <color theme="8" tint="0.39994506668294322"/>
      </right>
      <top style="medium">
        <color theme="8" tint="0.39994506668294322"/>
      </top>
      <bottom style="thick">
        <color theme="8" tint="0.39994506668294322"/>
      </bottom>
      <diagonal/>
    </border>
    <border>
      <left style="medium">
        <color theme="8" tint="0.39994506668294322"/>
      </left>
      <right style="thick">
        <color theme="8" tint="0.39994506668294322"/>
      </right>
      <top style="medium">
        <color theme="8" tint="0.39994506668294322"/>
      </top>
      <bottom style="thick">
        <color theme="8" tint="0.39994506668294322"/>
      </bottom>
      <diagonal/>
    </border>
    <border>
      <left style="double">
        <color theme="9" tint="-0.24994659260841701"/>
      </left>
      <right style="double">
        <color theme="9" tint="-0.24994659260841701"/>
      </right>
      <top style="medium">
        <color theme="9" tint="-0.24994659260841701"/>
      </top>
      <bottom/>
      <diagonal/>
    </border>
    <border>
      <left style="medium">
        <color theme="9" tint="-0.24994659260841701"/>
      </left>
      <right style="medium">
        <color theme="9" tint="-0.24994659260841701"/>
      </right>
      <top/>
      <bottom style="medium">
        <color theme="9" tint="-0.24994659260841701"/>
      </bottom>
      <diagonal/>
    </border>
    <border>
      <left style="double">
        <color theme="9" tint="-0.24994659260841701"/>
      </left>
      <right style="double">
        <color theme="9" tint="-0.24994659260841701"/>
      </right>
      <top/>
      <bottom style="medium">
        <color theme="9" tint="-0.24994659260841701"/>
      </bottom>
      <diagonal/>
    </border>
    <border>
      <left style="medium">
        <color theme="9" tint="-0.24994659260841701"/>
      </left>
      <right style="thick">
        <color theme="9" tint="-0.24994659260841701"/>
      </right>
      <top/>
      <bottom style="medium">
        <color theme="9" tint="-0.24994659260841701"/>
      </bottom>
      <diagonal/>
    </border>
    <border>
      <left style="thick">
        <color theme="9" tint="-0.24994659260841701"/>
      </left>
      <right style="medium">
        <color theme="9" tint="-0.24994659260841701"/>
      </right>
      <top/>
      <bottom style="medium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thick">
        <color theme="9" tint="-0.24994659260841701"/>
      </top>
      <bottom style="medium">
        <color theme="9" tint="-0.24994659260841701"/>
      </bottom>
      <diagonal/>
    </border>
    <border>
      <left style="double">
        <color theme="9" tint="-0.24994659260841701"/>
      </left>
      <right style="double">
        <color theme="9" tint="-0.24994659260841701"/>
      </right>
      <top style="thick">
        <color theme="9" tint="-0.24994659260841701"/>
      </top>
      <bottom style="medium">
        <color theme="9" tint="-0.24994659260841701"/>
      </bottom>
      <diagonal/>
    </border>
    <border>
      <left style="medium">
        <color theme="9" tint="-0.24994659260841701"/>
      </left>
      <right style="thick">
        <color theme="9" tint="-0.24994659260841701"/>
      </right>
      <top style="thick">
        <color theme="9" tint="-0.24994659260841701"/>
      </top>
      <bottom style="medium">
        <color theme="9" tint="-0.24994659260841701"/>
      </bottom>
      <diagonal/>
    </border>
    <border>
      <left style="thick">
        <color theme="9" tint="-0.24994659260841701"/>
      </left>
      <right style="medium">
        <color theme="9" tint="-0.24994659260841701"/>
      </right>
      <top style="thick">
        <color theme="9" tint="-0.24994659260841701"/>
      </top>
      <bottom style="medium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medium">
        <color theme="9" tint="-0.24994659260841701"/>
      </top>
      <bottom style="thick">
        <color theme="9" tint="-0.24994659260841701"/>
      </bottom>
      <diagonal/>
    </border>
    <border>
      <left style="double">
        <color theme="9" tint="-0.24994659260841701"/>
      </left>
      <right style="double">
        <color theme="9" tint="-0.24994659260841701"/>
      </right>
      <top style="medium">
        <color theme="9" tint="-0.24994659260841701"/>
      </top>
      <bottom style="thick">
        <color theme="9" tint="-0.24994659260841701"/>
      </bottom>
      <diagonal/>
    </border>
    <border>
      <left style="medium">
        <color theme="9" tint="-0.24994659260841701"/>
      </left>
      <right style="thick">
        <color theme="9" tint="-0.24994659260841701"/>
      </right>
      <top style="medium">
        <color theme="9" tint="-0.24994659260841701"/>
      </top>
      <bottom style="thick">
        <color theme="9" tint="-0.24994659260841701"/>
      </bottom>
      <diagonal/>
    </border>
    <border>
      <left style="thick">
        <color theme="9" tint="-0.24994659260841701"/>
      </left>
      <right style="medium">
        <color theme="9" tint="-0.24994659260841701"/>
      </right>
      <top style="medium">
        <color theme="9" tint="-0.24994659260841701"/>
      </top>
      <bottom style="thick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/>
      <bottom/>
      <diagonal/>
    </border>
    <border>
      <left style="double">
        <color theme="9" tint="-0.24994659260841701"/>
      </left>
      <right style="double">
        <color theme="9" tint="-0.24994659260841701"/>
      </right>
      <top/>
      <bottom/>
      <diagonal/>
    </border>
    <border>
      <left style="medium">
        <color theme="9" tint="-0.24994659260841701"/>
      </left>
      <right style="thick">
        <color theme="9" tint="-0.24994659260841701"/>
      </right>
      <top/>
      <bottom/>
      <diagonal/>
    </border>
    <border>
      <left style="thick">
        <color theme="9" tint="-0.24994659260841701"/>
      </left>
      <right style="medium">
        <color theme="9" tint="-0.24994659260841701"/>
      </right>
      <top/>
      <bottom/>
      <diagonal/>
    </border>
    <border>
      <left style="medium">
        <color theme="9" tint="-0.24994659260841701"/>
      </left>
      <right/>
      <top style="thick">
        <color theme="9" tint="-0.24994659260841701"/>
      </top>
      <bottom/>
      <diagonal/>
    </border>
    <border>
      <left/>
      <right/>
      <top style="thick">
        <color theme="9" tint="-0.24994659260841701"/>
      </top>
      <bottom/>
      <diagonal/>
    </border>
    <border>
      <left/>
      <right style="double">
        <color theme="9" tint="-0.24994659260841701"/>
      </right>
      <top style="thick">
        <color theme="9" tint="-0.24994659260841701"/>
      </top>
      <bottom/>
      <diagonal/>
    </border>
    <border>
      <left style="medium">
        <color theme="9" tint="-0.24994659260841701"/>
      </left>
      <right style="medium">
        <color theme="9" tint="-0.24994659260841701"/>
      </right>
      <top style="thick">
        <color theme="9" tint="-0.24994659260841701"/>
      </top>
      <bottom/>
      <diagonal/>
    </border>
    <border>
      <left style="medium">
        <color theme="9" tint="-0.24994659260841701"/>
      </left>
      <right style="thick">
        <color theme="9" tint="-0.24994659260841701"/>
      </right>
      <top style="thick">
        <color theme="9" tint="-0.24994659260841701"/>
      </top>
      <bottom/>
      <diagonal/>
    </border>
    <border>
      <left style="thick">
        <color theme="9" tint="-0.24994659260841701"/>
      </left>
      <right style="medium">
        <color theme="9" tint="-0.24994659260841701"/>
      </right>
      <top style="thick">
        <color theme="9" tint="-0.24994659260841701"/>
      </top>
      <bottom/>
      <diagonal/>
    </border>
    <border>
      <left style="medium">
        <color theme="9" tint="-0.24994659260841701"/>
      </left>
      <right/>
      <top/>
      <bottom style="thick">
        <color theme="9" tint="-0.24994659260841701"/>
      </bottom>
      <diagonal/>
    </border>
    <border>
      <left/>
      <right/>
      <top/>
      <bottom style="thick">
        <color theme="9" tint="-0.24994659260841701"/>
      </bottom>
      <diagonal/>
    </border>
    <border>
      <left/>
      <right style="double">
        <color theme="9" tint="-0.24994659260841701"/>
      </right>
      <top/>
      <bottom style="thick">
        <color theme="9" tint="-0.24994659260841701"/>
      </bottom>
      <diagonal/>
    </border>
    <border>
      <left style="thick">
        <color theme="7"/>
      </left>
      <right style="medium">
        <color theme="7"/>
      </right>
      <top style="thick">
        <color theme="7"/>
      </top>
      <bottom style="medium">
        <color theme="7"/>
      </bottom>
      <diagonal/>
    </border>
    <border>
      <left style="medium">
        <color theme="7"/>
      </left>
      <right style="medium">
        <color theme="7"/>
      </right>
      <top style="thick">
        <color theme="7"/>
      </top>
      <bottom style="medium">
        <color theme="7"/>
      </bottom>
      <diagonal/>
    </border>
    <border>
      <left style="medium">
        <color theme="7"/>
      </left>
      <right style="thick">
        <color theme="7"/>
      </right>
      <top style="thick">
        <color theme="7"/>
      </top>
      <bottom style="medium">
        <color theme="7"/>
      </bottom>
      <diagonal/>
    </border>
    <border>
      <left style="thick">
        <color theme="7"/>
      </left>
      <right style="medium">
        <color theme="7"/>
      </right>
      <top style="medium">
        <color theme="7"/>
      </top>
      <bottom style="medium">
        <color theme="7"/>
      </bottom>
      <diagonal/>
    </border>
    <border>
      <left style="medium">
        <color theme="7"/>
      </left>
      <right style="medium">
        <color theme="7"/>
      </right>
      <top style="medium">
        <color theme="7"/>
      </top>
      <bottom style="medium">
        <color theme="7"/>
      </bottom>
      <diagonal/>
    </border>
    <border>
      <left style="medium">
        <color theme="7"/>
      </left>
      <right style="thick">
        <color theme="7"/>
      </right>
      <top style="medium">
        <color theme="7"/>
      </top>
      <bottom style="medium">
        <color theme="7"/>
      </bottom>
      <diagonal/>
    </border>
    <border>
      <left style="thick">
        <color theme="7"/>
      </left>
      <right style="medium">
        <color theme="7"/>
      </right>
      <top style="medium">
        <color theme="7"/>
      </top>
      <bottom style="thick">
        <color theme="7"/>
      </bottom>
      <diagonal/>
    </border>
    <border>
      <left style="medium">
        <color theme="7"/>
      </left>
      <right style="medium">
        <color theme="7"/>
      </right>
      <top style="medium">
        <color theme="7"/>
      </top>
      <bottom style="thick">
        <color theme="7"/>
      </bottom>
      <diagonal/>
    </border>
    <border>
      <left style="medium">
        <color theme="7"/>
      </left>
      <right style="thick">
        <color theme="7"/>
      </right>
      <top style="medium">
        <color theme="7"/>
      </top>
      <bottom style="thick">
        <color theme="7"/>
      </bottom>
      <diagonal/>
    </border>
    <border>
      <left/>
      <right/>
      <top/>
      <bottom style="thick">
        <color theme="7"/>
      </bottom>
      <diagonal/>
    </border>
    <border>
      <left style="medium">
        <color theme="9" tint="-0.24994659260841701"/>
      </left>
      <right style="medium">
        <color theme="9" tint="-0.24994659260841701"/>
      </right>
      <top/>
      <bottom style="thick">
        <color theme="9" tint="-0.24994659260841701"/>
      </bottom>
      <diagonal/>
    </border>
    <border>
      <left style="thick">
        <color theme="9" tint="-0.24994659260841701"/>
      </left>
      <right/>
      <top style="medium">
        <color theme="9" tint="-0.24994659260841701"/>
      </top>
      <bottom style="medium">
        <color theme="9" tint="-0.24994659260841701"/>
      </bottom>
      <diagonal/>
    </border>
    <border>
      <left/>
      <right/>
      <top style="medium">
        <color theme="9" tint="-0.24994659260841701"/>
      </top>
      <bottom style="medium">
        <color theme="9" tint="-0.24994659260841701"/>
      </bottom>
      <diagonal/>
    </border>
    <border>
      <left/>
      <right style="thick">
        <color theme="9" tint="-0.24994659260841701"/>
      </right>
      <top style="medium">
        <color theme="9" tint="-0.24994659260841701"/>
      </top>
      <bottom style="medium">
        <color theme="9" tint="-0.24994659260841701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463">
    <xf numFmtId="0" fontId="0" fillId="0" borderId="0" xfId="0"/>
    <xf numFmtId="0" fontId="0" fillId="2" borderId="0" xfId="0" applyFill="1" applyAlignment="1"/>
    <xf numFmtId="0" fontId="21" fillId="0" borderId="0" xfId="0" applyFont="1"/>
    <xf numFmtId="0" fontId="0" fillId="6" borderId="0" xfId="0" applyFill="1"/>
    <xf numFmtId="0" fontId="0" fillId="8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9" borderId="0" xfId="0" applyFill="1"/>
    <xf numFmtId="0" fontId="2" fillId="6" borderId="0" xfId="0" applyFont="1" applyFill="1"/>
    <xf numFmtId="0" fontId="2" fillId="14" borderId="0" xfId="0" applyFont="1" applyFill="1"/>
    <xf numFmtId="0" fontId="2" fillId="8" borderId="0" xfId="0" applyFont="1" applyFill="1"/>
    <xf numFmtId="0" fontId="2" fillId="10" borderId="0" xfId="0" applyFont="1" applyFill="1"/>
    <xf numFmtId="0" fontId="2" fillId="15" borderId="0" xfId="0" applyFont="1" applyFill="1"/>
    <xf numFmtId="0" fontId="2" fillId="11" borderId="0" xfId="0" applyFont="1" applyFill="1"/>
    <xf numFmtId="0" fontId="2" fillId="12" borderId="0" xfId="0" applyFont="1" applyFill="1"/>
    <xf numFmtId="0" fontId="2" fillId="13" borderId="0" xfId="0" applyFont="1" applyFill="1"/>
    <xf numFmtId="0" fontId="2" fillId="16" borderId="0" xfId="0" applyFont="1" applyFill="1"/>
    <xf numFmtId="0" fontId="2" fillId="9" borderId="0" xfId="0" applyFont="1" applyFill="1"/>
    <xf numFmtId="0" fontId="2" fillId="6" borderId="0" xfId="0" applyFont="1" applyFill="1" applyAlignment="1">
      <alignment horizontal="center"/>
    </xf>
    <xf numFmtId="0" fontId="2" fillId="14" borderId="0" xfId="0" applyFont="1" applyFill="1" applyAlignment="1">
      <alignment horizontal="center"/>
    </xf>
    <xf numFmtId="0" fontId="2" fillId="8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2" fillId="15" borderId="0" xfId="0" applyFont="1" applyFill="1" applyAlignment="1">
      <alignment horizontal="center"/>
    </xf>
    <xf numFmtId="0" fontId="2" fillId="11" borderId="0" xfId="0" applyFont="1" applyFill="1" applyAlignment="1">
      <alignment horizontal="center"/>
    </xf>
    <xf numFmtId="0" fontId="2" fillId="12" borderId="0" xfId="0" applyFont="1" applyFill="1" applyAlignment="1">
      <alignment horizontal="center"/>
    </xf>
    <xf numFmtId="0" fontId="2" fillId="13" borderId="0" xfId="0" applyFont="1" applyFill="1" applyAlignment="1">
      <alignment horizontal="center"/>
    </xf>
    <xf numFmtId="0" fontId="2" fillId="16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0" fillId="2" borderId="1" xfId="0" applyFill="1" applyBorder="1" applyAlignment="1"/>
    <xf numFmtId="0" fontId="0" fillId="2" borderId="0" xfId="0" applyFill="1" applyBorder="1" applyAlignment="1"/>
    <xf numFmtId="0" fontId="9" fillId="2" borderId="0" xfId="0" applyFont="1" applyFill="1" applyBorder="1" applyAlignment="1">
      <alignment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 wrapText="1"/>
    </xf>
    <xf numFmtId="0" fontId="8" fillId="4" borderId="14" xfId="0" applyFont="1" applyFill="1" applyBorder="1" applyAlignment="1">
      <alignment vertical="center" wrapText="1"/>
    </xf>
    <xf numFmtId="0" fontId="2" fillId="18" borderId="0" xfId="0" applyFont="1" applyFill="1" applyAlignment="1">
      <alignment horizontal="center"/>
    </xf>
    <xf numFmtId="0" fontId="17" fillId="4" borderId="35" xfId="0" applyFont="1" applyFill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/>
    </xf>
    <xf numFmtId="0" fontId="21" fillId="0" borderId="42" xfId="0" applyFont="1" applyBorder="1" applyAlignment="1">
      <alignment horizontal="center" vertical="center"/>
    </xf>
    <xf numFmtId="0" fontId="21" fillId="0" borderId="44" xfId="0" applyFont="1" applyBorder="1" applyAlignment="1">
      <alignment horizontal="center" vertical="center"/>
    </xf>
    <xf numFmtId="0" fontId="21" fillId="0" borderId="45" xfId="0" applyFont="1" applyBorder="1" applyAlignment="1">
      <alignment horizontal="center" vertical="center"/>
    </xf>
    <xf numFmtId="0" fontId="24" fillId="7" borderId="43" xfId="0" applyFont="1" applyFill="1" applyBorder="1" applyAlignment="1">
      <alignment horizontal="center" vertical="center"/>
    </xf>
    <xf numFmtId="0" fontId="24" fillId="7" borderId="46" xfId="0" applyFont="1" applyFill="1" applyBorder="1" applyAlignment="1">
      <alignment horizontal="center" vertical="center"/>
    </xf>
    <xf numFmtId="0" fontId="12" fillId="4" borderId="36" xfId="0" applyFont="1" applyFill="1" applyBorder="1" applyAlignment="1">
      <alignment horizontal="center" vertical="center" wrapText="1"/>
    </xf>
    <xf numFmtId="0" fontId="12" fillId="4" borderId="40" xfId="0" applyFont="1" applyFill="1" applyBorder="1" applyAlignment="1">
      <alignment horizontal="center" vertical="center" wrapText="1"/>
    </xf>
    <xf numFmtId="0" fontId="24" fillId="7" borderId="42" xfId="0" applyFont="1" applyFill="1" applyBorder="1" applyAlignment="1">
      <alignment horizontal="center" vertical="center"/>
    </xf>
    <xf numFmtId="0" fontId="24" fillId="7" borderId="45" xfId="0" applyFont="1" applyFill="1" applyBorder="1" applyAlignment="1">
      <alignment horizontal="center" vertical="center"/>
    </xf>
    <xf numFmtId="0" fontId="32" fillId="5" borderId="25" xfId="0" applyFont="1" applyFill="1" applyBorder="1" applyAlignment="1">
      <alignment horizontal="center" vertical="center"/>
    </xf>
    <xf numFmtId="0" fontId="32" fillId="5" borderId="16" xfId="0" applyFont="1" applyFill="1" applyBorder="1" applyAlignment="1">
      <alignment horizontal="center" vertical="center"/>
    </xf>
    <xf numFmtId="0" fontId="32" fillId="3" borderId="16" xfId="0" applyFont="1" applyFill="1" applyBorder="1" applyAlignment="1">
      <alignment horizontal="center" vertical="center"/>
    </xf>
    <xf numFmtId="0" fontId="32" fillId="5" borderId="28" xfId="0" applyFont="1" applyFill="1" applyBorder="1" applyAlignment="1">
      <alignment horizontal="center" vertical="center"/>
    </xf>
    <xf numFmtId="0" fontId="32" fillId="3" borderId="23" xfId="0" applyFont="1" applyFill="1" applyBorder="1" applyAlignment="1">
      <alignment horizontal="center" vertical="center"/>
    </xf>
    <xf numFmtId="0" fontId="32" fillId="3" borderId="30" xfId="0" applyFont="1" applyFill="1" applyBorder="1" applyAlignment="1">
      <alignment horizontal="center" vertical="center"/>
    </xf>
    <xf numFmtId="0" fontId="33" fillId="5" borderId="25" xfId="0" applyFont="1" applyFill="1" applyBorder="1" applyAlignment="1">
      <alignment horizontal="center" vertical="center"/>
    </xf>
    <xf numFmtId="0" fontId="33" fillId="3" borderId="23" xfId="0" applyFont="1" applyFill="1" applyBorder="1" applyAlignment="1">
      <alignment horizontal="center" vertical="center"/>
    </xf>
    <xf numFmtId="0" fontId="21" fillId="5" borderId="28" xfId="0" applyFont="1" applyFill="1" applyBorder="1" applyAlignment="1">
      <alignment horizontal="center" vertical="center"/>
    </xf>
    <xf numFmtId="0" fontId="21" fillId="3" borderId="30" xfId="0" applyFont="1" applyFill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46" fontId="23" fillId="0" borderId="42" xfId="0" applyNumberFormat="1" applyFont="1" applyBorder="1" applyAlignment="1">
      <alignment horizontal="center" vertical="center"/>
    </xf>
    <xf numFmtId="0" fontId="34" fillId="7" borderId="42" xfId="0" applyFont="1" applyFill="1" applyBorder="1" applyAlignment="1">
      <alignment horizontal="center" vertical="center"/>
    </xf>
    <xf numFmtId="0" fontId="34" fillId="7" borderId="43" xfId="0" applyFont="1" applyFill="1" applyBorder="1" applyAlignment="1">
      <alignment horizontal="center" vertical="center"/>
    </xf>
    <xf numFmtId="0" fontId="34" fillId="7" borderId="41" xfId="0" applyFont="1" applyFill="1" applyBorder="1" applyAlignment="1">
      <alignment horizontal="center" vertical="center"/>
    </xf>
    <xf numFmtId="0" fontId="36" fillId="7" borderId="43" xfId="0" applyFont="1" applyFill="1" applyBorder="1" applyAlignment="1">
      <alignment horizontal="center" vertical="center"/>
    </xf>
    <xf numFmtId="0" fontId="15" fillId="7" borderId="43" xfId="0" applyFont="1" applyFill="1" applyBorder="1" applyAlignment="1">
      <alignment horizontal="center" vertical="center"/>
    </xf>
    <xf numFmtId="46" fontId="15" fillId="7" borderId="43" xfId="0" applyNumberFormat="1" applyFont="1" applyFill="1" applyBorder="1" applyAlignment="1">
      <alignment horizontal="center" vertical="center"/>
    </xf>
    <xf numFmtId="0" fontId="36" fillId="7" borderId="46" xfId="0" applyFont="1" applyFill="1" applyBorder="1" applyAlignment="1">
      <alignment horizontal="center" vertical="center"/>
    </xf>
    <xf numFmtId="0" fontId="1" fillId="6" borderId="48" xfId="0" applyFont="1" applyFill="1" applyBorder="1" applyAlignment="1">
      <alignment horizontal="center" vertical="center"/>
    </xf>
    <xf numFmtId="46" fontId="1" fillId="6" borderId="48" xfId="0" applyNumberFormat="1" applyFont="1" applyFill="1" applyBorder="1" applyAlignment="1">
      <alignment horizontal="center" vertical="center"/>
    </xf>
    <xf numFmtId="0" fontId="34" fillId="7" borderId="5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5" borderId="0" xfId="0" applyFill="1"/>
    <xf numFmtId="0" fontId="29" fillId="10" borderId="4" xfId="0" applyFont="1" applyFill="1" applyBorder="1" applyAlignment="1">
      <alignment vertical="center"/>
    </xf>
    <xf numFmtId="0" fontId="29" fillId="10" borderId="6" xfId="0" applyFont="1" applyFill="1" applyBorder="1" applyAlignment="1">
      <alignment vertical="center"/>
    </xf>
    <xf numFmtId="0" fontId="29" fillId="10" borderId="1" xfId="0" applyFont="1" applyFill="1" applyBorder="1" applyAlignment="1">
      <alignment vertical="center"/>
    </xf>
    <xf numFmtId="0" fontId="29" fillId="10" borderId="10" xfId="0" applyFont="1" applyFill="1" applyBorder="1" applyAlignment="1">
      <alignment vertical="center"/>
    </xf>
    <xf numFmtId="0" fontId="49" fillId="3" borderId="56" xfId="0" applyFont="1" applyFill="1" applyBorder="1" applyAlignment="1">
      <alignment horizontal="center" vertical="center"/>
    </xf>
    <xf numFmtId="0" fontId="49" fillId="3" borderId="53" xfId="0" applyFont="1" applyFill="1" applyBorder="1" applyAlignment="1">
      <alignment horizontal="center" vertical="center"/>
    </xf>
    <xf numFmtId="0" fontId="1" fillId="6" borderId="60" xfId="0" applyFont="1" applyFill="1" applyBorder="1" applyAlignment="1">
      <alignment horizontal="center" vertical="center"/>
    </xf>
    <xf numFmtId="0" fontId="1" fillId="6" borderId="62" xfId="0" applyFont="1" applyFill="1" applyBorder="1" applyAlignment="1">
      <alignment horizontal="center" vertical="center"/>
    </xf>
    <xf numFmtId="0" fontId="21" fillId="0" borderId="64" xfId="0" applyFont="1" applyBorder="1" applyAlignment="1">
      <alignment horizontal="center" vertical="center"/>
    </xf>
    <xf numFmtId="0" fontId="21" fillId="0" borderId="61" xfId="0" applyFont="1" applyBorder="1" applyAlignment="1">
      <alignment horizontal="center" vertical="center"/>
    </xf>
    <xf numFmtId="0" fontId="24" fillId="7" borderId="63" xfId="0" applyFont="1" applyFill="1" applyBorder="1" applyAlignment="1">
      <alignment horizontal="center" vertical="center"/>
    </xf>
    <xf numFmtId="0" fontId="24" fillId="7" borderId="61" xfId="0" applyFont="1" applyFill="1" applyBorder="1" applyAlignment="1">
      <alignment horizontal="center" vertical="center"/>
    </xf>
    <xf numFmtId="0" fontId="1" fillId="6" borderId="66" xfId="0" applyFont="1" applyFill="1" applyBorder="1" applyAlignment="1">
      <alignment horizontal="center" vertical="center"/>
    </xf>
    <xf numFmtId="0" fontId="21" fillId="0" borderId="65" xfId="0" applyFont="1" applyBorder="1" applyAlignment="1">
      <alignment horizontal="center" vertical="center"/>
    </xf>
    <xf numFmtId="0" fontId="36" fillId="7" borderId="67" xfId="0" applyFont="1" applyFill="1" applyBorder="1" applyAlignment="1">
      <alignment horizontal="center" vertical="center"/>
    </xf>
    <xf numFmtId="0" fontId="21" fillId="0" borderId="68" xfId="0" applyFont="1" applyBorder="1" applyAlignment="1">
      <alignment horizontal="center" vertical="center"/>
    </xf>
    <xf numFmtId="0" fontId="24" fillId="7" borderId="67" xfId="0" applyFont="1" applyFill="1" applyBorder="1" applyAlignment="1">
      <alignment horizontal="center" vertical="center"/>
    </xf>
    <xf numFmtId="0" fontId="24" fillId="7" borderId="65" xfId="0" applyFont="1" applyFill="1" applyBorder="1" applyAlignment="1">
      <alignment horizontal="center" vertical="center"/>
    </xf>
    <xf numFmtId="0" fontId="1" fillId="6" borderId="70" xfId="0" applyFont="1" applyFill="1" applyBorder="1" applyAlignment="1">
      <alignment horizontal="center" vertical="center"/>
    </xf>
    <xf numFmtId="0" fontId="21" fillId="0" borderId="69" xfId="0" applyFont="1" applyBorder="1" applyAlignment="1">
      <alignment horizontal="center" vertical="center"/>
    </xf>
    <xf numFmtId="0" fontId="36" fillId="7" borderId="71" xfId="0" applyFont="1" applyFill="1" applyBorder="1" applyAlignment="1">
      <alignment horizontal="center" vertical="center"/>
    </xf>
    <xf numFmtId="0" fontId="21" fillId="0" borderId="72" xfId="0" applyFont="1" applyBorder="1" applyAlignment="1">
      <alignment horizontal="center" vertical="center"/>
    </xf>
    <xf numFmtId="0" fontId="24" fillId="7" borderId="71" xfId="0" applyFont="1" applyFill="1" applyBorder="1" applyAlignment="1">
      <alignment horizontal="center" vertical="center"/>
    </xf>
    <xf numFmtId="0" fontId="24" fillId="7" borderId="69" xfId="0" applyFont="1" applyFill="1" applyBorder="1" applyAlignment="1">
      <alignment horizontal="center" vertical="center"/>
    </xf>
    <xf numFmtId="0" fontId="36" fillId="7" borderId="63" xfId="0" applyFont="1" applyFill="1" applyBorder="1" applyAlignment="1">
      <alignment horizontal="center" vertical="center"/>
    </xf>
    <xf numFmtId="0" fontId="23" fillId="0" borderId="65" xfId="0" applyFont="1" applyBorder="1" applyAlignment="1">
      <alignment horizontal="center" vertical="center"/>
    </xf>
    <xf numFmtId="0" fontId="15" fillId="7" borderId="67" xfId="0" applyFont="1" applyFill="1" applyBorder="1" applyAlignment="1">
      <alignment horizontal="center" vertical="center"/>
    </xf>
    <xf numFmtId="20" fontId="1" fillId="6" borderId="70" xfId="0" applyNumberFormat="1" applyFont="1" applyFill="1" applyBorder="1" applyAlignment="1">
      <alignment horizontal="center" vertical="center"/>
    </xf>
    <xf numFmtId="20" fontId="23" fillId="0" borderId="69" xfId="0" applyNumberFormat="1" applyFont="1" applyBorder="1" applyAlignment="1">
      <alignment horizontal="center" vertical="center"/>
    </xf>
    <xf numFmtId="20" fontId="15" fillId="7" borderId="71" xfId="0" applyNumberFormat="1" applyFont="1" applyFill="1" applyBorder="1" applyAlignment="1">
      <alignment horizontal="center" vertical="center"/>
    </xf>
    <xf numFmtId="0" fontId="1" fillId="6" borderId="74" xfId="0" applyFont="1" applyFill="1" applyBorder="1" applyAlignment="1">
      <alignment horizontal="center" vertical="center"/>
    </xf>
    <xf numFmtId="0" fontId="23" fillId="0" borderId="73" xfId="0" applyFont="1" applyBorder="1" applyAlignment="1">
      <alignment horizontal="center" vertical="center"/>
    </xf>
    <xf numFmtId="0" fontId="15" fillId="7" borderId="75" xfId="0" applyFont="1" applyFill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1" fillId="0" borderId="73" xfId="0" applyFont="1" applyBorder="1" applyAlignment="1">
      <alignment horizontal="center" vertical="center"/>
    </xf>
    <xf numFmtId="0" fontId="24" fillId="7" borderId="75" xfId="0" applyFont="1" applyFill="1" applyBorder="1" applyAlignment="1">
      <alignment horizontal="center" vertical="center"/>
    </xf>
    <xf numFmtId="0" fontId="24" fillId="7" borderId="73" xfId="0" applyFont="1" applyFill="1" applyBorder="1" applyAlignment="1">
      <alignment horizontal="center" vertical="center"/>
    </xf>
    <xf numFmtId="0" fontId="21" fillId="0" borderId="80" xfId="0" applyFont="1" applyBorder="1" applyAlignment="1">
      <alignment horizontal="center" vertical="center"/>
    </xf>
    <xf numFmtId="0" fontId="36" fillId="7" borderId="81" xfId="0" applyFont="1" applyFill="1" applyBorder="1" applyAlignment="1">
      <alignment horizontal="center" vertical="center"/>
    </xf>
    <xf numFmtId="0" fontId="21" fillId="0" borderId="82" xfId="0" applyFont="1" applyBorder="1" applyAlignment="1">
      <alignment horizontal="center" vertical="center"/>
    </xf>
    <xf numFmtId="0" fontId="24" fillId="7" borderId="81" xfId="0" applyFont="1" applyFill="1" applyBorder="1" applyAlignment="1">
      <alignment horizontal="center" vertical="center"/>
    </xf>
    <xf numFmtId="0" fontId="24" fillId="7" borderId="80" xfId="0" applyFont="1" applyFill="1" applyBorder="1" applyAlignment="1">
      <alignment horizontal="center" vertical="center"/>
    </xf>
    <xf numFmtId="21" fontId="21" fillId="0" borderId="72" xfId="0" applyNumberFormat="1" applyFont="1" applyBorder="1" applyAlignment="1">
      <alignment horizontal="center" vertical="center"/>
    </xf>
    <xf numFmtId="0" fontId="9" fillId="20" borderId="90" xfId="0" applyFont="1" applyFill="1" applyBorder="1" applyAlignment="1">
      <alignment horizontal="center" vertical="center"/>
    </xf>
    <xf numFmtId="0" fontId="10" fillId="0" borderId="90" xfId="0" applyFont="1" applyBorder="1" applyAlignment="1">
      <alignment horizontal="center" vertical="center"/>
    </xf>
    <xf numFmtId="0" fontId="10" fillId="0" borderId="93" xfId="0" applyFont="1" applyBorder="1" applyAlignment="1">
      <alignment horizontal="center" vertical="center"/>
    </xf>
    <xf numFmtId="0" fontId="37" fillId="7" borderId="61" xfId="0" applyFont="1" applyFill="1" applyBorder="1" applyAlignment="1">
      <alignment vertical="center" textRotation="255" shrinkToFit="1"/>
    </xf>
    <xf numFmtId="0" fontId="33" fillId="21" borderId="25" xfId="0" applyFont="1" applyFill="1" applyBorder="1" applyAlignment="1">
      <alignment horizontal="center" vertical="center"/>
    </xf>
    <xf numFmtId="0" fontId="32" fillId="21" borderId="25" xfId="0" applyFont="1" applyFill="1" applyBorder="1" applyAlignment="1">
      <alignment horizontal="center" vertical="center"/>
    </xf>
    <xf numFmtId="0" fontId="32" fillId="21" borderId="16" xfId="0" applyFont="1" applyFill="1" applyBorder="1" applyAlignment="1">
      <alignment horizontal="center" vertical="center"/>
    </xf>
    <xf numFmtId="0" fontId="32" fillId="21" borderId="28" xfId="0" applyFont="1" applyFill="1" applyBorder="1" applyAlignment="1">
      <alignment horizontal="center" vertical="center"/>
    </xf>
    <xf numFmtId="0" fontId="21" fillId="21" borderId="28" xfId="0" applyFont="1" applyFill="1" applyBorder="1" applyAlignment="1">
      <alignment horizontal="center" vertical="center"/>
    </xf>
    <xf numFmtId="0" fontId="21" fillId="22" borderId="42" xfId="0" applyFont="1" applyFill="1" applyBorder="1" applyAlignment="1">
      <alignment horizontal="center" vertical="center"/>
    </xf>
    <xf numFmtId="0" fontId="21" fillId="22" borderId="45" xfId="0" applyFont="1" applyFill="1" applyBorder="1" applyAlignment="1">
      <alignment horizontal="center" vertical="center"/>
    </xf>
    <xf numFmtId="0" fontId="21" fillId="22" borderId="65" xfId="0" applyFont="1" applyFill="1" applyBorder="1" applyAlignment="1">
      <alignment horizontal="center" vertical="center"/>
    </xf>
    <xf numFmtId="0" fontId="21" fillId="22" borderId="69" xfId="0" applyFont="1" applyFill="1" applyBorder="1" applyAlignment="1">
      <alignment horizontal="center" vertical="center"/>
    </xf>
    <xf numFmtId="0" fontId="21" fillId="22" borderId="61" xfId="0" applyFont="1" applyFill="1" applyBorder="1" applyAlignment="1">
      <alignment horizontal="center" vertical="center"/>
    </xf>
    <xf numFmtId="0" fontId="23" fillId="22" borderId="65" xfId="0" applyFont="1" applyFill="1" applyBorder="1" applyAlignment="1">
      <alignment horizontal="center" vertical="center"/>
    </xf>
    <xf numFmtId="0" fontId="23" fillId="22" borderId="42" xfId="0" applyFont="1" applyFill="1" applyBorder="1" applyAlignment="1">
      <alignment horizontal="center" vertical="center"/>
    </xf>
    <xf numFmtId="46" fontId="23" fillId="22" borderId="42" xfId="0" applyNumberFormat="1" applyFont="1" applyFill="1" applyBorder="1" applyAlignment="1">
      <alignment horizontal="center" vertical="center"/>
    </xf>
    <xf numFmtId="20" fontId="23" fillId="22" borderId="69" xfId="0" applyNumberFormat="1" applyFont="1" applyFill="1" applyBorder="1" applyAlignment="1">
      <alignment horizontal="center" vertical="center"/>
    </xf>
    <xf numFmtId="0" fontId="23" fillId="22" borderId="73" xfId="0" applyFont="1" applyFill="1" applyBorder="1" applyAlignment="1">
      <alignment horizontal="center" vertical="center"/>
    </xf>
    <xf numFmtId="49" fontId="0" fillId="0" borderId="0" xfId="0" applyNumberFormat="1"/>
    <xf numFmtId="0" fontId="0" fillId="13" borderId="0" xfId="0" applyFill="1" applyAlignment="1">
      <alignment horizontal="center"/>
    </xf>
    <xf numFmtId="0" fontId="2" fillId="6" borderId="0" xfId="0" applyFont="1" applyFill="1" applyAlignment="1">
      <alignment horizontal="left"/>
    </xf>
    <xf numFmtId="0" fontId="2" fillId="13" borderId="0" xfId="0" applyFont="1" applyFill="1" applyAlignment="1">
      <alignment horizontal="left"/>
    </xf>
    <xf numFmtId="0" fontId="13" fillId="0" borderId="0" xfId="0" applyFont="1" applyAlignment="1">
      <alignment horizontal="center"/>
    </xf>
    <xf numFmtId="0" fontId="2" fillId="9" borderId="0" xfId="0" applyFont="1" applyFill="1" applyAlignment="1">
      <alignment horizontal="left"/>
    </xf>
    <xf numFmtId="0" fontId="20" fillId="0" borderId="0" xfId="1" applyAlignment="1">
      <alignment horizontal="center"/>
    </xf>
    <xf numFmtId="0" fontId="2" fillId="0" borderId="0" xfId="0" applyFont="1" applyAlignment="1">
      <alignment horizontal="center"/>
    </xf>
    <xf numFmtId="0" fontId="2" fillId="18" borderId="0" xfId="0" applyFont="1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16" fontId="10" fillId="0" borderId="90" xfId="0" applyNumberFormat="1" applyFont="1" applyBorder="1" applyAlignment="1">
      <alignment horizontal="center" vertical="center"/>
    </xf>
    <xf numFmtId="0" fontId="10" fillId="0" borderId="90" xfId="0" applyFont="1" applyBorder="1" applyAlignment="1">
      <alignment horizontal="center" vertical="center"/>
    </xf>
    <xf numFmtId="0" fontId="10" fillId="0" borderId="91" xfId="0" applyFont="1" applyBorder="1" applyAlignment="1">
      <alignment horizontal="center" vertical="center"/>
    </xf>
    <xf numFmtId="0" fontId="9" fillId="11" borderId="89" xfId="0" applyFont="1" applyFill="1" applyBorder="1" applyAlignment="1">
      <alignment horizontal="center" vertical="center"/>
    </xf>
    <xf numFmtId="0" fontId="9" fillId="11" borderId="90" xfId="0" applyFont="1" applyFill="1" applyBorder="1" applyAlignment="1">
      <alignment horizontal="center" vertical="center"/>
    </xf>
    <xf numFmtId="0" fontId="2" fillId="12" borderId="87" xfId="0" applyFont="1" applyFill="1" applyBorder="1" applyAlignment="1">
      <alignment horizontal="center"/>
    </xf>
    <xf numFmtId="0" fontId="2" fillId="11" borderId="89" xfId="0" applyFont="1" applyFill="1" applyBorder="1" applyAlignment="1">
      <alignment horizontal="center"/>
    </xf>
    <xf numFmtId="0" fontId="2" fillId="11" borderId="90" xfId="0" applyFont="1" applyFill="1" applyBorder="1" applyAlignment="1">
      <alignment horizontal="center"/>
    </xf>
    <xf numFmtId="16" fontId="10" fillId="0" borderId="93" xfId="0" applyNumberFormat="1" applyFont="1" applyBorder="1" applyAlignment="1">
      <alignment horizontal="center" vertical="center"/>
    </xf>
    <xf numFmtId="0" fontId="10" fillId="0" borderId="93" xfId="0" applyFont="1" applyBorder="1" applyAlignment="1">
      <alignment horizontal="center" vertical="center"/>
    </xf>
    <xf numFmtId="0" fontId="10" fillId="0" borderId="94" xfId="0" applyFont="1" applyBorder="1" applyAlignment="1">
      <alignment horizontal="center" vertical="center"/>
    </xf>
    <xf numFmtId="0" fontId="9" fillId="11" borderId="93" xfId="0" applyFont="1" applyFill="1" applyBorder="1" applyAlignment="1">
      <alignment horizontal="center" vertical="center"/>
    </xf>
    <xf numFmtId="16" fontId="9" fillId="20" borderId="90" xfId="0" applyNumberFormat="1" applyFont="1" applyFill="1" applyBorder="1" applyAlignment="1">
      <alignment horizontal="center" vertical="center"/>
    </xf>
    <xf numFmtId="0" fontId="2" fillId="12" borderId="88" xfId="0" applyFont="1" applyFill="1" applyBorder="1" applyAlignment="1">
      <alignment horizontal="center"/>
    </xf>
    <xf numFmtId="0" fontId="9" fillId="20" borderId="90" xfId="0" applyFont="1" applyFill="1" applyBorder="1" applyAlignment="1">
      <alignment horizontal="center" vertical="center"/>
    </xf>
    <xf numFmtId="0" fontId="9" fillId="20" borderId="91" xfId="0" applyFont="1" applyFill="1" applyBorder="1" applyAlignment="1">
      <alignment horizontal="center" vertical="center"/>
    </xf>
    <xf numFmtId="0" fontId="2" fillId="12" borderId="86" xfId="0" applyFont="1" applyFill="1" applyBorder="1" applyAlignment="1">
      <alignment horizontal="center"/>
    </xf>
    <xf numFmtId="0" fontId="9" fillId="11" borderId="92" xfId="0" applyFont="1" applyFill="1" applyBorder="1" applyAlignment="1">
      <alignment horizontal="center" vertical="center"/>
    </xf>
    <xf numFmtId="0" fontId="35" fillId="6" borderId="47" xfId="0" applyFont="1" applyFill="1" applyBorder="1" applyAlignment="1">
      <alignment horizontal="center"/>
    </xf>
    <xf numFmtId="0" fontId="35" fillId="6" borderId="44" xfId="0" applyFont="1" applyFill="1" applyBorder="1" applyAlignment="1">
      <alignment horizontal="center"/>
    </xf>
    <xf numFmtId="0" fontId="1" fillId="17" borderId="42" xfId="0" applyFont="1" applyFill="1" applyBorder="1" applyAlignment="1">
      <alignment horizontal="center" vertical="center"/>
    </xf>
    <xf numFmtId="0" fontId="35" fillId="6" borderId="49" xfId="0" applyFont="1" applyFill="1" applyBorder="1" applyAlignment="1">
      <alignment horizontal="center"/>
    </xf>
    <xf numFmtId="0" fontId="35" fillId="6" borderId="47" xfId="1" applyFont="1" applyFill="1" applyBorder="1" applyAlignment="1">
      <alignment horizontal="center"/>
    </xf>
    <xf numFmtId="0" fontId="35" fillId="6" borderId="97" xfId="0" applyFont="1" applyFill="1" applyBorder="1" applyAlignment="1">
      <alignment horizontal="center"/>
    </xf>
    <xf numFmtId="0" fontId="35" fillId="6" borderId="98" xfId="0" applyFont="1" applyFill="1" applyBorder="1" applyAlignment="1">
      <alignment horizontal="center"/>
    </xf>
    <xf numFmtId="0" fontId="35" fillId="6" borderId="99" xfId="0" applyFont="1" applyFill="1" applyBorder="1" applyAlignment="1">
      <alignment horizontal="center"/>
    </xf>
    <xf numFmtId="0" fontId="38" fillId="7" borderId="42" xfId="0" applyFont="1" applyFill="1" applyBorder="1" applyAlignment="1">
      <alignment horizontal="left" vertical="center"/>
    </xf>
    <xf numFmtId="0" fontId="15" fillId="7" borderId="42" xfId="0" applyFont="1" applyFill="1" applyBorder="1" applyAlignment="1">
      <alignment horizontal="center" vertical="center" textRotation="255" shrinkToFit="1"/>
    </xf>
    <xf numFmtId="0" fontId="15" fillId="7" borderId="45" xfId="0" applyFont="1" applyFill="1" applyBorder="1" applyAlignment="1">
      <alignment horizontal="center" vertical="center" textRotation="255" shrinkToFit="1"/>
    </xf>
    <xf numFmtId="0" fontId="15" fillId="7" borderId="65" xfId="0" applyFont="1" applyFill="1" applyBorder="1" applyAlignment="1">
      <alignment horizontal="center" vertical="center" textRotation="255" shrinkToFit="1"/>
    </xf>
    <xf numFmtId="0" fontId="15" fillId="7" borderId="69" xfId="0" applyFont="1" applyFill="1" applyBorder="1" applyAlignment="1">
      <alignment horizontal="center" vertical="center" textRotation="255" shrinkToFit="1"/>
    </xf>
    <xf numFmtId="0" fontId="37" fillId="7" borderId="45" xfId="0" applyFont="1" applyFill="1" applyBorder="1" applyAlignment="1">
      <alignment horizontal="center" vertical="center" textRotation="255" shrinkToFit="1"/>
    </xf>
    <xf numFmtId="0" fontId="37" fillId="7" borderId="73" xfId="0" applyFont="1" applyFill="1" applyBorder="1" applyAlignment="1">
      <alignment horizontal="center" vertical="center" textRotation="255" shrinkToFit="1"/>
    </xf>
    <xf numFmtId="0" fontId="37" fillId="7" borderId="96" xfId="0" applyFont="1" applyFill="1" applyBorder="1" applyAlignment="1">
      <alignment horizontal="center" vertical="center" textRotation="255" shrinkToFit="1"/>
    </xf>
    <xf numFmtId="0" fontId="38" fillId="7" borderId="69" xfId="0" applyFont="1" applyFill="1" applyBorder="1" applyAlignment="1">
      <alignment horizontal="left" vertical="center"/>
    </xf>
    <xf numFmtId="0" fontId="38" fillId="7" borderId="45" xfId="0" applyFont="1" applyFill="1" applyBorder="1" applyAlignment="1">
      <alignment horizontal="left" vertical="center"/>
    </xf>
    <xf numFmtId="0" fontId="38" fillId="7" borderId="61" xfId="0" applyFont="1" applyFill="1" applyBorder="1" applyAlignment="1">
      <alignment horizontal="left" vertical="center"/>
    </xf>
    <xf numFmtId="0" fontId="38" fillId="7" borderId="65" xfId="0" applyFont="1" applyFill="1" applyBorder="1" applyAlignment="1">
      <alignment horizontal="left" vertical="center"/>
    </xf>
    <xf numFmtId="0" fontId="37" fillId="7" borderId="65" xfId="0" applyFont="1" applyFill="1" applyBorder="1" applyAlignment="1">
      <alignment horizontal="center" vertical="center" textRotation="255" shrinkToFit="1"/>
    </xf>
    <xf numFmtId="0" fontId="37" fillId="7" borderId="42" xfId="0" applyFont="1" applyFill="1" applyBorder="1" applyAlignment="1">
      <alignment horizontal="center" vertical="center" textRotation="255" shrinkToFit="1"/>
    </xf>
    <xf numFmtId="0" fontId="37" fillId="7" borderId="69" xfId="0" applyFont="1" applyFill="1" applyBorder="1" applyAlignment="1">
      <alignment horizontal="center" vertical="center" textRotation="255" shrinkToFit="1"/>
    </xf>
    <xf numFmtId="0" fontId="35" fillId="7" borderId="65" xfId="0" applyFont="1" applyFill="1" applyBorder="1" applyAlignment="1">
      <alignment horizontal="left" vertical="center"/>
    </xf>
    <xf numFmtId="0" fontId="35" fillId="7" borderId="77" xfId="0" applyFont="1" applyFill="1" applyBorder="1" applyAlignment="1">
      <alignment horizontal="center" vertical="center"/>
    </xf>
    <xf numFmtId="0" fontId="35" fillId="7" borderId="78" xfId="0" applyFont="1" applyFill="1" applyBorder="1" applyAlignment="1">
      <alignment horizontal="center" vertical="center"/>
    </xf>
    <xf numFmtId="0" fontId="35" fillId="7" borderId="79" xfId="0" applyFont="1" applyFill="1" applyBorder="1" applyAlignment="1">
      <alignment horizontal="center" vertical="center"/>
    </xf>
    <xf numFmtId="0" fontId="35" fillId="7" borderId="83" xfId="0" applyFont="1" applyFill="1" applyBorder="1" applyAlignment="1">
      <alignment horizontal="center" vertical="center"/>
    </xf>
    <xf numFmtId="0" fontId="35" fillId="7" borderId="84" xfId="0" applyFont="1" applyFill="1" applyBorder="1" applyAlignment="1">
      <alignment horizontal="center" vertical="center"/>
    </xf>
    <xf numFmtId="0" fontId="35" fillId="7" borderId="85" xfId="0" applyFont="1" applyFill="1" applyBorder="1" applyAlignment="1">
      <alignment horizontal="center" vertical="center"/>
    </xf>
    <xf numFmtId="0" fontId="1" fillId="6" borderId="78" xfId="0" applyFont="1" applyFill="1" applyBorder="1" applyAlignment="1">
      <alignment horizontal="center" vertical="center"/>
    </xf>
    <xf numFmtId="0" fontId="1" fillId="6" borderId="84" xfId="0" applyFont="1" applyFill="1" applyBorder="1" applyAlignment="1">
      <alignment horizontal="center" vertical="center"/>
    </xf>
    <xf numFmtId="0" fontId="35" fillId="7" borderId="69" xfId="0" applyFont="1" applyFill="1" applyBorder="1" applyAlignment="1">
      <alignment horizontal="left" vertical="center"/>
    </xf>
    <xf numFmtId="0" fontId="35" fillId="7" borderId="73" xfId="0" applyFont="1" applyFill="1" applyBorder="1" applyAlignment="1">
      <alignment horizontal="left" vertical="center"/>
    </xf>
    <xf numFmtId="0" fontId="35" fillId="7" borderId="42" xfId="0" applyFont="1" applyFill="1" applyBorder="1" applyAlignment="1">
      <alignment horizontal="left" vertical="center"/>
    </xf>
    <xf numFmtId="0" fontId="29" fillId="10" borderId="5" xfId="0" applyFont="1" applyFill="1" applyBorder="1" applyAlignment="1">
      <alignment horizontal="center" vertical="center"/>
    </xf>
    <xf numFmtId="0" fontId="29" fillId="10" borderId="4" xfId="0" applyFont="1" applyFill="1" applyBorder="1" applyAlignment="1">
      <alignment horizontal="center" vertical="center"/>
    </xf>
    <xf numFmtId="0" fontId="29" fillId="10" borderId="9" xfId="0" applyFont="1" applyFill="1" applyBorder="1" applyAlignment="1">
      <alignment horizontal="center" vertical="center"/>
    </xf>
    <xf numFmtId="0" fontId="29" fillId="10" borderId="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13" fillId="3" borderId="17" xfId="0" applyFont="1" applyFill="1" applyBorder="1" applyAlignment="1">
      <alignment horizontal="left"/>
    </xf>
    <xf numFmtId="0" fontId="13" fillId="3" borderId="0" xfId="0" applyFont="1" applyFill="1" applyBorder="1" applyAlignment="1">
      <alignment horizontal="left"/>
    </xf>
    <xf numFmtId="0" fontId="13" fillId="3" borderId="15" xfId="0" applyFont="1" applyFill="1" applyBorder="1" applyAlignment="1">
      <alignment horizontal="left"/>
    </xf>
    <xf numFmtId="0" fontId="13" fillId="5" borderId="17" xfId="0" applyFont="1" applyFill="1" applyBorder="1" applyAlignment="1">
      <alignment horizontal="left"/>
    </xf>
    <xf numFmtId="0" fontId="13" fillId="5" borderId="0" xfId="0" applyFont="1" applyFill="1" applyBorder="1" applyAlignment="1">
      <alignment horizontal="left"/>
    </xf>
    <xf numFmtId="0" fontId="13" fillId="5" borderId="15" xfId="0" applyFont="1" applyFill="1" applyBorder="1" applyAlignment="1">
      <alignment horizontal="left"/>
    </xf>
    <xf numFmtId="0" fontId="13" fillId="5" borderId="29" xfId="0" applyFont="1" applyFill="1" applyBorder="1" applyAlignment="1">
      <alignment horizontal="left"/>
    </xf>
    <xf numFmtId="0" fontId="13" fillId="5" borderId="1" xfId="0" applyFont="1" applyFill="1" applyBorder="1" applyAlignment="1">
      <alignment horizontal="left"/>
    </xf>
    <xf numFmtId="0" fontId="13" fillId="5" borderId="27" xfId="0" applyFont="1" applyFill="1" applyBorder="1" applyAlignment="1">
      <alignment horizontal="left"/>
    </xf>
    <xf numFmtId="0" fontId="12" fillId="3" borderId="0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1" fillId="19" borderId="0" xfId="0" applyFont="1" applyFill="1" applyBorder="1" applyAlignment="1">
      <alignment horizontal="center" vertical="center"/>
    </xf>
    <xf numFmtId="0" fontId="11" fillId="19" borderId="14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1" fillId="19" borderId="1" xfId="0" applyFont="1" applyFill="1" applyBorder="1" applyAlignment="1">
      <alignment horizontal="center" vertical="center"/>
    </xf>
    <xf numFmtId="0" fontId="11" fillId="19" borderId="11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0" borderId="10" xfId="0" applyFont="1" applyFill="1" applyBorder="1" applyAlignment="1">
      <alignment horizontal="center" vertical="center" wrapText="1"/>
    </xf>
    <xf numFmtId="0" fontId="31" fillId="10" borderId="5" xfId="0" applyFont="1" applyFill="1" applyBorder="1" applyAlignment="1">
      <alignment horizontal="center" vertical="center" wrapText="1"/>
    </xf>
    <xf numFmtId="0" fontId="31" fillId="10" borderId="6" xfId="0" applyFont="1" applyFill="1" applyBorder="1" applyAlignment="1">
      <alignment horizontal="center" vertical="center" wrapText="1"/>
    </xf>
    <xf numFmtId="164" fontId="40" fillId="5" borderId="39" xfId="0" applyNumberFormat="1" applyFont="1" applyFill="1" applyBorder="1" applyAlignment="1">
      <alignment horizontal="center" vertical="center" wrapText="1"/>
    </xf>
    <xf numFmtId="164" fontId="40" fillId="5" borderId="8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8" fillId="4" borderId="33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19" borderId="4" xfId="0" applyFont="1" applyFill="1" applyBorder="1" applyAlignment="1">
      <alignment horizontal="center" vertical="center"/>
    </xf>
    <xf numFmtId="0" fontId="11" fillId="19" borderId="7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47" fillId="3" borderId="55" xfId="0" applyFont="1" applyFill="1" applyBorder="1" applyAlignment="1">
      <alignment horizontal="center"/>
    </xf>
    <xf numFmtId="0" fontId="44" fillId="8" borderId="55" xfId="0" applyFont="1" applyFill="1" applyBorder="1" applyAlignment="1">
      <alignment horizontal="center"/>
    </xf>
    <xf numFmtId="3" fontId="15" fillId="3" borderId="55" xfId="0" applyNumberFormat="1" applyFont="1" applyFill="1" applyBorder="1" applyAlignment="1">
      <alignment horizontal="center"/>
    </xf>
    <xf numFmtId="3" fontId="47" fillId="3" borderId="55" xfId="0" applyNumberFormat="1" applyFont="1" applyFill="1" applyBorder="1" applyAlignment="1">
      <alignment horizontal="center"/>
    </xf>
    <xf numFmtId="0" fontId="44" fillId="8" borderId="56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 vertical="center"/>
    </xf>
    <xf numFmtId="1" fontId="6" fillId="5" borderId="0" xfId="0" applyNumberFormat="1" applyFont="1" applyFill="1" applyBorder="1" applyAlignment="1">
      <alignment horizontal="center" vertical="center"/>
    </xf>
    <xf numFmtId="20" fontId="12" fillId="5" borderId="0" xfId="0" applyNumberFormat="1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30" fillId="19" borderId="0" xfId="0" applyNumberFormat="1" applyFont="1" applyFill="1" applyBorder="1" applyAlignment="1">
      <alignment horizontal="center" vertical="center"/>
    </xf>
    <xf numFmtId="164" fontId="41" fillId="0" borderId="39" xfId="0" applyNumberFormat="1" applyFont="1" applyFill="1" applyBorder="1" applyAlignment="1">
      <alignment horizontal="center" vertical="center"/>
    </xf>
    <xf numFmtId="164" fontId="41" fillId="0" borderId="8" xfId="0" applyNumberFormat="1" applyFont="1" applyFill="1" applyBorder="1" applyAlignment="1">
      <alignment horizontal="center" vertical="center"/>
    </xf>
    <xf numFmtId="0" fontId="28" fillId="10" borderId="32" xfId="0" applyFont="1" applyFill="1" applyBorder="1" applyAlignment="1">
      <alignment horizontal="center" vertical="center"/>
    </xf>
    <xf numFmtId="0" fontId="28" fillId="10" borderId="2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" fontId="6" fillId="3" borderId="0" xfId="0" applyNumberFormat="1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20" fontId="12" fillId="3" borderId="0" xfId="0" applyNumberFormat="1" applyFont="1" applyFill="1" applyBorder="1" applyAlignment="1">
      <alignment horizontal="center" vertical="center"/>
    </xf>
    <xf numFmtId="20" fontId="12" fillId="3" borderId="1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44" fillId="8" borderId="55" xfId="0" applyFont="1" applyFill="1" applyBorder="1"/>
    <xf numFmtId="0" fontId="47" fillId="3" borderId="55" xfId="0" applyFont="1" applyFill="1" applyBorder="1" applyAlignment="1">
      <alignment horizontal="center" vertical="center" wrapText="1"/>
    </xf>
    <xf numFmtId="0" fontId="47" fillId="3" borderId="56" xfId="0" applyFont="1" applyFill="1" applyBorder="1" applyAlignment="1">
      <alignment horizontal="center" vertical="center" wrapText="1"/>
    </xf>
    <xf numFmtId="0" fontId="47" fillId="3" borderId="58" xfId="0" applyFont="1" applyFill="1" applyBorder="1" applyAlignment="1">
      <alignment horizontal="center" vertical="center" wrapText="1"/>
    </xf>
    <xf numFmtId="0" fontId="47" fillId="3" borderId="59" xfId="0" applyFont="1" applyFill="1" applyBorder="1" applyAlignment="1">
      <alignment horizontal="center" vertical="center" wrapText="1"/>
    </xf>
    <xf numFmtId="0" fontId="44" fillId="8" borderId="57" xfId="0" applyFont="1" applyFill="1" applyBorder="1" applyAlignment="1">
      <alignment horizontal="left"/>
    </xf>
    <xf numFmtId="0" fontId="44" fillId="8" borderId="58" xfId="0" applyFont="1" applyFill="1" applyBorder="1" applyAlignment="1">
      <alignment horizontal="left"/>
    </xf>
    <xf numFmtId="20" fontId="47" fillId="3" borderId="58" xfId="0" applyNumberFormat="1" applyFont="1" applyFill="1" applyBorder="1" applyAlignment="1">
      <alignment horizontal="center"/>
    </xf>
    <xf numFmtId="0" fontId="47" fillId="3" borderId="58" xfId="0" applyFont="1" applyFill="1" applyBorder="1" applyAlignment="1">
      <alignment horizontal="center"/>
    </xf>
    <xf numFmtId="0" fontId="44" fillId="8" borderId="58" xfId="0" applyFont="1" applyFill="1" applyBorder="1"/>
    <xf numFmtId="0" fontId="48" fillId="3" borderId="58" xfId="0" applyFont="1" applyFill="1" applyBorder="1" applyAlignment="1">
      <alignment horizontal="center"/>
    </xf>
    <xf numFmtId="20" fontId="14" fillId="0" borderId="20" xfId="0" applyNumberFormat="1" applyFont="1" applyBorder="1" applyAlignment="1">
      <alignment horizontal="center" vertical="center"/>
    </xf>
    <xf numFmtId="20" fontId="14" fillId="0" borderId="19" xfId="0" applyNumberFormat="1" applyFont="1" applyBorder="1" applyAlignment="1">
      <alignment horizontal="center" vertical="center"/>
    </xf>
    <xf numFmtId="20" fontId="14" fillId="0" borderId="21" xfId="0" applyNumberFormat="1" applyFont="1" applyBorder="1" applyAlignment="1">
      <alignment horizontal="center" vertical="center"/>
    </xf>
    <xf numFmtId="20" fontId="14" fillId="0" borderId="9" xfId="0" applyNumberFormat="1" applyFont="1" applyBorder="1" applyAlignment="1">
      <alignment horizontal="center" vertical="center"/>
    </xf>
    <xf numFmtId="20" fontId="14" fillId="0" borderId="1" xfId="0" applyNumberFormat="1" applyFont="1" applyBorder="1" applyAlignment="1">
      <alignment horizontal="center" vertical="center"/>
    </xf>
    <xf numFmtId="20" fontId="14" fillId="0" borderId="10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" fontId="6" fillId="5" borderId="1" xfId="0" applyNumberFormat="1" applyFont="1" applyFill="1" applyBorder="1" applyAlignment="1">
      <alignment horizontal="center" vertical="center"/>
    </xf>
    <xf numFmtId="20" fontId="12" fillId="5" borderId="1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30" fillId="19" borderId="1" xfId="0" applyNumberFormat="1" applyFont="1" applyFill="1" applyBorder="1" applyAlignment="1">
      <alignment horizontal="center" vertical="center"/>
    </xf>
    <xf numFmtId="0" fontId="42" fillId="8" borderId="51" xfId="0" applyFont="1" applyFill="1" applyBorder="1" applyAlignment="1">
      <alignment horizontal="center" vertical="center" wrapText="1"/>
    </xf>
    <xf numFmtId="0" fontId="42" fillId="8" borderId="52" xfId="0" applyFont="1" applyFill="1" applyBorder="1" applyAlignment="1">
      <alignment horizontal="center" vertical="center" wrapText="1"/>
    </xf>
    <xf numFmtId="0" fontId="45" fillId="3" borderId="52" xfId="0" applyFont="1" applyFill="1" applyBorder="1" applyAlignment="1">
      <alignment horizontal="center" vertical="center" wrapText="1"/>
    </xf>
    <xf numFmtId="0" fontId="45" fillId="3" borderId="55" xfId="0" applyFont="1" applyFill="1" applyBorder="1" applyAlignment="1">
      <alignment horizontal="center" vertical="center" wrapText="1"/>
    </xf>
    <xf numFmtId="0" fontId="44" fillId="8" borderId="52" xfId="0" applyFont="1" applyFill="1" applyBorder="1" applyAlignment="1">
      <alignment horizontal="left" vertical="center"/>
    </xf>
    <xf numFmtId="0" fontId="43" fillId="8" borderId="54" xfId="0" applyFont="1" applyFill="1" applyBorder="1" applyAlignment="1">
      <alignment horizontal="center" vertical="center" wrapText="1"/>
    </xf>
    <xf numFmtId="0" fontId="43" fillId="8" borderId="55" xfId="0" applyFont="1" applyFill="1" applyBorder="1" applyAlignment="1">
      <alignment horizontal="center" vertical="center" wrapText="1"/>
    </xf>
    <xf numFmtId="0" fontId="46" fillId="3" borderId="55" xfId="0" applyFont="1" applyFill="1" applyBorder="1" applyAlignment="1">
      <alignment horizontal="center" vertical="center" wrapText="1"/>
    </xf>
    <xf numFmtId="0" fontId="44" fillId="8" borderId="55" xfId="0" applyFont="1" applyFill="1" applyBorder="1" applyAlignment="1">
      <alignment horizontal="left" vertical="center"/>
    </xf>
    <xf numFmtId="0" fontId="44" fillId="8" borderId="54" xfId="0" applyFont="1" applyFill="1" applyBorder="1" applyAlignment="1">
      <alignment horizontal="left"/>
    </xf>
    <xf numFmtId="0" fontId="44" fillId="8" borderId="55" xfId="0" applyFont="1" applyFill="1" applyBorder="1" applyAlignment="1">
      <alignment horizontal="left"/>
    </xf>
    <xf numFmtId="0" fontId="14" fillId="0" borderId="18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46" fontId="14" fillId="0" borderId="20" xfId="0" applyNumberFormat="1" applyFont="1" applyBorder="1" applyAlignment="1">
      <alignment horizontal="center" vertical="center"/>
    </xf>
    <xf numFmtId="46" fontId="14" fillId="0" borderId="19" xfId="0" applyNumberFormat="1" applyFont="1" applyBorder="1" applyAlignment="1">
      <alignment horizontal="center" vertical="center"/>
    </xf>
    <xf numFmtId="46" fontId="14" fillId="0" borderId="21" xfId="0" applyNumberFormat="1" applyFont="1" applyBorder="1" applyAlignment="1">
      <alignment horizontal="center" vertical="center"/>
    </xf>
    <xf numFmtId="46" fontId="14" fillId="0" borderId="9" xfId="0" applyNumberFormat="1" applyFont="1" applyBorder="1" applyAlignment="1">
      <alignment horizontal="center" vertical="center"/>
    </xf>
    <xf numFmtId="46" fontId="14" fillId="0" borderId="1" xfId="0" applyNumberFormat="1" applyFont="1" applyBorder="1" applyAlignment="1">
      <alignment horizontal="center" vertical="center"/>
    </xf>
    <xf numFmtId="46" fontId="14" fillId="0" borderId="10" xfId="0" applyNumberFormat="1" applyFont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3" fillId="5" borderId="13" xfId="0" applyFont="1" applyFill="1" applyBorder="1" applyAlignment="1">
      <alignment horizontal="center" vertical="center"/>
    </xf>
    <xf numFmtId="0" fontId="23" fillId="5" borderId="0" xfId="0" applyFont="1" applyFill="1" applyBorder="1" applyAlignment="1">
      <alignment horizontal="center" vertical="center"/>
    </xf>
    <xf numFmtId="0" fontId="23" fillId="5" borderId="22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8" fillId="5" borderId="2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23" fillId="3" borderId="13" xfId="0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30" fillId="19" borderId="4" xfId="0" applyNumberFormat="1" applyFont="1" applyFill="1" applyBorder="1" applyAlignment="1">
      <alignment horizontal="center" vertical="center"/>
    </xf>
    <xf numFmtId="0" fontId="27" fillId="2" borderId="13" xfId="0" applyFont="1" applyFill="1" applyBorder="1" applyAlignment="1">
      <alignment horizontal="center" vertical="center" textRotation="255"/>
    </xf>
    <xf numFmtId="0" fontId="13" fillId="5" borderId="26" xfId="0" applyFont="1" applyFill="1" applyBorder="1" applyAlignment="1">
      <alignment horizontal="left"/>
    </xf>
    <xf numFmtId="0" fontId="13" fillId="5" borderId="4" xfId="0" applyFont="1" applyFill="1" applyBorder="1" applyAlignment="1">
      <alignment horizontal="left"/>
    </xf>
    <xf numFmtId="0" fontId="13" fillId="5" borderId="24" xfId="0" applyFont="1" applyFill="1" applyBorder="1" applyAlignment="1">
      <alignment horizontal="left"/>
    </xf>
    <xf numFmtId="0" fontId="12" fillId="5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1" fontId="6" fillId="5" borderId="4" xfId="0" applyNumberFormat="1" applyFont="1" applyFill="1" applyBorder="1" applyAlignment="1">
      <alignment horizontal="center" vertical="center"/>
    </xf>
    <xf numFmtId="20" fontId="12" fillId="5" borderId="4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/>
    </xf>
    <xf numFmtId="0" fontId="13" fillId="3" borderId="27" xfId="0" applyFont="1" applyFill="1" applyBorder="1" applyAlignment="1">
      <alignment horizontal="left"/>
    </xf>
    <xf numFmtId="0" fontId="13" fillId="3" borderId="29" xfId="0" applyFont="1" applyFill="1" applyBorder="1" applyAlignment="1">
      <alignment horizontal="left"/>
    </xf>
    <xf numFmtId="0" fontId="26" fillId="2" borderId="14" xfId="0" applyFont="1" applyFill="1" applyBorder="1" applyAlignment="1">
      <alignment horizontal="center" vertical="center" textRotation="255"/>
    </xf>
    <xf numFmtId="0" fontId="23" fillId="5" borderId="12" xfId="0" applyFont="1" applyFill="1" applyBorder="1" applyAlignment="1">
      <alignment horizontal="center" vertical="center"/>
    </xf>
    <xf numFmtId="0" fontId="23" fillId="5" borderId="4" xfId="0" applyFont="1" applyFill="1" applyBorder="1" applyAlignment="1">
      <alignment horizontal="center" vertical="center"/>
    </xf>
    <xf numFmtId="0" fontId="23" fillId="3" borderId="22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13" fillId="3" borderId="26" xfId="0" applyFont="1" applyFill="1" applyBorder="1" applyAlignment="1">
      <alignment horizontal="left"/>
    </xf>
    <xf numFmtId="0" fontId="13" fillId="3" borderId="4" xfId="0" applyFont="1" applyFill="1" applyBorder="1" applyAlignment="1">
      <alignment horizontal="left"/>
    </xf>
    <xf numFmtId="0" fontId="13" fillId="3" borderId="24" xfId="0" applyFont="1" applyFill="1" applyBorder="1" applyAlignment="1">
      <alignment horizontal="left"/>
    </xf>
    <xf numFmtId="0" fontId="25" fillId="2" borderId="14" xfId="0" applyFont="1" applyFill="1" applyBorder="1" applyAlignment="1">
      <alignment horizontal="center" vertical="center" textRotation="255"/>
    </xf>
    <xf numFmtId="0" fontId="6" fillId="4" borderId="0" xfId="0" applyFont="1" applyFill="1" applyAlignment="1">
      <alignment horizontal="center" vertical="center" wrapText="1"/>
    </xf>
    <xf numFmtId="0" fontId="6" fillId="5" borderId="4" xfId="0" applyNumberFormat="1" applyFont="1" applyFill="1" applyBorder="1" applyAlignment="1">
      <alignment horizontal="center" vertical="center"/>
    </xf>
    <xf numFmtId="0" fontId="6" fillId="5" borderId="0" xfId="0" applyNumberFormat="1" applyFont="1" applyFill="1" applyBorder="1" applyAlignment="1">
      <alignment horizontal="center" vertical="center"/>
    </xf>
    <xf numFmtId="49" fontId="8" fillId="4" borderId="0" xfId="0" applyNumberFormat="1" applyFont="1" applyFill="1" applyAlignment="1">
      <alignment horizontal="center" vertical="center" wrapText="1"/>
    </xf>
    <xf numFmtId="0" fontId="28" fillId="10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16" fillId="5" borderId="26" xfId="0" applyFont="1" applyFill="1" applyBorder="1" applyAlignment="1">
      <alignment horizontal="left"/>
    </xf>
    <xf numFmtId="0" fontId="16" fillId="5" borderId="4" xfId="0" applyFont="1" applyFill="1" applyBorder="1" applyAlignment="1">
      <alignment horizontal="left"/>
    </xf>
    <xf numFmtId="0" fontId="16" fillId="5" borderId="24" xfId="0" applyFont="1" applyFill="1" applyBorder="1" applyAlignment="1">
      <alignment horizontal="left"/>
    </xf>
    <xf numFmtId="0" fontId="7" fillId="4" borderId="0" xfId="0" applyFont="1" applyFill="1" applyAlignment="1">
      <alignment horizontal="center" vertical="top" wrapText="1"/>
    </xf>
    <xf numFmtId="0" fontId="8" fillId="4" borderId="0" xfId="0" applyFont="1" applyFill="1" applyAlignment="1">
      <alignment horizontal="center" vertical="center"/>
    </xf>
    <xf numFmtId="0" fontId="22" fillId="4" borderId="4" xfId="1" applyFont="1" applyFill="1" applyBorder="1" applyAlignment="1">
      <alignment horizontal="center" vertical="center" wrapText="1"/>
    </xf>
    <xf numFmtId="0" fontId="22" fillId="4" borderId="0" xfId="1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23" fillId="21" borderId="13" xfId="0" applyFont="1" applyFill="1" applyBorder="1" applyAlignment="1">
      <alignment horizontal="center" vertical="center"/>
    </xf>
    <xf numFmtId="0" fontId="23" fillId="21" borderId="0" xfId="0" applyFont="1" applyFill="1" applyBorder="1" applyAlignment="1">
      <alignment horizontal="center" vertical="center"/>
    </xf>
    <xf numFmtId="0" fontId="23" fillId="21" borderId="22" xfId="0" applyFont="1" applyFill="1" applyBorder="1" applyAlignment="1">
      <alignment horizontal="center" vertical="center"/>
    </xf>
    <xf numFmtId="0" fontId="23" fillId="21" borderId="1" xfId="0" applyFont="1" applyFill="1" applyBorder="1" applyAlignment="1">
      <alignment horizontal="center" vertical="center"/>
    </xf>
    <xf numFmtId="0" fontId="13" fillId="21" borderId="0" xfId="0" applyFont="1" applyFill="1" applyBorder="1" applyAlignment="1">
      <alignment horizontal="left"/>
    </xf>
    <xf numFmtId="0" fontId="13" fillId="21" borderId="15" xfId="0" applyFont="1" applyFill="1" applyBorder="1" applyAlignment="1">
      <alignment horizontal="left"/>
    </xf>
    <xf numFmtId="0" fontId="13" fillId="21" borderId="17" xfId="0" applyFont="1" applyFill="1" applyBorder="1" applyAlignment="1">
      <alignment horizontal="left"/>
    </xf>
    <xf numFmtId="0" fontId="8" fillId="21" borderId="17" xfId="0" applyFont="1" applyFill="1" applyBorder="1" applyAlignment="1">
      <alignment horizontal="center" vertical="center" wrapText="1"/>
    </xf>
    <xf numFmtId="0" fontId="8" fillId="21" borderId="0" xfId="0" applyFont="1" applyFill="1" applyBorder="1" applyAlignment="1">
      <alignment horizontal="center" vertical="center" wrapText="1"/>
    </xf>
    <xf numFmtId="0" fontId="8" fillId="21" borderId="29" xfId="0" applyFont="1" applyFill="1" applyBorder="1" applyAlignment="1">
      <alignment horizontal="center" vertical="center" wrapText="1"/>
    </xf>
    <xf numFmtId="0" fontId="8" fillId="21" borderId="1" xfId="0" applyFont="1" applyFill="1" applyBorder="1" applyAlignment="1">
      <alignment horizontal="center" vertical="center" wrapText="1"/>
    </xf>
    <xf numFmtId="0" fontId="12" fillId="21" borderId="0" xfId="0" applyFont="1" applyFill="1" applyBorder="1" applyAlignment="1">
      <alignment horizontal="center" vertical="center" wrapText="1"/>
    </xf>
    <xf numFmtId="0" fontId="12" fillId="21" borderId="1" xfId="0" applyFont="1" applyFill="1" applyBorder="1" applyAlignment="1">
      <alignment horizontal="center" vertical="center" wrapText="1"/>
    </xf>
    <xf numFmtId="0" fontId="13" fillId="21" borderId="1" xfId="0" applyFont="1" applyFill="1" applyBorder="1" applyAlignment="1">
      <alignment horizontal="left"/>
    </xf>
    <xf numFmtId="0" fontId="13" fillId="21" borderId="27" xfId="0" applyFont="1" applyFill="1" applyBorder="1" applyAlignment="1">
      <alignment horizontal="left"/>
    </xf>
    <xf numFmtId="0" fontId="13" fillId="21" borderId="29" xfId="0" applyFont="1" applyFill="1" applyBorder="1" applyAlignment="1">
      <alignment horizontal="left"/>
    </xf>
    <xf numFmtId="0" fontId="11" fillId="21" borderId="0" xfId="0" applyFont="1" applyFill="1" applyBorder="1" applyAlignment="1">
      <alignment horizontal="center" vertical="center"/>
    </xf>
    <xf numFmtId="0" fontId="11" fillId="21" borderId="1" xfId="0" applyFont="1" applyFill="1" applyBorder="1" applyAlignment="1">
      <alignment horizontal="center" vertical="center"/>
    </xf>
    <xf numFmtId="0" fontId="11" fillId="21" borderId="14" xfId="0" applyFont="1" applyFill="1" applyBorder="1" applyAlignment="1">
      <alignment horizontal="center" vertical="center"/>
    </xf>
    <xf numFmtId="0" fontId="11" fillId="21" borderId="11" xfId="0" applyFont="1" applyFill="1" applyBorder="1" applyAlignment="1">
      <alignment horizontal="center" vertical="center"/>
    </xf>
    <xf numFmtId="0" fontId="12" fillId="21" borderId="0" xfId="0" applyFont="1" applyFill="1" applyBorder="1" applyAlignment="1">
      <alignment horizontal="center" vertical="center"/>
    </xf>
    <xf numFmtId="0" fontId="12" fillId="21" borderId="1" xfId="0" applyFont="1" applyFill="1" applyBorder="1" applyAlignment="1">
      <alignment horizontal="center" vertical="center"/>
    </xf>
    <xf numFmtId="0" fontId="6" fillId="21" borderId="0" xfId="0" applyFont="1" applyFill="1" applyBorder="1" applyAlignment="1">
      <alignment horizontal="center" vertical="center"/>
    </xf>
    <xf numFmtId="0" fontId="6" fillId="21" borderId="1" xfId="0" applyFont="1" applyFill="1" applyBorder="1" applyAlignment="1">
      <alignment horizontal="center" vertical="center"/>
    </xf>
    <xf numFmtId="1" fontId="6" fillId="21" borderId="0" xfId="0" applyNumberFormat="1" applyFont="1" applyFill="1" applyBorder="1" applyAlignment="1">
      <alignment horizontal="center" vertical="center"/>
    </xf>
    <xf numFmtId="1" fontId="6" fillId="21" borderId="1" xfId="0" applyNumberFormat="1" applyFont="1" applyFill="1" applyBorder="1" applyAlignment="1">
      <alignment horizontal="center" vertical="center"/>
    </xf>
    <xf numFmtId="20" fontId="12" fillId="21" borderId="0" xfId="0" applyNumberFormat="1" applyFont="1" applyFill="1" applyBorder="1" applyAlignment="1">
      <alignment horizontal="center" vertical="center"/>
    </xf>
    <xf numFmtId="20" fontId="12" fillId="21" borderId="1" xfId="0" applyNumberFormat="1" applyFont="1" applyFill="1" applyBorder="1" applyAlignment="1">
      <alignment horizontal="center" vertical="center"/>
    </xf>
    <xf numFmtId="0" fontId="10" fillId="21" borderId="0" xfId="0" applyFont="1" applyFill="1" applyBorder="1" applyAlignment="1">
      <alignment horizontal="center" vertical="center"/>
    </xf>
    <xf numFmtId="0" fontId="10" fillId="21" borderId="1" xfId="0" applyFont="1" applyFill="1" applyBorder="1" applyAlignment="1">
      <alignment horizontal="center" vertical="center"/>
    </xf>
    <xf numFmtId="0" fontId="30" fillId="21" borderId="0" xfId="0" applyNumberFormat="1" applyFont="1" applyFill="1" applyBorder="1" applyAlignment="1">
      <alignment horizontal="center" vertical="center"/>
    </xf>
    <xf numFmtId="0" fontId="30" fillId="21" borderId="1" xfId="0" applyNumberFormat="1" applyFont="1" applyFill="1" applyBorder="1" applyAlignment="1">
      <alignment horizontal="center" vertical="center"/>
    </xf>
    <xf numFmtId="0" fontId="30" fillId="21" borderId="0" xfId="0" applyFont="1" applyFill="1" applyBorder="1" applyAlignment="1">
      <alignment horizontal="center" vertical="center"/>
    </xf>
    <xf numFmtId="0" fontId="39" fillId="5" borderId="0" xfId="0" applyFont="1" applyFill="1" applyBorder="1" applyAlignment="1">
      <alignment horizontal="center" vertical="center"/>
    </xf>
    <xf numFmtId="0" fontId="39" fillId="3" borderId="0" xfId="0" applyFont="1" applyFill="1" applyBorder="1" applyAlignment="1">
      <alignment horizontal="center" vertical="center"/>
    </xf>
    <xf numFmtId="0" fontId="39" fillId="5" borderId="4" xfId="0" applyFont="1" applyFill="1" applyBorder="1" applyAlignment="1">
      <alignment horizontal="center" vertical="center"/>
    </xf>
    <xf numFmtId="0" fontId="30" fillId="21" borderId="4" xfId="0" applyNumberFormat="1" applyFont="1" applyFill="1" applyBorder="1" applyAlignment="1">
      <alignment horizontal="center" vertical="center"/>
    </xf>
    <xf numFmtId="0" fontId="12" fillId="21" borderId="4" xfId="0" applyFont="1" applyFill="1" applyBorder="1" applyAlignment="1">
      <alignment horizontal="center" vertical="center" wrapText="1"/>
    </xf>
    <xf numFmtId="0" fontId="12" fillId="21" borderId="4" xfId="0" applyFont="1" applyFill="1" applyBorder="1" applyAlignment="1">
      <alignment horizontal="center" vertical="center"/>
    </xf>
    <xf numFmtId="0" fontId="6" fillId="21" borderId="4" xfId="0" applyFont="1" applyFill="1" applyBorder="1" applyAlignment="1">
      <alignment horizontal="center" vertical="center"/>
    </xf>
    <xf numFmtId="0" fontId="6" fillId="21" borderId="4" xfId="0" applyNumberFormat="1" applyFont="1" applyFill="1" applyBorder="1" applyAlignment="1">
      <alignment horizontal="center" vertical="center"/>
    </xf>
    <xf numFmtId="0" fontId="6" fillId="21" borderId="0" xfId="0" applyNumberFormat="1" applyFont="1" applyFill="1" applyBorder="1" applyAlignment="1">
      <alignment horizontal="center" vertical="center"/>
    </xf>
    <xf numFmtId="20" fontId="12" fillId="21" borderId="4" xfId="0" applyNumberFormat="1" applyFont="1" applyFill="1" applyBorder="1" applyAlignment="1">
      <alignment horizontal="center" vertical="center"/>
    </xf>
    <xf numFmtId="0" fontId="10" fillId="21" borderId="4" xfId="0" applyFont="1" applyFill="1" applyBorder="1" applyAlignment="1">
      <alignment horizontal="center" vertical="center"/>
    </xf>
    <xf numFmtId="0" fontId="23" fillId="21" borderId="12" xfId="0" applyFont="1" applyFill="1" applyBorder="1" applyAlignment="1">
      <alignment horizontal="center" vertical="center"/>
    </xf>
    <xf numFmtId="0" fontId="23" fillId="21" borderId="4" xfId="0" applyFont="1" applyFill="1" applyBorder="1" applyAlignment="1">
      <alignment horizontal="center" vertical="center"/>
    </xf>
    <xf numFmtId="0" fontId="13" fillId="21" borderId="4" xfId="0" applyFont="1" applyFill="1" applyBorder="1" applyAlignment="1">
      <alignment horizontal="left"/>
    </xf>
    <xf numFmtId="0" fontId="13" fillId="21" borderId="24" xfId="0" applyFont="1" applyFill="1" applyBorder="1" applyAlignment="1">
      <alignment horizontal="left"/>
    </xf>
    <xf numFmtId="0" fontId="13" fillId="21" borderId="26" xfId="0" applyFont="1" applyFill="1" applyBorder="1" applyAlignment="1">
      <alignment horizontal="left"/>
    </xf>
    <xf numFmtId="0" fontId="16" fillId="21" borderId="26" xfId="0" applyFont="1" applyFill="1" applyBorder="1" applyAlignment="1">
      <alignment horizontal="left"/>
    </xf>
    <xf numFmtId="0" fontId="16" fillId="21" borderId="4" xfId="0" applyFont="1" applyFill="1" applyBorder="1" applyAlignment="1">
      <alignment horizontal="left"/>
    </xf>
    <xf numFmtId="0" fontId="16" fillId="21" borderId="24" xfId="0" applyFont="1" applyFill="1" applyBorder="1" applyAlignment="1">
      <alignment horizontal="left"/>
    </xf>
    <xf numFmtId="0" fontId="8" fillId="21" borderId="26" xfId="0" applyFont="1" applyFill="1" applyBorder="1" applyAlignment="1">
      <alignment horizontal="center" vertical="center" wrapText="1"/>
    </xf>
    <xf numFmtId="0" fontId="8" fillId="21" borderId="4" xfId="0" applyFont="1" applyFill="1" applyBorder="1" applyAlignment="1">
      <alignment horizontal="center" vertical="center" wrapText="1"/>
    </xf>
    <xf numFmtId="0" fontId="11" fillId="21" borderId="4" xfId="0" applyFont="1" applyFill="1" applyBorder="1" applyAlignment="1">
      <alignment horizontal="center" vertical="center"/>
    </xf>
    <xf numFmtId="0" fontId="11" fillId="21" borderId="7" xfId="0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20"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Comp&#233;titions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Annexe!A1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hyperlink" Target="#BILAN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Annexe!A1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hyperlink" Target="#Statistiques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Annexe!A1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hyperlink" Target="#Statistiques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Annexe!A1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hyperlink" Target="#BILAN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67734</xdr:colOff>
      <xdr:row>1</xdr:row>
      <xdr:rowOff>29633</xdr:rowOff>
    </xdr:from>
    <xdr:to>
      <xdr:col>38</xdr:col>
      <xdr:colOff>0</xdr:colOff>
      <xdr:row>14</xdr:row>
      <xdr:rowOff>110065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B59E480-8E3E-44C3-8CD1-9EB637519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11234" y="211666"/>
          <a:ext cx="2446866" cy="244686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8466</xdr:colOff>
      <xdr:row>0</xdr:row>
      <xdr:rowOff>0</xdr:rowOff>
    </xdr:from>
    <xdr:to>
      <xdr:col>3</xdr:col>
      <xdr:colOff>0</xdr:colOff>
      <xdr:row>1</xdr:row>
      <xdr:rowOff>182034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ED094C5-7E06-4DF2-8AA1-B11C674D4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66" y="0"/>
          <a:ext cx="563034" cy="3683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155683</xdr:colOff>
      <xdr:row>24</xdr:row>
      <xdr:rowOff>24054</xdr:rowOff>
    </xdr:from>
    <xdr:to>
      <xdr:col>5</xdr:col>
      <xdr:colOff>471435</xdr:colOff>
      <xdr:row>25</xdr:row>
      <xdr:rowOff>162418</xdr:rowOff>
    </xdr:to>
    <xdr:pic>
      <xdr:nvPicPr>
        <xdr:cNvPr id="8" name="Imag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DF9798-1795-4899-BD45-C54769512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7805" y="4526781"/>
          <a:ext cx="315752" cy="3307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9620</xdr:rowOff>
    </xdr:from>
    <xdr:to>
      <xdr:col>4</xdr:col>
      <xdr:colOff>168371</xdr:colOff>
      <xdr:row>2</xdr:row>
      <xdr:rowOff>173180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1EA1A68-63E1-4CAC-97F0-DA2EA13DB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97234"/>
          <a:ext cx="938068" cy="3511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46</xdr:col>
      <xdr:colOff>8303</xdr:colOff>
      <xdr:row>28</xdr:row>
      <xdr:rowOff>136740</xdr:rowOff>
    </xdr:from>
    <xdr:ext cx="1916615" cy="593304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B3C3BFB-C425-4ACE-9884-769B2E9FF99F}"/>
            </a:ext>
          </a:extLst>
        </xdr:cNvPr>
        <xdr:cNvSpPr/>
      </xdr:nvSpPr>
      <xdr:spPr>
        <a:xfrm>
          <a:off x="8672525" y="4181926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1</a:t>
          </a:r>
        </a:p>
      </xdr:txBody>
    </xdr:sp>
    <xdr:clientData/>
  </xdr:oneCellAnchor>
  <xdr:twoCellAnchor editAs="oneCell">
    <xdr:from>
      <xdr:col>44</xdr:col>
      <xdr:colOff>23515</xdr:colOff>
      <xdr:row>17</xdr:row>
      <xdr:rowOff>141112</xdr:rowOff>
    </xdr:from>
    <xdr:to>
      <xdr:col>45</xdr:col>
      <xdr:colOff>183914</xdr:colOff>
      <xdr:row>18</xdr:row>
      <xdr:rowOff>131289</xdr:rowOff>
    </xdr:to>
    <xdr:pic>
      <xdr:nvPicPr>
        <xdr:cNvPr id="14" name="Image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254D6E-9C3E-43CE-8A37-80705E6D78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02034" y="2530593"/>
          <a:ext cx="353250" cy="140696"/>
        </a:xfrm>
        <a:prstGeom prst="rect">
          <a:avLst/>
        </a:prstGeom>
      </xdr:spPr>
    </xdr:pic>
    <xdr:clientData/>
  </xdr:twoCellAnchor>
  <xdr:oneCellAnchor>
    <xdr:from>
      <xdr:col>46</xdr:col>
      <xdr:colOff>14887</xdr:colOff>
      <xdr:row>24</xdr:row>
      <xdr:rowOff>133917</xdr:rowOff>
    </xdr:from>
    <xdr:ext cx="1916615" cy="593304"/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769C3295-9FCF-4E7B-8756-1C75C0A70952}"/>
            </a:ext>
          </a:extLst>
        </xdr:cNvPr>
        <xdr:cNvSpPr/>
      </xdr:nvSpPr>
      <xdr:spPr>
        <a:xfrm>
          <a:off x="8679109" y="357702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1</a:t>
          </a:r>
        </a:p>
      </xdr:txBody>
    </xdr:sp>
    <xdr:clientData/>
  </xdr:oneCellAnchor>
  <xdr:oneCellAnchor>
    <xdr:from>
      <xdr:col>46</xdr:col>
      <xdr:colOff>7359</xdr:colOff>
      <xdr:row>20</xdr:row>
      <xdr:rowOff>140501</xdr:rowOff>
    </xdr:from>
    <xdr:ext cx="1916615" cy="593304"/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146DAFA7-C9BA-497D-BD9F-3923CE119102}"/>
            </a:ext>
          </a:extLst>
        </xdr:cNvPr>
        <xdr:cNvSpPr/>
      </xdr:nvSpPr>
      <xdr:spPr>
        <a:xfrm>
          <a:off x="8671581" y="298153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1</a:t>
          </a:r>
        </a:p>
      </xdr:txBody>
    </xdr:sp>
    <xdr:clientData/>
  </xdr:oneCellAnchor>
  <xdr:oneCellAnchor>
    <xdr:from>
      <xdr:col>46</xdr:col>
      <xdr:colOff>9409</xdr:colOff>
      <xdr:row>36</xdr:row>
      <xdr:rowOff>148641</xdr:rowOff>
    </xdr:from>
    <xdr:ext cx="1916615" cy="593304"/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0F24B09A-E2FA-43CA-9A05-8EC3BAD71BB8}"/>
            </a:ext>
          </a:extLst>
        </xdr:cNvPr>
        <xdr:cNvSpPr/>
      </xdr:nvSpPr>
      <xdr:spPr>
        <a:xfrm>
          <a:off x="8673631" y="5397974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1</a:t>
          </a:r>
        </a:p>
      </xdr:txBody>
    </xdr:sp>
    <xdr:clientData/>
  </xdr:oneCellAnchor>
  <xdr:oneCellAnchor>
    <xdr:from>
      <xdr:col>46</xdr:col>
      <xdr:colOff>11286</xdr:colOff>
      <xdr:row>32</xdr:row>
      <xdr:rowOff>141115</xdr:rowOff>
    </xdr:from>
    <xdr:ext cx="1916615" cy="593304"/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EF173719-43F8-45C9-ADE6-70DA290A93ED}"/>
            </a:ext>
          </a:extLst>
        </xdr:cNvPr>
        <xdr:cNvSpPr/>
      </xdr:nvSpPr>
      <xdr:spPr>
        <a:xfrm>
          <a:off x="8675508" y="4788374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1</a:t>
          </a:r>
        </a:p>
      </xdr:txBody>
    </xdr:sp>
    <xdr:clientData/>
  </xdr:oneCellAnchor>
  <xdr:oneCellAnchor>
    <xdr:from>
      <xdr:col>46</xdr:col>
      <xdr:colOff>470</xdr:colOff>
      <xdr:row>40</xdr:row>
      <xdr:rowOff>145821</xdr:rowOff>
    </xdr:from>
    <xdr:ext cx="1916615" cy="593304"/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884A66E0-0447-418E-AF4B-6275A0A99995}"/>
            </a:ext>
          </a:extLst>
        </xdr:cNvPr>
        <xdr:cNvSpPr/>
      </xdr:nvSpPr>
      <xdr:spPr>
        <a:xfrm>
          <a:off x="8664692" y="599722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1</a:t>
          </a:r>
        </a:p>
      </xdr:txBody>
    </xdr:sp>
    <xdr:clientData/>
  </xdr:oneCellAnchor>
  <xdr:oneCellAnchor>
    <xdr:from>
      <xdr:col>46</xdr:col>
      <xdr:colOff>470</xdr:colOff>
      <xdr:row>57</xdr:row>
      <xdr:rowOff>940</xdr:rowOff>
    </xdr:from>
    <xdr:ext cx="1916615" cy="593304"/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305245F8-9122-4DF7-B4D1-57A25CE87846}"/>
            </a:ext>
          </a:extLst>
        </xdr:cNvPr>
        <xdr:cNvSpPr/>
      </xdr:nvSpPr>
      <xdr:spPr>
        <a:xfrm>
          <a:off x="8664692" y="8411162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2</a:t>
          </a:r>
        </a:p>
      </xdr:txBody>
    </xdr:sp>
    <xdr:clientData/>
  </xdr:oneCellAnchor>
  <xdr:oneCellAnchor>
    <xdr:from>
      <xdr:col>46</xdr:col>
      <xdr:colOff>11286</xdr:colOff>
      <xdr:row>53</xdr:row>
      <xdr:rowOff>7526</xdr:rowOff>
    </xdr:from>
    <xdr:ext cx="1916615" cy="593304"/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2223FAA1-64AC-4ABC-9880-7F8A36644FBC}"/>
            </a:ext>
          </a:extLst>
        </xdr:cNvPr>
        <xdr:cNvSpPr/>
      </xdr:nvSpPr>
      <xdr:spPr>
        <a:xfrm>
          <a:off x="8675508" y="7815674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2</a:t>
          </a:r>
        </a:p>
      </xdr:txBody>
    </xdr:sp>
    <xdr:clientData/>
  </xdr:oneCellAnchor>
  <xdr:oneCellAnchor>
    <xdr:from>
      <xdr:col>46</xdr:col>
      <xdr:colOff>13165</xdr:colOff>
      <xdr:row>49</xdr:row>
      <xdr:rowOff>7</xdr:rowOff>
    </xdr:from>
    <xdr:ext cx="1916615" cy="593304"/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295F34AF-3674-4871-9FFF-06AB6647C777}"/>
            </a:ext>
          </a:extLst>
        </xdr:cNvPr>
        <xdr:cNvSpPr/>
      </xdr:nvSpPr>
      <xdr:spPr>
        <a:xfrm>
          <a:off x="8677387" y="7206081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2</a:t>
          </a:r>
        </a:p>
      </xdr:txBody>
    </xdr:sp>
    <xdr:clientData/>
  </xdr:oneCellAnchor>
  <xdr:oneCellAnchor>
    <xdr:from>
      <xdr:col>46</xdr:col>
      <xdr:colOff>5805</xdr:colOff>
      <xdr:row>65</xdr:row>
      <xdr:rowOff>3436</xdr:rowOff>
    </xdr:from>
    <xdr:ext cx="1916615" cy="593304"/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77FC8742-4256-43F0-B4AA-742639E4732F}"/>
            </a:ext>
          </a:extLst>
        </xdr:cNvPr>
        <xdr:cNvSpPr/>
      </xdr:nvSpPr>
      <xdr:spPr>
        <a:xfrm>
          <a:off x="8670027" y="9617806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2</a:t>
          </a:r>
        </a:p>
      </xdr:txBody>
    </xdr:sp>
    <xdr:clientData/>
  </xdr:oneCellAnchor>
  <xdr:oneCellAnchor>
    <xdr:from>
      <xdr:col>46</xdr:col>
      <xdr:colOff>12388</xdr:colOff>
      <xdr:row>61</xdr:row>
      <xdr:rowOff>613</xdr:rowOff>
    </xdr:from>
    <xdr:ext cx="1916615" cy="593304"/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389D3C7A-EF18-49EA-9737-CFAA579615FE}"/>
            </a:ext>
          </a:extLst>
        </xdr:cNvPr>
        <xdr:cNvSpPr/>
      </xdr:nvSpPr>
      <xdr:spPr>
        <a:xfrm>
          <a:off x="8676610" y="9012910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2</a:t>
          </a:r>
        </a:p>
      </xdr:txBody>
    </xdr:sp>
    <xdr:clientData/>
  </xdr:oneCellAnchor>
  <xdr:oneCellAnchor>
    <xdr:from>
      <xdr:col>46</xdr:col>
      <xdr:colOff>5805</xdr:colOff>
      <xdr:row>68</xdr:row>
      <xdr:rowOff>141726</xdr:rowOff>
    </xdr:from>
    <xdr:ext cx="1916615" cy="593304"/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4CCEC922-0839-4671-BCEE-90BBE5D2BD64}"/>
            </a:ext>
          </a:extLst>
        </xdr:cNvPr>
        <xdr:cNvSpPr/>
      </xdr:nvSpPr>
      <xdr:spPr>
        <a:xfrm>
          <a:off x="8670027" y="10207652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2</a:t>
          </a:r>
        </a:p>
      </xdr:txBody>
    </xdr:sp>
    <xdr:clientData/>
  </xdr:oneCellAnchor>
  <xdr:oneCellAnchor>
    <xdr:from>
      <xdr:col>46</xdr:col>
      <xdr:colOff>470</xdr:colOff>
      <xdr:row>85</xdr:row>
      <xdr:rowOff>24461</xdr:rowOff>
    </xdr:from>
    <xdr:ext cx="1916615" cy="593304"/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4F5F55C0-AB82-41F2-A2B1-961FCA01ED3C}"/>
            </a:ext>
          </a:extLst>
        </xdr:cNvPr>
        <xdr:cNvSpPr/>
      </xdr:nvSpPr>
      <xdr:spPr>
        <a:xfrm>
          <a:off x="8664692" y="12649202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11286</xdr:colOff>
      <xdr:row>81</xdr:row>
      <xdr:rowOff>21638</xdr:rowOff>
    </xdr:from>
    <xdr:ext cx="1916615" cy="593304"/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D8164D1B-E0AB-49C0-88F7-CB839129F32B}"/>
            </a:ext>
          </a:extLst>
        </xdr:cNvPr>
        <xdr:cNvSpPr/>
      </xdr:nvSpPr>
      <xdr:spPr>
        <a:xfrm>
          <a:off x="8675508" y="12044305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3757</xdr:colOff>
      <xdr:row>77</xdr:row>
      <xdr:rowOff>14119</xdr:rowOff>
    </xdr:from>
    <xdr:ext cx="1916615" cy="593304"/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D6FBE153-5F2B-47F0-BC38-E1DD57ED8D67}"/>
            </a:ext>
          </a:extLst>
        </xdr:cNvPr>
        <xdr:cNvSpPr/>
      </xdr:nvSpPr>
      <xdr:spPr>
        <a:xfrm>
          <a:off x="8667979" y="11434711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5805</xdr:colOff>
      <xdr:row>93</xdr:row>
      <xdr:rowOff>26956</xdr:rowOff>
    </xdr:from>
    <xdr:ext cx="1916615" cy="593304"/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5F002AFC-4E2C-4AFC-AAF8-AB7CA304A3B8}"/>
            </a:ext>
          </a:extLst>
        </xdr:cNvPr>
        <xdr:cNvSpPr/>
      </xdr:nvSpPr>
      <xdr:spPr>
        <a:xfrm>
          <a:off x="8670027" y="13855845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12388</xdr:colOff>
      <xdr:row>89</xdr:row>
      <xdr:rowOff>19430</xdr:rowOff>
    </xdr:from>
    <xdr:ext cx="1916615" cy="593304"/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1882575F-0DDF-4388-A64A-FF2D77EA8239}"/>
            </a:ext>
          </a:extLst>
        </xdr:cNvPr>
        <xdr:cNvSpPr/>
      </xdr:nvSpPr>
      <xdr:spPr>
        <a:xfrm>
          <a:off x="8676610" y="13246244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5805</xdr:colOff>
      <xdr:row>97</xdr:row>
      <xdr:rowOff>19430</xdr:rowOff>
    </xdr:from>
    <xdr:ext cx="1916615" cy="593304"/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613CA95C-2E0F-4A78-9ADC-2CD38133A939}"/>
            </a:ext>
          </a:extLst>
        </xdr:cNvPr>
        <xdr:cNvSpPr/>
      </xdr:nvSpPr>
      <xdr:spPr>
        <a:xfrm>
          <a:off x="8670027" y="1445039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4706</xdr:colOff>
      <xdr:row>113</xdr:row>
      <xdr:rowOff>5642</xdr:rowOff>
    </xdr:from>
    <xdr:ext cx="1916615" cy="593304"/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3DD19E84-B4B8-44D8-A290-4269F4CA5033}"/>
            </a:ext>
          </a:extLst>
        </xdr:cNvPr>
        <xdr:cNvSpPr/>
      </xdr:nvSpPr>
      <xdr:spPr>
        <a:xfrm>
          <a:off x="8668928" y="16844901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11289</xdr:colOff>
      <xdr:row>109</xdr:row>
      <xdr:rowOff>16930</xdr:rowOff>
    </xdr:from>
    <xdr:ext cx="1916615" cy="593304"/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B34E210E-A125-4395-9E4F-24E6F1654E26}"/>
            </a:ext>
          </a:extLst>
        </xdr:cNvPr>
        <xdr:cNvSpPr/>
      </xdr:nvSpPr>
      <xdr:spPr>
        <a:xfrm>
          <a:off x="8675511" y="16254116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13168</xdr:colOff>
      <xdr:row>105</xdr:row>
      <xdr:rowOff>9413</xdr:rowOff>
    </xdr:from>
    <xdr:ext cx="1916615" cy="593304"/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F4CFEB96-E4DA-455F-BE3C-2504C1F05BA8}"/>
            </a:ext>
          </a:extLst>
        </xdr:cNvPr>
        <xdr:cNvSpPr/>
      </xdr:nvSpPr>
      <xdr:spPr>
        <a:xfrm>
          <a:off x="8677390" y="15644524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5808</xdr:colOff>
      <xdr:row>121</xdr:row>
      <xdr:rowOff>8134</xdr:rowOff>
    </xdr:from>
    <xdr:ext cx="1916615" cy="593304"/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558CC5B2-5009-4424-B607-22E28E6A413E}"/>
            </a:ext>
          </a:extLst>
        </xdr:cNvPr>
        <xdr:cNvSpPr/>
      </xdr:nvSpPr>
      <xdr:spPr>
        <a:xfrm>
          <a:off x="8670030" y="18051542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12391</xdr:colOff>
      <xdr:row>117</xdr:row>
      <xdr:rowOff>5318</xdr:rowOff>
    </xdr:from>
    <xdr:ext cx="1916615" cy="593304"/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CA8F2995-C0D3-4B20-BA1B-27972CF646DC}"/>
            </a:ext>
          </a:extLst>
        </xdr:cNvPr>
        <xdr:cNvSpPr/>
      </xdr:nvSpPr>
      <xdr:spPr>
        <a:xfrm>
          <a:off x="8676613" y="17446651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5808</xdr:colOff>
      <xdr:row>125</xdr:row>
      <xdr:rowOff>4765</xdr:rowOff>
    </xdr:from>
    <xdr:ext cx="1916615" cy="593304"/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7F4A2089-B7A0-4002-BDB3-1E4A47F95DB7}"/>
            </a:ext>
          </a:extLst>
        </xdr:cNvPr>
        <xdr:cNvSpPr/>
      </xdr:nvSpPr>
      <xdr:spPr>
        <a:xfrm>
          <a:off x="8512317" y="1910456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45</xdr:col>
      <xdr:colOff>159369</xdr:colOff>
      <xdr:row>140</xdr:row>
      <xdr:rowOff>149799</xdr:rowOff>
    </xdr:from>
    <xdr:ext cx="1916615" cy="593304"/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081862BE-9900-420E-8918-B1861AEC43E2}"/>
            </a:ext>
          </a:extLst>
        </xdr:cNvPr>
        <xdr:cNvSpPr/>
      </xdr:nvSpPr>
      <xdr:spPr>
        <a:xfrm>
          <a:off x="8476624" y="21565485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165952</xdr:colOff>
      <xdr:row>137</xdr:row>
      <xdr:rowOff>7800</xdr:rowOff>
    </xdr:from>
    <xdr:ext cx="1916615" cy="593304"/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id="{5F8CA859-6354-44FA-AACD-5BD0863A5F2A}"/>
            </a:ext>
          </a:extLst>
        </xdr:cNvPr>
        <xdr:cNvSpPr/>
      </xdr:nvSpPr>
      <xdr:spPr>
        <a:xfrm>
          <a:off x="8483207" y="2096030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167831</xdr:colOff>
      <xdr:row>133</xdr:row>
      <xdr:rowOff>14945</xdr:rowOff>
    </xdr:from>
    <xdr:ext cx="1916615" cy="593304"/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55C31830-89A1-4399-915E-CA17174CBB70}"/>
            </a:ext>
          </a:extLst>
        </xdr:cNvPr>
        <xdr:cNvSpPr/>
      </xdr:nvSpPr>
      <xdr:spPr>
        <a:xfrm>
          <a:off x="8485086" y="20349886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160471</xdr:colOff>
      <xdr:row>148</xdr:row>
      <xdr:rowOff>132096</xdr:rowOff>
    </xdr:from>
    <xdr:ext cx="1916615" cy="593304"/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5933FA7D-3010-4B17-8F55-B0FF753BCAAF}"/>
            </a:ext>
          </a:extLst>
        </xdr:cNvPr>
        <xdr:cNvSpPr/>
      </xdr:nvSpPr>
      <xdr:spPr>
        <a:xfrm>
          <a:off x="8477726" y="22782920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167054</xdr:colOff>
      <xdr:row>144</xdr:row>
      <xdr:rowOff>139787</xdr:rowOff>
    </xdr:from>
    <xdr:ext cx="1916615" cy="593304"/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id="{F9BC0791-4260-4916-B100-B883253D40D6}"/>
            </a:ext>
          </a:extLst>
        </xdr:cNvPr>
        <xdr:cNvSpPr/>
      </xdr:nvSpPr>
      <xdr:spPr>
        <a:xfrm>
          <a:off x="8484309" y="22173042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160471</xdr:colOff>
      <xdr:row>152</xdr:row>
      <xdr:rowOff>115166</xdr:rowOff>
    </xdr:from>
    <xdr:ext cx="1916615" cy="593304"/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id="{499149C7-765A-4BB7-8108-1A1F105A9805}"/>
            </a:ext>
          </a:extLst>
        </xdr:cNvPr>
        <xdr:cNvSpPr/>
      </xdr:nvSpPr>
      <xdr:spPr>
        <a:xfrm>
          <a:off x="8477726" y="2338355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twoCellAnchor editAs="oneCell">
    <xdr:from>
      <xdr:col>53</xdr:col>
      <xdr:colOff>32926</xdr:colOff>
      <xdr:row>10</xdr:row>
      <xdr:rowOff>145814</xdr:rowOff>
    </xdr:from>
    <xdr:to>
      <xdr:col>55</xdr:col>
      <xdr:colOff>155978</xdr:colOff>
      <xdr:row>11</xdr:row>
      <xdr:rowOff>141111</xdr:rowOff>
    </xdr:to>
    <xdr:pic>
      <xdr:nvPicPr>
        <xdr:cNvPr id="49" name="Image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2E2A15-E487-4F76-93A9-005848D18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47112" y="1542814"/>
          <a:ext cx="508755" cy="145816"/>
        </a:xfrm>
        <a:prstGeom prst="rect">
          <a:avLst/>
        </a:prstGeom>
      </xdr:spPr>
    </xdr:pic>
    <xdr:clientData/>
  </xdr:twoCellAnchor>
  <xdr:twoCellAnchor editAs="oneCell">
    <xdr:from>
      <xdr:col>1</xdr:col>
      <xdr:colOff>19134</xdr:colOff>
      <xdr:row>1</xdr:row>
      <xdr:rowOff>24903</xdr:rowOff>
    </xdr:from>
    <xdr:to>
      <xdr:col>2</xdr:col>
      <xdr:colOff>179078</xdr:colOff>
      <xdr:row>2</xdr:row>
      <xdr:rowOff>165880</xdr:rowOff>
    </xdr:to>
    <xdr:pic>
      <xdr:nvPicPr>
        <xdr:cNvPr id="50" name="Image 4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382011E-065C-41DB-ACF9-F64970CFF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8663" y="114550"/>
          <a:ext cx="349200" cy="325251"/>
        </a:xfrm>
        <a:prstGeom prst="rect">
          <a:avLst/>
        </a:prstGeom>
      </xdr:spPr>
    </xdr:pic>
    <xdr:clientData/>
  </xdr:twoCellAnchor>
  <xdr:oneCellAnchor>
    <xdr:from>
      <xdr:col>45</xdr:col>
      <xdr:colOff>179763</xdr:colOff>
      <xdr:row>85</xdr:row>
      <xdr:rowOff>9520</xdr:rowOff>
    </xdr:from>
    <xdr:ext cx="1916615" cy="593304"/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D1209F87-0E15-4BB7-AE2F-3BB09CA82D43}"/>
            </a:ext>
          </a:extLst>
        </xdr:cNvPr>
        <xdr:cNvSpPr/>
      </xdr:nvSpPr>
      <xdr:spPr>
        <a:xfrm>
          <a:off x="8497018" y="1293363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1325</xdr:colOff>
      <xdr:row>81</xdr:row>
      <xdr:rowOff>6697</xdr:rowOff>
    </xdr:from>
    <xdr:ext cx="1916615" cy="593304"/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id="{F7312B0D-38E5-4D9C-8BA7-53A1A98E6B5B}"/>
            </a:ext>
          </a:extLst>
        </xdr:cNvPr>
        <xdr:cNvSpPr/>
      </xdr:nvSpPr>
      <xdr:spPr>
        <a:xfrm>
          <a:off x="8507834" y="12313246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45</xdr:col>
      <xdr:colOff>185098</xdr:colOff>
      <xdr:row>93</xdr:row>
      <xdr:rowOff>12015</xdr:rowOff>
    </xdr:from>
    <xdr:ext cx="1916615" cy="593304"/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id="{C96DCC2F-5E9D-4E86-B860-3F5C3527C81C}"/>
            </a:ext>
          </a:extLst>
        </xdr:cNvPr>
        <xdr:cNvSpPr/>
      </xdr:nvSpPr>
      <xdr:spPr>
        <a:xfrm>
          <a:off x="8502353" y="14171270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2427</xdr:colOff>
      <xdr:row>89</xdr:row>
      <xdr:rowOff>4489</xdr:rowOff>
    </xdr:from>
    <xdr:ext cx="1916615" cy="593304"/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2A60FAB9-3CE2-4359-937B-7F88B6EF3237}"/>
            </a:ext>
          </a:extLst>
        </xdr:cNvPr>
        <xdr:cNvSpPr/>
      </xdr:nvSpPr>
      <xdr:spPr>
        <a:xfrm>
          <a:off x="8508936" y="13546175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45</xdr:col>
      <xdr:colOff>185098</xdr:colOff>
      <xdr:row>97</xdr:row>
      <xdr:rowOff>4489</xdr:rowOff>
    </xdr:from>
    <xdr:ext cx="1916615" cy="593304"/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id="{42B953BB-1DAE-452F-A8C1-C978A6E5F984}"/>
            </a:ext>
          </a:extLst>
        </xdr:cNvPr>
        <xdr:cNvSpPr/>
      </xdr:nvSpPr>
      <xdr:spPr>
        <a:xfrm>
          <a:off x="8502353" y="1478131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45</xdr:col>
      <xdr:colOff>183999</xdr:colOff>
      <xdr:row>112</xdr:row>
      <xdr:rowOff>145093</xdr:rowOff>
    </xdr:from>
    <xdr:ext cx="1916615" cy="593304"/>
    <xdr:sp macro="" textlink="">
      <xdr:nvSpPr>
        <xdr:cNvPr id="56" name="Rectangle 55">
          <a:extLst>
            <a:ext uri="{FF2B5EF4-FFF2-40B4-BE49-F238E27FC236}">
              <a16:creationId xmlns:a16="http://schemas.microsoft.com/office/drawing/2014/main" id="{D15F7D47-E2FA-434F-8FCB-832AEB774A7E}"/>
            </a:ext>
          </a:extLst>
        </xdr:cNvPr>
        <xdr:cNvSpPr/>
      </xdr:nvSpPr>
      <xdr:spPr>
        <a:xfrm>
          <a:off x="8501254" y="1723779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1328</xdr:colOff>
      <xdr:row>109</xdr:row>
      <xdr:rowOff>1989</xdr:rowOff>
    </xdr:from>
    <xdr:ext cx="1916615" cy="593304"/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49E94FC4-7D6D-4219-B7C9-854382EE25EC}"/>
            </a:ext>
          </a:extLst>
        </xdr:cNvPr>
        <xdr:cNvSpPr/>
      </xdr:nvSpPr>
      <xdr:spPr>
        <a:xfrm>
          <a:off x="8507837" y="1663151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3207</xdr:colOff>
      <xdr:row>104</xdr:row>
      <xdr:rowOff>148865</xdr:rowOff>
    </xdr:from>
    <xdr:ext cx="1916615" cy="593304"/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id="{7D7BC78F-E5E6-45A5-ABC1-02679D97C9C9}"/>
            </a:ext>
          </a:extLst>
        </xdr:cNvPr>
        <xdr:cNvSpPr/>
      </xdr:nvSpPr>
      <xdr:spPr>
        <a:xfrm>
          <a:off x="8509716" y="1600643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45</xdr:col>
      <xdr:colOff>185101</xdr:colOff>
      <xdr:row>120</xdr:row>
      <xdr:rowOff>147584</xdr:rowOff>
    </xdr:from>
    <xdr:ext cx="1916615" cy="593304"/>
    <xdr:sp macro="" textlink="">
      <xdr:nvSpPr>
        <xdr:cNvPr id="59" name="Rectangle 58">
          <a:extLst>
            <a:ext uri="{FF2B5EF4-FFF2-40B4-BE49-F238E27FC236}">
              <a16:creationId xmlns:a16="http://schemas.microsoft.com/office/drawing/2014/main" id="{8D28A7A8-F257-4B26-A18B-6C99364A09B8}"/>
            </a:ext>
          </a:extLst>
        </xdr:cNvPr>
        <xdr:cNvSpPr/>
      </xdr:nvSpPr>
      <xdr:spPr>
        <a:xfrm>
          <a:off x="8502356" y="1847542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2430</xdr:colOff>
      <xdr:row>116</xdr:row>
      <xdr:rowOff>144770</xdr:rowOff>
    </xdr:from>
    <xdr:ext cx="1916615" cy="593304"/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id="{4035A839-B78B-4F8B-8A2C-FE3B04B3EE3D}"/>
            </a:ext>
          </a:extLst>
        </xdr:cNvPr>
        <xdr:cNvSpPr/>
      </xdr:nvSpPr>
      <xdr:spPr>
        <a:xfrm>
          <a:off x="8508939" y="17855044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45</xdr:col>
      <xdr:colOff>185101</xdr:colOff>
      <xdr:row>124</xdr:row>
      <xdr:rowOff>144216</xdr:rowOff>
    </xdr:from>
    <xdr:ext cx="1916615" cy="593304"/>
    <xdr:sp macro="" textlink="">
      <xdr:nvSpPr>
        <xdr:cNvPr id="61" name="Rectangle 60">
          <a:extLst>
            <a:ext uri="{FF2B5EF4-FFF2-40B4-BE49-F238E27FC236}">
              <a16:creationId xmlns:a16="http://schemas.microsoft.com/office/drawing/2014/main" id="{CC0929F8-6D02-4D6F-BACC-A17605683FA2}"/>
            </a:ext>
          </a:extLst>
        </xdr:cNvPr>
        <xdr:cNvSpPr/>
      </xdr:nvSpPr>
      <xdr:spPr>
        <a:xfrm>
          <a:off x="8502356" y="1908962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45</xdr:col>
      <xdr:colOff>149408</xdr:colOff>
      <xdr:row>140</xdr:row>
      <xdr:rowOff>134858</xdr:rowOff>
    </xdr:from>
    <xdr:ext cx="1916615" cy="593304"/>
    <xdr:sp macro="" textlink="">
      <xdr:nvSpPr>
        <xdr:cNvPr id="62" name="Rectangle 61">
          <a:extLst>
            <a:ext uri="{FF2B5EF4-FFF2-40B4-BE49-F238E27FC236}">
              <a16:creationId xmlns:a16="http://schemas.microsoft.com/office/drawing/2014/main" id="{F9FF85ED-979B-4A52-98B7-95766A028577}"/>
            </a:ext>
          </a:extLst>
        </xdr:cNvPr>
        <xdr:cNvSpPr/>
      </xdr:nvSpPr>
      <xdr:spPr>
        <a:xfrm>
          <a:off x="8466663" y="21550544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155991</xdr:colOff>
      <xdr:row>136</xdr:row>
      <xdr:rowOff>147250</xdr:rowOff>
    </xdr:from>
    <xdr:ext cx="1916615" cy="593304"/>
    <xdr:sp macro="" textlink="">
      <xdr:nvSpPr>
        <xdr:cNvPr id="63" name="Rectangle 62">
          <a:extLst>
            <a:ext uri="{FF2B5EF4-FFF2-40B4-BE49-F238E27FC236}">
              <a16:creationId xmlns:a16="http://schemas.microsoft.com/office/drawing/2014/main" id="{FB62A489-4348-4004-8445-AE9D6454BA2A}"/>
            </a:ext>
          </a:extLst>
        </xdr:cNvPr>
        <xdr:cNvSpPr/>
      </xdr:nvSpPr>
      <xdr:spPr>
        <a:xfrm>
          <a:off x="8473246" y="2094536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157870</xdr:colOff>
      <xdr:row>133</xdr:row>
      <xdr:rowOff>4</xdr:rowOff>
    </xdr:from>
    <xdr:ext cx="1916615" cy="593304"/>
    <xdr:sp macro="" textlink="">
      <xdr:nvSpPr>
        <xdr:cNvPr id="64" name="Rectangle 63">
          <a:extLst>
            <a:ext uri="{FF2B5EF4-FFF2-40B4-BE49-F238E27FC236}">
              <a16:creationId xmlns:a16="http://schemas.microsoft.com/office/drawing/2014/main" id="{7C644AA3-0228-4003-BD08-D2593C772F87}"/>
            </a:ext>
          </a:extLst>
        </xdr:cNvPr>
        <xdr:cNvSpPr/>
      </xdr:nvSpPr>
      <xdr:spPr>
        <a:xfrm>
          <a:off x="8475125" y="20334945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150510</xdr:colOff>
      <xdr:row>148</xdr:row>
      <xdr:rowOff>117155</xdr:rowOff>
    </xdr:from>
    <xdr:ext cx="1916615" cy="593304"/>
    <xdr:sp macro="" textlink="">
      <xdr:nvSpPr>
        <xdr:cNvPr id="65" name="Rectangle 64">
          <a:extLst>
            <a:ext uri="{FF2B5EF4-FFF2-40B4-BE49-F238E27FC236}">
              <a16:creationId xmlns:a16="http://schemas.microsoft.com/office/drawing/2014/main" id="{2FD9A8AD-C346-4688-BB5E-EAAB473C4EFF}"/>
            </a:ext>
          </a:extLst>
        </xdr:cNvPr>
        <xdr:cNvSpPr/>
      </xdr:nvSpPr>
      <xdr:spPr>
        <a:xfrm>
          <a:off x="8467765" y="2276797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157093</xdr:colOff>
      <xdr:row>144</xdr:row>
      <xdr:rowOff>124846</xdr:rowOff>
    </xdr:from>
    <xdr:ext cx="1916615" cy="593304"/>
    <xdr:sp macro="" textlink="">
      <xdr:nvSpPr>
        <xdr:cNvPr id="66" name="Rectangle 65">
          <a:extLst>
            <a:ext uri="{FF2B5EF4-FFF2-40B4-BE49-F238E27FC236}">
              <a16:creationId xmlns:a16="http://schemas.microsoft.com/office/drawing/2014/main" id="{60C8A152-FC06-4B85-B37E-C2CB6A384AE3}"/>
            </a:ext>
          </a:extLst>
        </xdr:cNvPr>
        <xdr:cNvSpPr/>
      </xdr:nvSpPr>
      <xdr:spPr>
        <a:xfrm>
          <a:off x="8474348" y="22158101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150510</xdr:colOff>
      <xdr:row>152</xdr:row>
      <xdr:rowOff>100225</xdr:rowOff>
    </xdr:from>
    <xdr:ext cx="1916615" cy="593304"/>
    <xdr:sp macro="" textlink="">
      <xdr:nvSpPr>
        <xdr:cNvPr id="67" name="Rectangle 66">
          <a:extLst>
            <a:ext uri="{FF2B5EF4-FFF2-40B4-BE49-F238E27FC236}">
              <a16:creationId xmlns:a16="http://schemas.microsoft.com/office/drawing/2014/main" id="{B3BFE1F1-BFD8-4288-9CBA-873C4472A157}"/>
            </a:ext>
          </a:extLst>
        </xdr:cNvPr>
        <xdr:cNvSpPr/>
      </xdr:nvSpPr>
      <xdr:spPr>
        <a:xfrm>
          <a:off x="8467765" y="23368617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twoCellAnchor editAs="oneCell">
    <xdr:from>
      <xdr:col>32</xdr:col>
      <xdr:colOff>0</xdr:colOff>
      <xdr:row>1</xdr:row>
      <xdr:rowOff>4980</xdr:rowOff>
    </xdr:from>
    <xdr:to>
      <xdr:col>36</xdr:col>
      <xdr:colOff>0</xdr:colOff>
      <xdr:row>3</xdr:row>
      <xdr:rowOff>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46D54181-0A1F-4DC6-95F9-DF0811233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856941" y="94627"/>
          <a:ext cx="757020" cy="36356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46</xdr:col>
      <xdr:colOff>8303</xdr:colOff>
      <xdr:row>28</xdr:row>
      <xdr:rowOff>136740</xdr:rowOff>
    </xdr:from>
    <xdr:ext cx="1916615" cy="593304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93B616E-C111-4619-99DE-F5CB90E12CD2}"/>
            </a:ext>
          </a:extLst>
        </xdr:cNvPr>
        <xdr:cNvSpPr/>
      </xdr:nvSpPr>
      <xdr:spPr>
        <a:xfrm>
          <a:off x="8568103" y="421767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1</a:t>
          </a:r>
        </a:p>
      </xdr:txBody>
    </xdr:sp>
    <xdr:clientData/>
  </xdr:oneCellAnchor>
  <xdr:twoCellAnchor editAs="oneCell">
    <xdr:from>
      <xdr:col>44</xdr:col>
      <xdr:colOff>23515</xdr:colOff>
      <xdr:row>17</xdr:row>
      <xdr:rowOff>141112</xdr:rowOff>
    </xdr:from>
    <xdr:to>
      <xdr:col>45</xdr:col>
      <xdr:colOff>183914</xdr:colOff>
      <xdr:row>18</xdr:row>
      <xdr:rowOff>131289</xdr:rowOff>
    </xdr:to>
    <xdr:pic>
      <xdr:nvPicPr>
        <xdr:cNvPr id="3" name="Imag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A349AA-74C2-4804-AE02-19A290C3B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02315" y="2545645"/>
          <a:ext cx="350899" cy="142577"/>
        </a:xfrm>
        <a:prstGeom prst="rect">
          <a:avLst/>
        </a:prstGeom>
      </xdr:spPr>
    </xdr:pic>
    <xdr:clientData/>
  </xdr:twoCellAnchor>
  <xdr:oneCellAnchor>
    <xdr:from>
      <xdr:col>46</xdr:col>
      <xdr:colOff>14887</xdr:colOff>
      <xdr:row>24</xdr:row>
      <xdr:rowOff>133917</xdr:rowOff>
    </xdr:from>
    <xdr:ext cx="1916615" cy="593304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F83FEF60-1B8F-44C5-A215-FF3C5EBAF035}"/>
            </a:ext>
          </a:extLst>
        </xdr:cNvPr>
        <xdr:cNvSpPr/>
      </xdr:nvSpPr>
      <xdr:spPr>
        <a:xfrm>
          <a:off x="8574687" y="3605250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1</a:t>
          </a:r>
        </a:p>
      </xdr:txBody>
    </xdr:sp>
    <xdr:clientData/>
  </xdr:oneCellAnchor>
  <xdr:oneCellAnchor>
    <xdr:from>
      <xdr:col>46</xdr:col>
      <xdr:colOff>7359</xdr:colOff>
      <xdr:row>20</xdr:row>
      <xdr:rowOff>140501</xdr:rowOff>
    </xdr:from>
    <xdr:ext cx="1916615" cy="593304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CAF8F3AA-B1EC-4DC0-BD39-A641F7636199}"/>
            </a:ext>
          </a:extLst>
        </xdr:cNvPr>
        <xdr:cNvSpPr/>
      </xdr:nvSpPr>
      <xdr:spPr>
        <a:xfrm>
          <a:off x="8567159" y="3002234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1</a:t>
          </a:r>
        </a:p>
      </xdr:txBody>
    </xdr:sp>
    <xdr:clientData/>
  </xdr:oneCellAnchor>
  <xdr:oneCellAnchor>
    <xdr:from>
      <xdr:col>46</xdr:col>
      <xdr:colOff>9409</xdr:colOff>
      <xdr:row>36</xdr:row>
      <xdr:rowOff>148641</xdr:rowOff>
    </xdr:from>
    <xdr:ext cx="1916615" cy="593304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A7BBDB89-7693-4603-8F8A-5C231FBC7DA7}"/>
            </a:ext>
          </a:extLst>
        </xdr:cNvPr>
        <xdr:cNvSpPr/>
      </xdr:nvSpPr>
      <xdr:spPr>
        <a:xfrm>
          <a:off x="8569209" y="5448774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1</a:t>
          </a:r>
        </a:p>
      </xdr:txBody>
    </xdr:sp>
    <xdr:clientData/>
  </xdr:oneCellAnchor>
  <xdr:oneCellAnchor>
    <xdr:from>
      <xdr:col>46</xdr:col>
      <xdr:colOff>11286</xdr:colOff>
      <xdr:row>32</xdr:row>
      <xdr:rowOff>141115</xdr:rowOff>
    </xdr:from>
    <xdr:ext cx="1916615" cy="593304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C090A880-ECC6-49A3-87FA-F52AE5B73341}"/>
            </a:ext>
          </a:extLst>
        </xdr:cNvPr>
        <xdr:cNvSpPr/>
      </xdr:nvSpPr>
      <xdr:spPr>
        <a:xfrm>
          <a:off x="8571086" y="483164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1</a:t>
          </a:r>
        </a:p>
      </xdr:txBody>
    </xdr:sp>
    <xdr:clientData/>
  </xdr:oneCellAnchor>
  <xdr:oneCellAnchor>
    <xdr:from>
      <xdr:col>46</xdr:col>
      <xdr:colOff>470</xdr:colOff>
      <xdr:row>40</xdr:row>
      <xdr:rowOff>145821</xdr:rowOff>
    </xdr:from>
    <xdr:ext cx="1916615" cy="593304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D4316904-43C5-43CB-B007-C950AF04F37A}"/>
            </a:ext>
          </a:extLst>
        </xdr:cNvPr>
        <xdr:cNvSpPr/>
      </xdr:nvSpPr>
      <xdr:spPr>
        <a:xfrm>
          <a:off x="8560270" y="6055554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1</a:t>
          </a:r>
        </a:p>
      </xdr:txBody>
    </xdr:sp>
    <xdr:clientData/>
  </xdr:oneCellAnchor>
  <xdr:oneCellAnchor>
    <xdr:from>
      <xdr:col>46</xdr:col>
      <xdr:colOff>470</xdr:colOff>
      <xdr:row>57</xdr:row>
      <xdr:rowOff>940</xdr:rowOff>
    </xdr:from>
    <xdr:ext cx="1916615" cy="593304"/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1CAF520A-5452-43A5-A029-1947F21C3A0A}"/>
            </a:ext>
          </a:extLst>
        </xdr:cNvPr>
        <xdr:cNvSpPr/>
      </xdr:nvSpPr>
      <xdr:spPr>
        <a:xfrm>
          <a:off x="8560270" y="850147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2</a:t>
          </a:r>
        </a:p>
      </xdr:txBody>
    </xdr:sp>
    <xdr:clientData/>
  </xdr:oneCellAnchor>
  <xdr:oneCellAnchor>
    <xdr:from>
      <xdr:col>46</xdr:col>
      <xdr:colOff>11286</xdr:colOff>
      <xdr:row>53</xdr:row>
      <xdr:rowOff>7526</xdr:rowOff>
    </xdr:from>
    <xdr:ext cx="1916615" cy="593304"/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2CA2492-403C-4F8E-85E0-0AB3932150CA}"/>
            </a:ext>
          </a:extLst>
        </xdr:cNvPr>
        <xdr:cNvSpPr/>
      </xdr:nvSpPr>
      <xdr:spPr>
        <a:xfrm>
          <a:off x="8571086" y="789845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2</a:t>
          </a:r>
        </a:p>
      </xdr:txBody>
    </xdr:sp>
    <xdr:clientData/>
  </xdr:oneCellAnchor>
  <xdr:oneCellAnchor>
    <xdr:from>
      <xdr:col>46</xdr:col>
      <xdr:colOff>13165</xdr:colOff>
      <xdr:row>49</xdr:row>
      <xdr:rowOff>7</xdr:rowOff>
    </xdr:from>
    <xdr:ext cx="1916615" cy="593304"/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6DD5A417-0771-47CD-9073-EE5DA03C5BAD}"/>
            </a:ext>
          </a:extLst>
        </xdr:cNvPr>
        <xdr:cNvSpPr/>
      </xdr:nvSpPr>
      <xdr:spPr>
        <a:xfrm>
          <a:off x="8572965" y="7281340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2</a:t>
          </a:r>
        </a:p>
      </xdr:txBody>
    </xdr:sp>
    <xdr:clientData/>
  </xdr:oneCellAnchor>
  <xdr:oneCellAnchor>
    <xdr:from>
      <xdr:col>46</xdr:col>
      <xdr:colOff>5805</xdr:colOff>
      <xdr:row>65</xdr:row>
      <xdr:rowOff>3436</xdr:rowOff>
    </xdr:from>
    <xdr:ext cx="1916615" cy="593304"/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E5E3082E-0E1F-4430-8959-DC81AA69FD8C}"/>
            </a:ext>
          </a:extLst>
        </xdr:cNvPr>
        <xdr:cNvSpPr/>
      </xdr:nvSpPr>
      <xdr:spPr>
        <a:xfrm>
          <a:off x="8565605" y="972316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2</a:t>
          </a:r>
        </a:p>
      </xdr:txBody>
    </xdr:sp>
    <xdr:clientData/>
  </xdr:oneCellAnchor>
  <xdr:oneCellAnchor>
    <xdr:from>
      <xdr:col>46</xdr:col>
      <xdr:colOff>12388</xdr:colOff>
      <xdr:row>61</xdr:row>
      <xdr:rowOff>613</xdr:rowOff>
    </xdr:from>
    <xdr:ext cx="1916615" cy="593304"/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50282831-5B75-4DDD-A7A2-9196AFE8D03F}"/>
            </a:ext>
          </a:extLst>
        </xdr:cNvPr>
        <xdr:cNvSpPr/>
      </xdr:nvSpPr>
      <xdr:spPr>
        <a:xfrm>
          <a:off x="8572188" y="9110746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2</a:t>
          </a:r>
        </a:p>
      </xdr:txBody>
    </xdr:sp>
    <xdr:clientData/>
  </xdr:oneCellAnchor>
  <xdr:oneCellAnchor>
    <xdr:from>
      <xdr:col>46</xdr:col>
      <xdr:colOff>5805</xdr:colOff>
      <xdr:row>68</xdr:row>
      <xdr:rowOff>141726</xdr:rowOff>
    </xdr:from>
    <xdr:ext cx="1916615" cy="593304"/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462A080B-4536-45DE-8D31-C2D7EF230808}"/>
            </a:ext>
          </a:extLst>
        </xdr:cNvPr>
        <xdr:cNvSpPr/>
      </xdr:nvSpPr>
      <xdr:spPr>
        <a:xfrm>
          <a:off x="8565605" y="1031865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2</a:t>
          </a:r>
        </a:p>
      </xdr:txBody>
    </xdr:sp>
    <xdr:clientData/>
  </xdr:oneCellAnchor>
  <xdr:oneCellAnchor>
    <xdr:from>
      <xdr:col>46</xdr:col>
      <xdr:colOff>470</xdr:colOff>
      <xdr:row>85</xdr:row>
      <xdr:rowOff>24461</xdr:rowOff>
    </xdr:from>
    <xdr:ext cx="1916615" cy="593304"/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330925D9-6FAE-4069-AA60-96C6A3F7408A}"/>
            </a:ext>
          </a:extLst>
        </xdr:cNvPr>
        <xdr:cNvSpPr/>
      </xdr:nvSpPr>
      <xdr:spPr>
        <a:xfrm>
          <a:off x="8560270" y="12792194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11286</xdr:colOff>
      <xdr:row>81</xdr:row>
      <xdr:rowOff>21638</xdr:rowOff>
    </xdr:from>
    <xdr:ext cx="1916615" cy="593304"/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D995D82C-C968-4DFF-985C-196D4DF47FC2}"/>
            </a:ext>
          </a:extLst>
        </xdr:cNvPr>
        <xdr:cNvSpPr/>
      </xdr:nvSpPr>
      <xdr:spPr>
        <a:xfrm>
          <a:off x="8571086" y="12179771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3757</xdr:colOff>
      <xdr:row>77</xdr:row>
      <xdr:rowOff>14119</xdr:rowOff>
    </xdr:from>
    <xdr:ext cx="1916615" cy="593304"/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624F5D47-8C2C-4AF5-847D-D6A6242F5C9B}"/>
            </a:ext>
          </a:extLst>
        </xdr:cNvPr>
        <xdr:cNvSpPr/>
      </xdr:nvSpPr>
      <xdr:spPr>
        <a:xfrm>
          <a:off x="8563557" y="11562652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5805</xdr:colOff>
      <xdr:row>93</xdr:row>
      <xdr:rowOff>26956</xdr:rowOff>
    </xdr:from>
    <xdr:ext cx="1916615" cy="593304"/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D3D93E4D-03D7-46AF-A386-8696F0996776}"/>
            </a:ext>
          </a:extLst>
        </xdr:cNvPr>
        <xdr:cNvSpPr/>
      </xdr:nvSpPr>
      <xdr:spPr>
        <a:xfrm>
          <a:off x="8565605" y="1401388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12388</xdr:colOff>
      <xdr:row>89</xdr:row>
      <xdr:rowOff>19430</xdr:rowOff>
    </xdr:from>
    <xdr:ext cx="1916615" cy="593304"/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8EE88EDC-8135-4222-BD19-447DA55B9DFE}"/>
            </a:ext>
          </a:extLst>
        </xdr:cNvPr>
        <xdr:cNvSpPr/>
      </xdr:nvSpPr>
      <xdr:spPr>
        <a:xfrm>
          <a:off x="8572188" y="1339676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5805</xdr:colOff>
      <xdr:row>97</xdr:row>
      <xdr:rowOff>19430</xdr:rowOff>
    </xdr:from>
    <xdr:ext cx="1916615" cy="593304"/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BCCE27FA-6009-4F5C-8901-FD005DF7A788}"/>
            </a:ext>
          </a:extLst>
        </xdr:cNvPr>
        <xdr:cNvSpPr/>
      </xdr:nvSpPr>
      <xdr:spPr>
        <a:xfrm>
          <a:off x="8565605" y="1461596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4706</xdr:colOff>
      <xdr:row>113</xdr:row>
      <xdr:rowOff>5642</xdr:rowOff>
    </xdr:from>
    <xdr:ext cx="1916615" cy="593304"/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6EBD1D0C-FEE3-4029-A9F6-1289DC155090}"/>
            </a:ext>
          </a:extLst>
        </xdr:cNvPr>
        <xdr:cNvSpPr/>
      </xdr:nvSpPr>
      <xdr:spPr>
        <a:xfrm>
          <a:off x="8564506" y="17040575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11289</xdr:colOff>
      <xdr:row>109</xdr:row>
      <xdr:rowOff>16930</xdr:rowOff>
    </xdr:from>
    <xdr:ext cx="1916615" cy="593304"/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DA3F120F-C617-486B-A246-BFBD99C4BDB2}"/>
            </a:ext>
          </a:extLst>
        </xdr:cNvPr>
        <xdr:cNvSpPr/>
      </xdr:nvSpPr>
      <xdr:spPr>
        <a:xfrm>
          <a:off x="8571089" y="1644226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13168</xdr:colOff>
      <xdr:row>105</xdr:row>
      <xdr:rowOff>9413</xdr:rowOff>
    </xdr:from>
    <xdr:ext cx="1916615" cy="593304"/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D3ECB486-B89B-4EB6-B801-9488E031381B}"/>
            </a:ext>
          </a:extLst>
        </xdr:cNvPr>
        <xdr:cNvSpPr/>
      </xdr:nvSpPr>
      <xdr:spPr>
        <a:xfrm>
          <a:off x="8572968" y="15825146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5808</xdr:colOff>
      <xdr:row>121</xdr:row>
      <xdr:rowOff>8134</xdr:rowOff>
    </xdr:from>
    <xdr:ext cx="1916615" cy="593304"/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4449F0CB-54D7-4AFB-B101-4CDC880791F3}"/>
            </a:ext>
          </a:extLst>
        </xdr:cNvPr>
        <xdr:cNvSpPr/>
      </xdr:nvSpPr>
      <xdr:spPr>
        <a:xfrm>
          <a:off x="8565608" y="18262267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12391</xdr:colOff>
      <xdr:row>117</xdr:row>
      <xdr:rowOff>5318</xdr:rowOff>
    </xdr:from>
    <xdr:ext cx="1916615" cy="593304"/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156F50CD-8A37-4835-9C93-B40298D7B5A1}"/>
            </a:ext>
          </a:extLst>
        </xdr:cNvPr>
        <xdr:cNvSpPr/>
      </xdr:nvSpPr>
      <xdr:spPr>
        <a:xfrm>
          <a:off x="8572191" y="17649851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5808</xdr:colOff>
      <xdr:row>125</xdr:row>
      <xdr:rowOff>4765</xdr:rowOff>
    </xdr:from>
    <xdr:ext cx="1916615" cy="593304"/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B1A69C7B-AFED-4930-9D34-87C8EF35AB8E}"/>
            </a:ext>
          </a:extLst>
        </xdr:cNvPr>
        <xdr:cNvSpPr/>
      </xdr:nvSpPr>
      <xdr:spPr>
        <a:xfrm>
          <a:off x="8565608" y="1886849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45</xdr:col>
      <xdr:colOff>159369</xdr:colOff>
      <xdr:row>140</xdr:row>
      <xdr:rowOff>149799</xdr:rowOff>
    </xdr:from>
    <xdr:ext cx="1916615" cy="593304"/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25A4A850-C71C-424C-BB10-BE093EE50187}"/>
            </a:ext>
          </a:extLst>
        </xdr:cNvPr>
        <xdr:cNvSpPr/>
      </xdr:nvSpPr>
      <xdr:spPr>
        <a:xfrm>
          <a:off x="8528669" y="21299532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165952</xdr:colOff>
      <xdr:row>137</xdr:row>
      <xdr:rowOff>7800</xdr:rowOff>
    </xdr:from>
    <xdr:ext cx="1916615" cy="593304"/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81E9ABF5-9B9D-4CE1-92F1-BEAA02703EB3}"/>
            </a:ext>
          </a:extLst>
        </xdr:cNvPr>
        <xdr:cNvSpPr/>
      </xdr:nvSpPr>
      <xdr:spPr>
        <a:xfrm>
          <a:off x="8535252" y="2070033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167831</xdr:colOff>
      <xdr:row>133</xdr:row>
      <xdr:rowOff>14945</xdr:rowOff>
    </xdr:from>
    <xdr:ext cx="1916615" cy="593304"/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CE6A6EDD-F26F-4CF7-9DE6-AC636D612695}"/>
            </a:ext>
          </a:extLst>
        </xdr:cNvPr>
        <xdr:cNvSpPr/>
      </xdr:nvSpPr>
      <xdr:spPr>
        <a:xfrm>
          <a:off x="8537131" y="2009787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160471</xdr:colOff>
      <xdr:row>148</xdr:row>
      <xdr:rowOff>132096</xdr:rowOff>
    </xdr:from>
    <xdr:ext cx="1916615" cy="593304"/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EA651967-06FD-4218-A356-F958BEED6356}"/>
            </a:ext>
          </a:extLst>
        </xdr:cNvPr>
        <xdr:cNvSpPr/>
      </xdr:nvSpPr>
      <xdr:spPr>
        <a:xfrm>
          <a:off x="8529771" y="2250102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167054</xdr:colOff>
      <xdr:row>144</xdr:row>
      <xdr:rowOff>139787</xdr:rowOff>
    </xdr:from>
    <xdr:ext cx="1916615" cy="593304"/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17594ABB-86E6-4603-975A-3E1157D55533}"/>
            </a:ext>
          </a:extLst>
        </xdr:cNvPr>
        <xdr:cNvSpPr/>
      </xdr:nvSpPr>
      <xdr:spPr>
        <a:xfrm>
          <a:off x="8536354" y="21899120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160471</xdr:colOff>
      <xdr:row>152</xdr:row>
      <xdr:rowOff>115166</xdr:rowOff>
    </xdr:from>
    <xdr:ext cx="1916615" cy="593304"/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7F055BA8-8ACF-4639-9186-5AD644959602}"/>
            </a:ext>
          </a:extLst>
        </xdr:cNvPr>
        <xdr:cNvSpPr/>
      </xdr:nvSpPr>
      <xdr:spPr>
        <a:xfrm>
          <a:off x="8529771" y="2309369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twoCellAnchor editAs="oneCell">
    <xdr:from>
      <xdr:col>53</xdr:col>
      <xdr:colOff>32926</xdr:colOff>
      <xdr:row>10</xdr:row>
      <xdr:rowOff>145814</xdr:rowOff>
    </xdr:from>
    <xdr:to>
      <xdr:col>55</xdr:col>
      <xdr:colOff>155978</xdr:colOff>
      <xdr:row>11</xdr:row>
      <xdr:rowOff>141111</xdr:rowOff>
    </xdr:to>
    <xdr:pic>
      <xdr:nvPicPr>
        <xdr:cNvPr id="33" name="Image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1B3109-CC66-428A-874C-4050884CB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26226" y="1547047"/>
          <a:ext cx="504052" cy="147697"/>
        </a:xfrm>
        <a:prstGeom prst="rect">
          <a:avLst/>
        </a:prstGeom>
      </xdr:spPr>
    </xdr:pic>
    <xdr:clientData/>
  </xdr:twoCellAnchor>
  <xdr:twoCellAnchor editAs="oneCell">
    <xdr:from>
      <xdr:col>1</xdr:col>
      <xdr:colOff>19134</xdr:colOff>
      <xdr:row>1</xdr:row>
      <xdr:rowOff>24903</xdr:rowOff>
    </xdr:from>
    <xdr:to>
      <xdr:col>2</xdr:col>
      <xdr:colOff>179078</xdr:colOff>
      <xdr:row>2</xdr:row>
      <xdr:rowOff>165880</xdr:rowOff>
    </xdr:to>
    <xdr:pic>
      <xdr:nvPicPr>
        <xdr:cNvPr id="34" name="Image 3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705B354-8A61-418E-B946-DF9C44CE6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7667" y="113803"/>
          <a:ext cx="350444" cy="327244"/>
        </a:xfrm>
        <a:prstGeom prst="rect">
          <a:avLst/>
        </a:prstGeom>
      </xdr:spPr>
    </xdr:pic>
    <xdr:clientData/>
  </xdr:twoCellAnchor>
  <xdr:oneCellAnchor>
    <xdr:from>
      <xdr:col>45</xdr:col>
      <xdr:colOff>179763</xdr:colOff>
      <xdr:row>85</xdr:row>
      <xdr:rowOff>9520</xdr:rowOff>
    </xdr:from>
    <xdr:ext cx="1916615" cy="593304"/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C8C0072F-294F-4792-B706-1B4976583645}"/>
            </a:ext>
          </a:extLst>
        </xdr:cNvPr>
        <xdr:cNvSpPr/>
      </xdr:nvSpPr>
      <xdr:spPr>
        <a:xfrm>
          <a:off x="8549063" y="1277725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1325</xdr:colOff>
      <xdr:row>81</xdr:row>
      <xdr:rowOff>6697</xdr:rowOff>
    </xdr:from>
    <xdr:ext cx="1916615" cy="593304"/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40CC06C4-22B7-4D94-8934-6AE3F86DCE21}"/>
            </a:ext>
          </a:extLst>
        </xdr:cNvPr>
        <xdr:cNvSpPr/>
      </xdr:nvSpPr>
      <xdr:spPr>
        <a:xfrm>
          <a:off x="8561125" y="12164830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45</xdr:col>
      <xdr:colOff>185098</xdr:colOff>
      <xdr:row>93</xdr:row>
      <xdr:rowOff>12015</xdr:rowOff>
    </xdr:from>
    <xdr:ext cx="1916615" cy="593304"/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2EEBC7C7-5837-472D-A969-583889A6E2FA}"/>
            </a:ext>
          </a:extLst>
        </xdr:cNvPr>
        <xdr:cNvSpPr/>
      </xdr:nvSpPr>
      <xdr:spPr>
        <a:xfrm>
          <a:off x="8554398" y="1399894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2427</xdr:colOff>
      <xdr:row>89</xdr:row>
      <xdr:rowOff>4489</xdr:rowOff>
    </xdr:from>
    <xdr:ext cx="1916615" cy="593304"/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ADB15C5E-4558-4FB3-9215-C8719233FB83}"/>
            </a:ext>
          </a:extLst>
        </xdr:cNvPr>
        <xdr:cNvSpPr/>
      </xdr:nvSpPr>
      <xdr:spPr>
        <a:xfrm>
          <a:off x="8562227" y="13381822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45</xdr:col>
      <xdr:colOff>185098</xdr:colOff>
      <xdr:row>97</xdr:row>
      <xdr:rowOff>4489</xdr:rowOff>
    </xdr:from>
    <xdr:ext cx="1916615" cy="593304"/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09BEA251-D48A-4F98-92FD-00ECBCAE34F4}"/>
            </a:ext>
          </a:extLst>
        </xdr:cNvPr>
        <xdr:cNvSpPr/>
      </xdr:nvSpPr>
      <xdr:spPr>
        <a:xfrm>
          <a:off x="8554398" y="14601022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45</xdr:col>
      <xdr:colOff>183999</xdr:colOff>
      <xdr:row>112</xdr:row>
      <xdr:rowOff>145093</xdr:rowOff>
    </xdr:from>
    <xdr:ext cx="1916615" cy="593304"/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9EAEBDEB-FA08-4DF9-8F0E-081EEBE64DE5}"/>
            </a:ext>
          </a:extLst>
        </xdr:cNvPr>
        <xdr:cNvSpPr/>
      </xdr:nvSpPr>
      <xdr:spPr>
        <a:xfrm>
          <a:off x="8553299" y="17027626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1328</xdr:colOff>
      <xdr:row>109</xdr:row>
      <xdr:rowOff>1989</xdr:rowOff>
    </xdr:from>
    <xdr:ext cx="1916615" cy="593304"/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AB06289A-223F-4862-93D2-41877B76637F}"/>
            </a:ext>
          </a:extLst>
        </xdr:cNvPr>
        <xdr:cNvSpPr/>
      </xdr:nvSpPr>
      <xdr:spPr>
        <a:xfrm>
          <a:off x="8561128" y="16427322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3207</xdr:colOff>
      <xdr:row>104</xdr:row>
      <xdr:rowOff>148865</xdr:rowOff>
    </xdr:from>
    <xdr:ext cx="1916615" cy="593304"/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BD87895B-6D8E-4D40-B0BC-4DDCF85FB522}"/>
            </a:ext>
          </a:extLst>
        </xdr:cNvPr>
        <xdr:cNvSpPr/>
      </xdr:nvSpPr>
      <xdr:spPr>
        <a:xfrm>
          <a:off x="8563007" y="1581219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45</xdr:col>
      <xdr:colOff>185101</xdr:colOff>
      <xdr:row>120</xdr:row>
      <xdr:rowOff>147584</xdr:rowOff>
    </xdr:from>
    <xdr:ext cx="1916615" cy="593304"/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id="{A8688DDB-96A7-405E-9225-1778FDD86DE0}"/>
            </a:ext>
          </a:extLst>
        </xdr:cNvPr>
        <xdr:cNvSpPr/>
      </xdr:nvSpPr>
      <xdr:spPr>
        <a:xfrm>
          <a:off x="8554401" y="18249317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2430</xdr:colOff>
      <xdr:row>116</xdr:row>
      <xdr:rowOff>144770</xdr:rowOff>
    </xdr:from>
    <xdr:ext cx="1916615" cy="593304"/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937FDA22-289D-4808-9785-D0529497E6B5}"/>
            </a:ext>
          </a:extLst>
        </xdr:cNvPr>
        <xdr:cNvSpPr/>
      </xdr:nvSpPr>
      <xdr:spPr>
        <a:xfrm>
          <a:off x="8562230" y="1763690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45</xdr:col>
      <xdr:colOff>185101</xdr:colOff>
      <xdr:row>124</xdr:row>
      <xdr:rowOff>144216</xdr:rowOff>
    </xdr:from>
    <xdr:ext cx="1916615" cy="593304"/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7FD96031-A042-496B-8F95-EB4FF6940E7D}"/>
            </a:ext>
          </a:extLst>
        </xdr:cNvPr>
        <xdr:cNvSpPr/>
      </xdr:nvSpPr>
      <xdr:spPr>
        <a:xfrm>
          <a:off x="8554401" y="1885554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45</xdr:col>
      <xdr:colOff>149408</xdr:colOff>
      <xdr:row>140</xdr:row>
      <xdr:rowOff>134858</xdr:rowOff>
    </xdr:from>
    <xdr:ext cx="1916615" cy="593304"/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D8367C7D-7074-4D81-9ECE-E8A7891E831A}"/>
            </a:ext>
          </a:extLst>
        </xdr:cNvPr>
        <xdr:cNvSpPr/>
      </xdr:nvSpPr>
      <xdr:spPr>
        <a:xfrm>
          <a:off x="8518708" y="21284591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155991</xdr:colOff>
      <xdr:row>136</xdr:row>
      <xdr:rowOff>147250</xdr:rowOff>
    </xdr:from>
    <xdr:ext cx="1916615" cy="593304"/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id="{108A98EE-55AF-4FD9-AFE8-C60A19773B4E}"/>
            </a:ext>
          </a:extLst>
        </xdr:cNvPr>
        <xdr:cNvSpPr/>
      </xdr:nvSpPr>
      <xdr:spPr>
        <a:xfrm>
          <a:off x="8525291" y="2068738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157870</xdr:colOff>
      <xdr:row>133</xdr:row>
      <xdr:rowOff>4</xdr:rowOff>
    </xdr:from>
    <xdr:ext cx="1916615" cy="593304"/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id="{9AE33537-62B6-402F-9625-8CEF19049FBD}"/>
            </a:ext>
          </a:extLst>
        </xdr:cNvPr>
        <xdr:cNvSpPr/>
      </xdr:nvSpPr>
      <xdr:spPr>
        <a:xfrm>
          <a:off x="8527170" y="20082937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150510</xdr:colOff>
      <xdr:row>148</xdr:row>
      <xdr:rowOff>117155</xdr:rowOff>
    </xdr:from>
    <xdr:ext cx="1916615" cy="593304"/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id="{D538C799-832C-458B-8717-2FEA5394519B}"/>
            </a:ext>
          </a:extLst>
        </xdr:cNvPr>
        <xdr:cNvSpPr/>
      </xdr:nvSpPr>
      <xdr:spPr>
        <a:xfrm>
          <a:off x="8519810" y="2248608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157093</xdr:colOff>
      <xdr:row>144</xdr:row>
      <xdr:rowOff>124846</xdr:rowOff>
    </xdr:from>
    <xdr:ext cx="1916615" cy="593304"/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id="{D7F2C9DA-5580-4899-B913-00399097EBE0}"/>
            </a:ext>
          </a:extLst>
        </xdr:cNvPr>
        <xdr:cNvSpPr/>
      </xdr:nvSpPr>
      <xdr:spPr>
        <a:xfrm>
          <a:off x="8526393" y="2188417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150510</xdr:colOff>
      <xdr:row>152</xdr:row>
      <xdr:rowOff>100225</xdr:rowOff>
    </xdr:from>
    <xdr:ext cx="1916615" cy="593304"/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8F0A4F14-8FA6-4952-8CDC-3CA016E16A68}"/>
            </a:ext>
          </a:extLst>
        </xdr:cNvPr>
        <xdr:cNvSpPr/>
      </xdr:nvSpPr>
      <xdr:spPr>
        <a:xfrm>
          <a:off x="8519810" y="2307875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twoCellAnchor editAs="oneCell">
    <xdr:from>
      <xdr:col>32</xdr:col>
      <xdr:colOff>0</xdr:colOff>
      <xdr:row>1</xdr:row>
      <xdr:rowOff>4980</xdr:rowOff>
    </xdr:from>
    <xdr:to>
      <xdr:col>36</xdr:col>
      <xdr:colOff>0</xdr:colOff>
      <xdr:row>3</xdr:row>
      <xdr:rowOff>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08EE5D74-1C86-475B-B1B9-130BA43F2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892800" y="93880"/>
          <a:ext cx="762000" cy="36755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46</xdr:col>
      <xdr:colOff>8303</xdr:colOff>
      <xdr:row>28</xdr:row>
      <xdr:rowOff>136740</xdr:rowOff>
    </xdr:from>
    <xdr:ext cx="1916615" cy="593304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2267B41-A256-40F4-A047-7A89E8581FB5}"/>
            </a:ext>
          </a:extLst>
        </xdr:cNvPr>
        <xdr:cNvSpPr/>
      </xdr:nvSpPr>
      <xdr:spPr>
        <a:xfrm>
          <a:off x="8568103" y="421767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1</a:t>
          </a:r>
        </a:p>
      </xdr:txBody>
    </xdr:sp>
    <xdr:clientData/>
  </xdr:oneCellAnchor>
  <xdr:twoCellAnchor editAs="oneCell">
    <xdr:from>
      <xdr:col>44</xdr:col>
      <xdr:colOff>23515</xdr:colOff>
      <xdr:row>17</xdr:row>
      <xdr:rowOff>141112</xdr:rowOff>
    </xdr:from>
    <xdr:to>
      <xdr:col>45</xdr:col>
      <xdr:colOff>183914</xdr:colOff>
      <xdr:row>18</xdr:row>
      <xdr:rowOff>131289</xdr:rowOff>
    </xdr:to>
    <xdr:pic>
      <xdr:nvPicPr>
        <xdr:cNvPr id="3" name="Imag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45145D-EFB8-456E-BBF4-CB9868817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02315" y="2545645"/>
          <a:ext cx="350899" cy="142577"/>
        </a:xfrm>
        <a:prstGeom prst="rect">
          <a:avLst/>
        </a:prstGeom>
      </xdr:spPr>
    </xdr:pic>
    <xdr:clientData/>
  </xdr:twoCellAnchor>
  <xdr:oneCellAnchor>
    <xdr:from>
      <xdr:col>46</xdr:col>
      <xdr:colOff>14887</xdr:colOff>
      <xdr:row>24</xdr:row>
      <xdr:rowOff>133917</xdr:rowOff>
    </xdr:from>
    <xdr:ext cx="1916615" cy="593304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4A7537FB-0142-438A-9BE2-4652FDB084A8}"/>
            </a:ext>
          </a:extLst>
        </xdr:cNvPr>
        <xdr:cNvSpPr/>
      </xdr:nvSpPr>
      <xdr:spPr>
        <a:xfrm>
          <a:off x="8574687" y="3605250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1</a:t>
          </a:r>
        </a:p>
      </xdr:txBody>
    </xdr:sp>
    <xdr:clientData/>
  </xdr:oneCellAnchor>
  <xdr:oneCellAnchor>
    <xdr:from>
      <xdr:col>46</xdr:col>
      <xdr:colOff>7359</xdr:colOff>
      <xdr:row>20</xdr:row>
      <xdr:rowOff>140501</xdr:rowOff>
    </xdr:from>
    <xdr:ext cx="1916615" cy="593304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B0FB57A0-9BC9-4D80-BA28-4FF29B1A6CEA}"/>
            </a:ext>
          </a:extLst>
        </xdr:cNvPr>
        <xdr:cNvSpPr/>
      </xdr:nvSpPr>
      <xdr:spPr>
        <a:xfrm>
          <a:off x="8567159" y="3002234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1</a:t>
          </a:r>
        </a:p>
      </xdr:txBody>
    </xdr:sp>
    <xdr:clientData/>
  </xdr:oneCellAnchor>
  <xdr:oneCellAnchor>
    <xdr:from>
      <xdr:col>46</xdr:col>
      <xdr:colOff>9409</xdr:colOff>
      <xdr:row>36</xdr:row>
      <xdr:rowOff>148641</xdr:rowOff>
    </xdr:from>
    <xdr:ext cx="1916615" cy="593304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5243C17A-BC15-4268-9444-5474D4847F7D}"/>
            </a:ext>
          </a:extLst>
        </xdr:cNvPr>
        <xdr:cNvSpPr/>
      </xdr:nvSpPr>
      <xdr:spPr>
        <a:xfrm>
          <a:off x="8569209" y="5448774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1</a:t>
          </a:r>
        </a:p>
      </xdr:txBody>
    </xdr:sp>
    <xdr:clientData/>
  </xdr:oneCellAnchor>
  <xdr:oneCellAnchor>
    <xdr:from>
      <xdr:col>46</xdr:col>
      <xdr:colOff>11286</xdr:colOff>
      <xdr:row>32</xdr:row>
      <xdr:rowOff>141115</xdr:rowOff>
    </xdr:from>
    <xdr:ext cx="1916615" cy="593304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28E4B9FD-725F-4EE9-BB37-177D7848ADF0}"/>
            </a:ext>
          </a:extLst>
        </xdr:cNvPr>
        <xdr:cNvSpPr/>
      </xdr:nvSpPr>
      <xdr:spPr>
        <a:xfrm>
          <a:off x="8571086" y="483164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1</a:t>
          </a:r>
        </a:p>
      </xdr:txBody>
    </xdr:sp>
    <xdr:clientData/>
  </xdr:oneCellAnchor>
  <xdr:oneCellAnchor>
    <xdr:from>
      <xdr:col>46</xdr:col>
      <xdr:colOff>470</xdr:colOff>
      <xdr:row>40</xdr:row>
      <xdr:rowOff>145821</xdr:rowOff>
    </xdr:from>
    <xdr:ext cx="1916615" cy="593304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AF609FF0-2FF2-447A-AA37-DC94B60BCF24}"/>
            </a:ext>
          </a:extLst>
        </xdr:cNvPr>
        <xdr:cNvSpPr/>
      </xdr:nvSpPr>
      <xdr:spPr>
        <a:xfrm>
          <a:off x="8560270" y="6055554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1</a:t>
          </a:r>
        </a:p>
      </xdr:txBody>
    </xdr:sp>
    <xdr:clientData/>
  </xdr:oneCellAnchor>
  <xdr:oneCellAnchor>
    <xdr:from>
      <xdr:col>46</xdr:col>
      <xdr:colOff>470</xdr:colOff>
      <xdr:row>57</xdr:row>
      <xdr:rowOff>940</xdr:rowOff>
    </xdr:from>
    <xdr:ext cx="1916615" cy="593304"/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E10493A-254C-4A05-8744-5A45EB6B4C11}"/>
            </a:ext>
          </a:extLst>
        </xdr:cNvPr>
        <xdr:cNvSpPr/>
      </xdr:nvSpPr>
      <xdr:spPr>
        <a:xfrm>
          <a:off x="8560270" y="850147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2</a:t>
          </a:r>
        </a:p>
      </xdr:txBody>
    </xdr:sp>
    <xdr:clientData/>
  </xdr:oneCellAnchor>
  <xdr:oneCellAnchor>
    <xdr:from>
      <xdr:col>46</xdr:col>
      <xdr:colOff>11286</xdr:colOff>
      <xdr:row>53</xdr:row>
      <xdr:rowOff>7526</xdr:rowOff>
    </xdr:from>
    <xdr:ext cx="1916615" cy="593304"/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8E8E55B8-8D46-45DB-A5CC-BA7D9F3F2AE2}"/>
            </a:ext>
          </a:extLst>
        </xdr:cNvPr>
        <xdr:cNvSpPr/>
      </xdr:nvSpPr>
      <xdr:spPr>
        <a:xfrm>
          <a:off x="8571086" y="789845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2</a:t>
          </a:r>
        </a:p>
      </xdr:txBody>
    </xdr:sp>
    <xdr:clientData/>
  </xdr:oneCellAnchor>
  <xdr:oneCellAnchor>
    <xdr:from>
      <xdr:col>46</xdr:col>
      <xdr:colOff>13165</xdr:colOff>
      <xdr:row>49</xdr:row>
      <xdr:rowOff>7</xdr:rowOff>
    </xdr:from>
    <xdr:ext cx="1916615" cy="593304"/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5E5B9548-3E13-4E10-B0C9-11B22DBE1553}"/>
            </a:ext>
          </a:extLst>
        </xdr:cNvPr>
        <xdr:cNvSpPr/>
      </xdr:nvSpPr>
      <xdr:spPr>
        <a:xfrm>
          <a:off x="8572965" y="7281340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2</a:t>
          </a:r>
        </a:p>
      </xdr:txBody>
    </xdr:sp>
    <xdr:clientData/>
  </xdr:oneCellAnchor>
  <xdr:oneCellAnchor>
    <xdr:from>
      <xdr:col>46</xdr:col>
      <xdr:colOff>5805</xdr:colOff>
      <xdr:row>65</xdr:row>
      <xdr:rowOff>3436</xdr:rowOff>
    </xdr:from>
    <xdr:ext cx="1916615" cy="593304"/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9D5F668-8AED-47E0-8F2E-B7C27CD511F8}"/>
            </a:ext>
          </a:extLst>
        </xdr:cNvPr>
        <xdr:cNvSpPr/>
      </xdr:nvSpPr>
      <xdr:spPr>
        <a:xfrm>
          <a:off x="8565605" y="972316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2</a:t>
          </a:r>
        </a:p>
      </xdr:txBody>
    </xdr:sp>
    <xdr:clientData/>
  </xdr:oneCellAnchor>
  <xdr:oneCellAnchor>
    <xdr:from>
      <xdr:col>46</xdr:col>
      <xdr:colOff>12388</xdr:colOff>
      <xdr:row>61</xdr:row>
      <xdr:rowOff>613</xdr:rowOff>
    </xdr:from>
    <xdr:ext cx="1916615" cy="593304"/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2C320854-1D68-4EB7-BFF4-77C74BFCB67F}"/>
            </a:ext>
          </a:extLst>
        </xdr:cNvPr>
        <xdr:cNvSpPr/>
      </xdr:nvSpPr>
      <xdr:spPr>
        <a:xfrm>
          <a:off x="8572188" y="9110746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2</a:t>
          </a:r>
        </a:p>
      </xdr:txBody>
    </xdr:sp>
    <xdr:clientData/>
  </xdr:oneCellAnchor>
  <xdr:oneCellAnchor>
    <xdr:from>
      <xdr:col>46</xdr:col>
      <xdr:colOff>5805</xdr:colOff>
      <xdr:row>68</xdr:row>
      <xdr:rowOff>141726</xdr:rowOff>
    </xdr:from>
    <xdr:ext cx="1916615" cy="593304"/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F811AEDD-2B65-416C-BC93-7FBBC678EF99}"/>
            </a:ext>
          </a:extLst>
        </xdr:cNvPr>
        <xdr:cNvSpPr/>
      </xdr:nvSpPr>
      <xdr:spPr>
        <a:xfrm>
          <a:off x="8565605" y="1031865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2</a:t>
          </a:r>
        </a:p>
      </xdr:txBody>
    </xdr:sp>
    <xdr:clientData/>
  </xdr:oneCellAnchor>
  <xdr:oneCellAnchor>
    <xdr:from>
      <xdr:col>46</xdr:col>
      <xdr:colOff>470</xdr:colOff>
      <xdr:row>85</xdr:row>
      <xdr:rowOff>24461</xdr:rowOff>
    </xdr:from>
    <xdr:ext cx="1916615" cy="593304"/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9973CA6-05DF-4FB7-9BDF-C406774A215E}"/>
            </a:ext>
          </a:extLst>
        </xdr:cNvPr>
        <xdr:cNvSpPr/>
      </xdr:nvSpPr>
      <xdr:spPr>
        <a:xfrm>
          <a:off x="8560270" y="12792194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11286</xdr:colOff>
      <xdr:row>81</xdr:row>
      <xdr:rowOff>21638</xdr:rowOff>
    </xdr:from>
    <xdr:ext cx="1916615" cy="593304"/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769E8B21-1438-47A9-AE94-6B0EB7B74C41}"/>
            </a:ext>
          </a:extLst>
        </xdr:cNvPr>
        <xdr:cNvSpPr/>
      </xdr:nvSpPr>
      <xdr:spPr>
        <a:xfrm>
          <a:off x="8571086" y="12179771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3757</xdr:colOff>
      <xdr:row>77</xdr:row>
      <xdr:rowOff>14119</xdr:rowOff>
    </xdr:from>
    <xdr:ext cx="1916615" cy="593304"/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FB402023-9D44-4F4A-9B5E-F9E9E2399D79}"/>
            </a:ext>
          </a:extLst>
        </xdr:cNvPr>
        <xdr:cNvSpPr/>
      </xdr:nvSpPr>
      <xdr:spPr>
        <a:xfrm>
          <a:off x="8563557" y="11562652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5805</xdr:colOff>
      <xdr:row>93</xdr:row>
      <xdr:rowOff>26956</xdr:rowOff>
    </xdr:from>
    <xdr:ext cx="1916615" cy="593304"/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7D3FE214-A26A-41B2-B8AE-E2DC8B0CBE10}"/>
            </a:ext>
          </a:extLst>
        </xdr:cNvPr>
        <xdr:cNvSpPr/>
      </xdr:nvSpPr>
      <xdr:spPr>
        <a:xfrm>
          <a:off x="8565605" y="1401388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12388</xdr:colOff>
      <xdr:row>89</xdr:row>
      <xdr:rowOff>19430</xdr:rowOff>
    </xdr:from>
    <xdr:ext cx="1916615" cy="593304"/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4536642E-E36E-4268-9EF8-9A56DC0A7F26}"/>
            </a:ext>
          </a:extLst>
        </xdr:cNvPr>
        <xdr:cNvSpPr/>
      </xdr:nvSpPr>
      <xdr:spPr>
        <a:xfrm>
          <a:off x="8572188" y="1339676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5805</xdr:colOff>
      <xdr:row>97</xdr:row>
      <xdr:rowOff>19430</xdr:rowOff>
    </xdr:from>
    <xdr:ext cx="1916615" cy="593304"/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284C678C-79C1-42BB-9066-D7679038D8BF}"/>
            </a:ext>
          </a:extLst>
        </xdr:cNvPr>
        <xdr:cNvSpPr/>
      </xdr:nvSpPr>
      <xdr:spPr>
        <a:xfrm>
          <a:off x="8565605" y="1461596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4706</xdr:colOff>
      <xdr:row>113</xdr:row>
      <xdr:rowOff>5642</xdr:rowOff>
    </xdr:from>
    <xdr:ext cx="1916615" cy="593304"/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3E4A8435-B48A-47A6-A133-82D034386296}"/>
            </a:ext>
          </a:extLst>
        </xdr:cNvPr>
        <xdr:cNvSpPr/>
      </xdr:nvSpPr>
      <xdr:spPr>
        <a:xfrm>
          <a:off x="8564506" y="17040575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11289</xdr:colOff>
      <xdr:row>109</xdr:row>
      <xdr:rowOff>16930</xdr:rowOff>
    </xdr:from>
    <xdr:ext cx="1916615" cy="593304"/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5C4C89B4-FE38-4A98-A7F2-68C688684D4E}"/>
            </a:ext>
          </a:extLst>
        </xdr:cNvPr>
        <xdr:cNvSpPr/>
      </xdr:nvSpPr>
      <xdr:spPr>
        <a:xfrm>
          <a:off x="8571089" y="1644226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13168</xdr:colOff>
      <xdr:row>105</xdr:row>
      <xdr:rowOff>9413</xdr:rowOff>
    </xdr:from>
    <xdr:ext cx="1916615" cy="593304"/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F7251E60-A588-4CB3-9271-200115FD23E6}"/>
            </a:ext>
          </a:extLst>
        </xdr:cNvPr>
        <xdr:cNvSpPr/>
      </xdr:nvSpPr>
      <xdr:spPr>
        <a:xfrm>
          <a:off x="8572968" y="15825146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5808</xdr:colOff>
      <xdr:row>121</xdr:row>
      <xdr:rowOff>8134</xdr:rowOff>
    </xdr:from>
    <xdr:ext cx="1916615" cy="593304"/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A6C64D8E-88B9-4E80-96B6-26A2AC379BD8}"/>
            </a:ext>
          </a:extLst>
        </xdr:cNvPr>
        <xdr:cNvSpPr/>
      </xdr:nvSpPr>
      <xdr:spPr>
        <a:xfrm>
          <a:off x="8565608" y="18262267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12391</xdr:colOff>
      <xdr:row>117</xdr:row>
      <xdr:rowOff>5318</xdr:rowOff>
    </xdr:from>
    <xdr:ext cx="1916615" cy="593304"/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9BE9608A-CE39-42AA-B266-31D4D24C2750}"/>
            </a:ext>
          </a:extLst>
        </xdr:cNvPr>
        <xdr:cNvSpPr/>
      </xdr:nvSpPr>
      <xdr:spPr>
        <a:xfrm>
          <a:off x="8572191" y="17649851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5808</xdr:colOff>
      <xdr:row>125</xdr:row>
      <xdr:rowOff>4765</xdr:rowOff>
    </xdr:from>
    <xdr:ext cx="1916615" cy="593304"/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9107E0A7-6B36-476F-A75C-D29A39DFC6B5}"/>
            </a:ext>
          </a:extLst>
        </xdr:cNvPr>
        <xdr:cNvSpPr/>
      </xdr:nvSpPr>
      <xdr:spPr>
        <a:xfrm>
          <a:off x="8565608" y="1886849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45</xdr:col>
      <xdr:colOff>159369</xdr:colOff>
      <xdr:row>140</xdr:row>
      <xdr:rowOff>149799</xdr:rowOff>
    </xdr:from>
    <xdr:ext cx="1916615" cy="593304"/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883401BC-81A3-4899-A669-39A28E101012}"/>
            </a:ext>
          </a:extLst>
        </xdr:cNvPr>
        <xdr:cNvSpPr/>
      </xdr:nvSpPr>
      <xdr:spPr>
        <a:xfrm>
          <a:off x="8528669" y="21299532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165952</xdr:colOff>
      <xdr:row>137</xdr:row>
      <xdr:rowOff>7800</xdr:rowOff>
    </xdr:from>
    <xdr:ext cx="1916615" cy="593304"/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D44D38EC-CAD4-4389-A942-B88DE8AC94A2}"/>
            </a:ext>
          </a:extLst>
        </xdr:cNvPr>
        <xdr:cNvSpPr/>
      </xdr:nvSpPr>
      <xdr:spPr>
        <a:xfrm>
          <a:off x="8535252" y="2070033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167831</xdr:colOff>
      <xdr:row>133</xdr:row>
      <xdr:rowOff>14945</xdr:rowOff>
    </xdr:from>
    <xdr:ext cx="1916615" cy="593304"/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A91A1D3C-4A32-4A23-A831-B5BF5AB109C7}"/>
            </a:ext>
          </a:extLst>
        </xdr:cNvPr>
        <xdr:cNvSpPr/>
      </xdr:nvSpPr>
      <xdr:spPr>
        <a:xfrm>
          <a:off x="8537131" y="2009787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160471</xdr:colOff>
      <xdr:row>148</xdr:row>
      <xdr:rowOff>132096</xdr:rowOff>
    </xdr:from>
    <xdr:ext cx="1916615" cy="593304"/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BBC13419-6687-4BB7-AC81-F9F7EE1800D7}"/>
            </a:ext>
          </a:extLst>
        </xdr:cNvPr>
        <xdr:cNvSpPr/>
      </xdr:nvSpPr>
      <xdr:spPr>
        <a:xfrm>
          <a:off x="8529771" y="2250102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167054</xdr:colOff>
      <xdr:row>144</xdr:row>
      <xdr:rowOff>139787</xdr:rowOff>
    </xdr:from>
    <xdr:ext cx="1916615" cy="593304"/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82C2F802-7589-49AD-B136-01CDD437CC7E}"/>
            </a:ext>
          </a:extLst>
        </xdr:cNvPr>
        <xdr:cNvSpPr/>
      </xdr:nvSpPr>
      <xdr:spPr>
        <a:xfrm>
          <a:off x="8536354" y="21899120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160471</xdr:colOff>
      <xdr:row>152</xdr:row>
      <xdr:rowOff>115166</xdr:rowOff>
    </xdr:from>
    <xdr:ext cx="1916615" cy="593304"/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F8F4B4A4-BAEA-46CB-8441-8A3A9BBE6500}"/>
            </a:ext>
          </a:extLst>
        </xdr:cNvPr>
        <xdr:cNvSpPr/>
      </xdr:nvSpPr>
      <xdr:spPr>
        <a:xfrm>
          <a:off x="8529771" y="2309369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twoCellAnchor editAs="oneCell">
    <xdr:from>
      <xdr:col>53</xdr:col>
      <xdr:colOff>32926</xdr:colOff>
      <xdr:row>10</xdr:row>
      <xdr:rowOff>145814</xdr:rowOff>
    </xdr:from>
    <xdr:to>
      <xdr:col>55</xdr:col>
      <xdr:colOff>155978</xdr:colOff>
      <xdr:row>11</xdr:row>
      <xdr:rowOff>141111</xdr:rowOff>
    </xdr:to>
    <xdr:pic>
      <xdr:nvPicPr>
        <xdr:cNvPr id="33" name="Image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EDD88C-BBCE-46E5-A941-2822B99E5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26226" y="1547047"/>
          <a:ext cx="504052" cy="147697"/>
        </a:xfrm>
        <a:prstGeom prst="rect">
          <a:avLst/>
        </a:prstGeom>
      </xdr:spPr>
    </xdr:pic>
    <xdr:clientData/>
  </xdr:twoCellAnchor>
  <xdr:twoCellAnchor editAs="oneCell">
    <xdr:from>
      <xdr:col>1</xdr:col>
      <xdr:colOff>19134</xdr:colOff>
      <xdr:row>1</xdr:row>
      <xdr:rowOff>24903</xdr:rowOff>
    </xdr:from>
    <xdr:to>
      <xdr:col>2</xdr:col>
      <xdr:colOff>179078</xdr:colOff>
      <xdr:row>2</xdr:row>
      <xdr:rowOff>165880</xdr:rowOff>
    </xdr:to>
    <xdr:pic>
      <xdr:nvPicPr>
        <xdr:cNvPr id="34" name="Image 3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7EAFBC1-C23E-46F6-ADB1-7C4914E55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7667" y="113803"/>
          <a:ext cx="350444" cy="327244"/>
        </a:xfrm>
        <a:prstGeom prst="rect">
          <a:avLst/>
        </a:prstGeom>
      </xdr:spPr>
    </xdr:pic>
    <xdr:clientData/>
  </xdr:twoCellAnchor>
  <xdr:oneCellAnchor>
    <xdr:from>
      <xdr:col>45</xdr:col>
      <xdr:colOff>179763</xdr:colOff>
      <xdr:row>85</xdr:row>
      <xdr:rowOff>9520</xdr:rowOff>
    </xdr:from>
    <xdr:ext cx="1916615" cy="593304"/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4E93CC59-C2A2-45E4-8653-BE0BD20BB71A}"/>
            </a:ext>
          </a:extLst>
        </xdr:cNvPr>
        <xdr:cNvSpPr/>
      </xdr:nvSpPr>
      <xdr:spPr>
        <a:xfrm>
          <a:off x="8549063" y="1277725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1325</xdr:colOff>
      <xdr:row>81</xdr:row>
      <xdr:rowOff>6697</xdr:rowOff>
    </xdr:from>
    <xdr:ext cx="1916615" cy="593304"/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E612366A-302C-4627-ACCD-8FA7001F2B84}"/>
            </a:ext>
          </a:extLst>
        </xdr:cNvPr>
        <xdr:cNvSpPr/>
      </xdr:nvSpPr>
      <xdr:spPr>
        <a:xfrm>
          <a:off x="8561125" y="12164830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45</xdr:col>
      <xdr:colOff>185098</xdr:colOff>
      <xdr:row>93</xdr:row>
      <xdr:rowOff>12015</xdr:rowOff>
    </xdr:from>
    <xdr:ext cx="1916615" cy="593304"/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ED54B1E7-9BF7-4928-9E1A-3A0D4F260094}"/>
            </a:ext>
          </a:extLst>
        </xdr:cNvPr>
        <xdr:cNvSpPr/>
      </xdr:nvSpPr>
      <xdr:spPr>
        <a:xfrm>
          <a:off x="8554398" y="1399894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2427</xdr:colOff>
      <xdr:row>89</xdr:row>
      <xdr:rowOff>4489</xdr:rowOff>
    </xdr:from>
    <xdr:ext cx="1916615" cy="593304"/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6C4BD3D9-5FB3-4177-853F-CE111C849796}"/>
            </a:ext>
          </a:extLst>
        </xdr:cNvPr>
        <xdr:cNvSpPr/>
      </xdr:nvSpPr>
      <xdr:spPr>
        <a:xfrm>
          <a:off x="8562227" y="13381822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45</xdr:col>
      <xdr:colOff>185098</xdr:colOff>
      <xdr:row>97</xdr:row>
      <xdr:rowOff>4489</xdr:rowOff>
    </xdr:from>
    <xdr:ext cx="1916615" cy="593304"/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A372E94D-60AF-4347-852F-8CEF658D9E05}"/>
            </a:ext>
          </a:extLst>
        </xdr:cNvPr>
        <xdr:cNvSpPr/>
      </xdr:nvSpPr>
      <xdr:spPr>
        <a:xfrm>
          <a:off x="8554398" y="14601022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45</xdr:col>
      <xdr:colOff>183999</xdr:colOff>
      <xdr:row>112</xdr:row>
      <xdr:rowOff>145093</xdr:rowOff>
    </xdr:from>
    <xdr:ext cx="1916615" cy="593304"/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0F108A82-05BE-4C23-A37C-B501AF2AC1AC}"/>
            </a:ext>
          </a:extLst>
        </xdr:cNvPr>
        <xdr:cNvSpPr/>
      </xdr:nvSpPr>
      <xdr:spPr>
        <a:xfrm>
          <a:off x="8553299" y="17027626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1328</xdr:colOff>
      <xdr:row>109</xdr:row>
      <xdr:rowOff>1989</xdr:rowOff>
    </xdr:from>
    <xdr:ext cx="1916615" cy="593304"/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21B8AB4F-0B4E-4329-969E-3EEDD2002BD1}"/>
            </a:ext>
          </a:extLst>
        </xdr:cNvPr>
        <xdr:cNvSpPr/>
      </xdr:nvSpPr>
      <xdr:spPr>
        <a:xfrm>
          <a:off x="8561128" y="16427322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3207</xdr:colOff>
      <xdr:row>104</xdr:row>
      <xdr:rowOff>148865</xdr:rowOff>
    </xdr:from>
    <xdr:ext cx="1916615" cy="593304"/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71E18362-9A01-4ECD-91E5-BDCA8EE5C60C}"/>
            </a:ext>
          </a:extLst>
        </xdr:cNvPr>
        <xdr:cNvSpPr/>
      </xdr:nvSpPr>
      <xdr:spPr>
        <a:xfrm>
          <a:off x="8563007" y="1581219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45</xdr:col>
      <xdr:colOff>185101</xdr:colOff>
      <xdr:row>120</xdr:row>
      <xdr:rowOff>147584</xdr:rowOff>
    </xdr:from>
    <xdr:ext cx="1916615" cy="593304"/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id="{3B6A1847-CC0D-4447-97DA-E5AC7DEF4803}"/>
            </a:ext>
          </a:extLst>
        </xdr:cNvPr>
        <xdr:cNvSpPr/>
      </xdr:nvSpPr>
      <xdr:spPr>
        <a:xfrm>
          <a:off x="8554401" y="18249317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2430</xdr:colOff>
      <xdr:row>116</xdr:row>
      <xdr:rowOff>144770</xdr:rowOff>
    </xdr:from>
    <xdr:ext cx="1916615" cy="593304"/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6002ACC7-A533-499E-A875-8AFB0A6E0AF3}"/>
            </a:ext>
          </a:extLst>
        </xdr:cNvPr>
        <xdr:cNvSpPr/>
      </xdr:nvSpPr>
      <xdr:spPr>
        <a:xfrm>
          <a:off x="8562230" y="1763690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45</xdr:col>
      <xdr:colOff>185101</xdr:colOff>
      <xdr:row>124</xdr:row>
      <xdr:rowOff>144216</xdr:rowOff>
    </xdr:from>
    <xdr:ext cx="1916615" cy="593304"/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802CDBE6-FB81-48E6-B1E0-4F9EBED3BA57}"/>
            </a:ext>
          </a:extLst>
        </xdr:cNvPr>
        <xdr:cNvSpPr/>
      </xdr:nvSpPr>
      <xdr:spPr>
        <a:xfrm>
          <a:off x="8554401" y="1885554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45</xdr:col>
      <xdr:colOff>149408</xdr:colOff>
      <xdr:row>140</xdr:row>
      <xdr:rowOff>134858</xdr:rowOff>
    </xdr:from>
    <xdr:ext cx="1916615" cy="593304"/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E30A16AD-7EDC-4897-BD0D-3E372655C75D}"/>
            </a:ext>
          </a:extLst>
        </xdr:cNvPr>
        <xdr:cNvSpPr/>
      </xdr:nvSpPr>
      <xdr:spPr>
        <a:xfrm>
          <a:off x="8518708" y="21284591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155991</xdr:colOff>
      <xdr:row>136</xdr:row>
      <xdr:rowOff>147250</xdr:rowOff>
    </xdr:from>
    <xdr:ext cx="1916615" cy="593304"/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id="{898D2FAD-3EEC-4F8D-A35F-87E91854C048}"/>
            </a:ext>
          </a:extLst>
        </xdr:cNvPr>
        <xdr:cNvSpPr/>
      </xdr:nvSpPr>
      <xdr:spPr>
        <a:xfrm>
          <a:off x="8525291" y="2068738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157870</xdr:colOff>
      <xdr:row>133</xdr:row>
      <xdr:rowOff>4</xdr:rowOff>
    </xdr:from>
    <xdr:ext cx="1916615" cy="593304"/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id="{F5DCB381-7E76-4EEA-A4E1-91A5FB725BFE}"/>
            </a:ext>
          </a:extLst>
        </xdr:cNvPr>
        <xdr:cNvSpPr/>
      </xdr:nvSpPr>
      <xdr:spPr>
        <a:xfrm>
          <a:off x="8527170" y="20082937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150510</xdr:colOff>
      <xdr:row>148</xdr:row>
      <xdr:rowOff>117155</xdr:rowOff>
    </xdr:from>
    <xdr:ext cx="1916615" cy="593304"/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id="{C81613FA-E81D-46CC-B7B8-CDC0D2381958}"/>
            </a:ext>
          </a:extLst>
        </xdr:cNvPr>
        <xdr:cNvSpPr/>
      </xdr:nvSpPr>
      <xdr:spPr>
        <a:xfrm>
          <a:off x="8519810" y="2248608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157093</xdr:colOff>
      <xdr:row>144</xdr:row>
      <xdr:rowOff>124846</xdr:rowOff>
    </xdr:from>
    <xdr:ext cx="1916615" cy="593304"/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id="{7BC807CE-79B5-4351-89D1-F7443C9CCB9F}"/>
            </a:ext>
          </a:extLst>
        </xdr:cNvPr>
        <xdr:cNvSpPr/>
      </xdr:nvSpPr>
      <xdr:spPr>
        <a:xfrm>
          <a:off x="8526393" y="2188417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150510</xdr:colOff>
      <xdr:row>152</xdr:row>
      <xdr:rowOff>100225</xdr:rowOff>
    </xdr:from>
    <xdr:ext cx="1916615" cy="593304"/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6367442B-3BAD-420B-ACDF-39CE88CB7A4B}"/>
            </a:ext>
          </a:extLst>
        </xdr:cNvPr>
        <xdr:cNvSpPr/>
      </xdr:nvSpPr>
      <xdr:spPr>
        <a:xfrm>
          <a:off x="8519810" y="2307875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twoCellAnchor editAs="oneCell">
    <xdr:from>
      <xdr:col>32</xdr:col>
      <xdr:colOff>0</xdr:colOff>
      <xdr:row>1</xdr:row>
      <xdr:rowOff>4980</xdr:rowOff>
    </xdr:from>
    <xdr:to>
      <xdr:col>36</xdr:col>
      <xdr:colOff>0</xdr:colOff>
      <xdr:row>3</xdr:row>
      <xdr:rowOff>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4C9107EE-8253-4545-BB0B-85A694F34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892800" y="93880"/>
          <a:ext cx="762000" cy="36755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46</xdr:col>
      <xdr:colOff>8303</xdr:colOff>
      <xdr:row>28</xdr:row>
      <xdr:rowOff>136740</xdr:rowOff>
    </xdr:from>
    <xdr:ext cx="1916615" cy="593304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D4E6228-1215-4967-8682-36E85F47E9A8}"/>
            </a:ext>
          </a:extLst>
        </xdr:cNvPr>
        <xdr:cNvSpPr/>
      </xdr:nvSpPr>
      <xdr:spPr>
        <a:xfrm>
          <a:off x="8568103" y="421767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1</a:t>
          </a:r>
        </a:p>
      </xdr:txBody>
    </xdr:sp>
    <xdr:clientData/>
  </xdr:oneCellAnchor>
  <xdr:twoCellAnchor editAs="oneCell">
    <xdr:from>
      <xdr:col>44</xdr:col>
      <xdr:colOff>23515</xdr:colOff>
      <xdr:row>17</xdr:row>
      <xdr:rowOff>141112</xdr:rowOff>
    </xdr:from>
    <xdr:to>
      <xdr:col>45</xdr:col>
      <xdr:colOff>183914</xdr:colOff>
      <xdr:row>18</xdr:row>
      <xdr:rowOff>131289</xdr:rowOff>
    </xdr:to>
    <xdr:pic>
      <xdr:nvPicPr>
        <xdr:cNvPr id="3" name="Imag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AA45C5-F753-4428-B4C7-37124125D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02315" y="2545645"/>
          <a:ext cx="350899" cy="142577"/>
        </a:xfrm>
        <a:prstGeom prst="rect">
          <a:avLst/>
        </a:prstGeom>
      </xdr:spPr>
    </xdr:pic>
    <xdr:clientData/>
  </xdr:twoCellAnchor>
  <xdr:oneCellAnchor>
    <xdr:from>
      <xdr:col>46</xdr:col>
      <xdr:colOff>14887</xdr:colOff>
      <xdr:row>24</xdr:row>
      <xdr:rowOff>133917</xdr:rowOff>
    </xdr:from>
    <xdr:ext cx="1916615" cy="593304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97B544BD-AD82-4013-851F-6B662B4C1D6B}"/>
            </a:ext>
          </a:extLst>
        </xdr:cNvPr>
        <xdr:cNvSpPr/>
      </xdr:nvSpPr>
      <xdr:spPr>
        <a:xfrm>
          <a:off x="8574687" y="3605250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1</a:t>
          </a:r>
        </a:p>
      </xdr:txBody>
    </xdr:sp>
    <xdr:clientData/>
  </xdr:oneCellAnchor>
  <xdr:oneCellAnchor>
    <xdr:from>
      <xdr:col>46</xdr:col>
      <xdr:colOff>7359</xdr:colOff>
      <xdr:row>20</xdr:row>
      <xdr:rowOff>140501</xdr:rowOff>
    </xdr:from>
    <xdr:ext cx="1916615" cy="593304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EB2A7656-B9A1-4080-852B-A30EB62A89BC}"/>
            </a:ext>
          </a:extLst>
        </xdr:cNvPr>
        <xdr:cNvSpPr/>
      </xdr:nvSpPr>
      <xdr:spPr>
        <a:xfrm>
          <a:off x="8567159" y="3002234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1</a:t>
          </a:r>
        </a:p>
      </xdr:txBody>
    </xdr:sp>
    <xdr:clientData/>
  </xdr:oneCellAnchor>
  <xdr:oneCellAnchor>
    <xdr:from>
      <xdr:col>46</xdr:col>
      <xdr:colOff>9409</xdr:colOff>
      <xdr:row>36</xdr:row>
      <xdr:rowOff>148641</xdr:rowOff>
    </xdr:from>
    <xdr:ext cx="1916615" cy="593304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5FEFBFC1-0F9F-45A8-BC60-F4799576FCF0}"/>
            </a:ext>
          </a:extLst>
        </xdr:cNvPr>
        <xdr:cNvSpPr/>
      </xdr:nvSpPr>
      <xdr:spPr>
        <a:xfrm>
          <a:off x="8569209" y="5448774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1</a:t>
          </a:r>
        </a:p>
      </xdr:txBody>
    </xdr:sp>
    <xdr:clientData/>
  </xdr:oneCellAnchor>
  <xdr:oneCellAnchor>
    <xdr:from>
      <xdr:col>46</xdr:col>
      <xdr:colOff>11286</xdr:colOff>
      <xdr:row>32</xdr:row>
      <xdr:rowOff>141115</xdr:rowOff>
    </xdr:from>
    <xdr:ext cx="1916615" cy="593304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C6EDD997-468C-4558-A01B-A38A7DDB4277}"/>
            </a:ext>
          </a:extLst>
        </xdr:cNvPr>
        <xdr:cNvSpPr/>
      </xdr:nvSpPr>
      <xdr:spPr>
        <a:xfrm>
          <a:off x="8571086" y="483164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1</a:t>
          </a:r>
        </a:p>
      </xdr:txBody>
    </xdr:sp>
    <xdr:clientData/>
  </xdr:oneCellAnchor>
  <xdr:oneCellAnchor>
    <xdr:from>
      <xdr:col>46</xdr:col>
      <xdr:colOff>470</xdr:colOff>
      <xdr:row>40</xdr:row>
      <xdr:rowOff>145821</xdr:rowOff>
    </xdr:from>
    <xdr:ext cx="1916615" cy="593304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A13B7057-42BF-4CF7-9B44-8EB4F6C9C291}"/>
            </a:ext>
          </a:extLst>
        </xdr:cNvPr>
        <xdr:cNvSpPr/>
      </xdr:nvSpPr>
      <xdr:spPr>
        <a:xfrm>
          <a:off x="8560270" y="6055554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1</a:t>
          </a:r>
        </a:p>
      </xdr:txBody>
    </xdr:sp>
    <xdr:clientData/>
  </xdr:oneCellAnchor>
  <xdr:oneCellAnchor>
    <xdr:from>
      <xdr:col>46</xdr:col>
      <xdr:colOff>470</xdr:colOff>
      <xdr:row>57</xdr:row>
      <xdr:rowOff>940</xdr:rowOff>
    </xdr:from>
    <xdr:ext cx="1916615" cy="593304"/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13448834-3BA3-413F-8CA6-0EB531CA74A2}"/>
            </a:ext>
          </a:extLst>
        </xdr:cNvPr>
        <xdr:cNvSpPr/>
      </xdr:nvSpPr>
      <xdr:spPr>
        <a:xfrm>
          <a:off x="8560270" y="850147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2</a:t>
          </a:r>
        </a:p>
      </xdr:txBody>
    </xdr:sp>
    <xdr:clientData/>
  </xdr:oneCellAnchor>
  <xdr:oneCellAnchor>
    <xdr:from>
      <xdr:col>46</xdr:col>
      <xdr:colOff>11286</xdr:colOff>
      <xdr:row>53</xdr:row>
      <xdr:rowOff>7526</xdr:rowOff>
    </xdr:from>
    <xdr:ext cx="1916615" cy="593304"/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C0F863F2-BC72-492C-BBBB-BBD54A463773}"/>
            </a:ext>
          </a:extLst>
        </xdr:cNvPr>
        <xdr:cNvSpPr/>
      </xdr:nvSpPr>
      <xdr:spPr>
        <a:xfrm>
          <a:off x="8571086" y="789845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2</a:t>
          </a:r>
        </a:p>
      </xdr:txBody>
    </xdr:sp>
    <xdr:clientData/>
  </xdr:oneCellAnchor>
  <xdr:oneCellAnchor>
    <xdr:from>
      <xdr:col>46</xdr:col>
      <xdr:colOff>13165</xdr:colOff>
      <xdr:row>49</xdr:row>
      <xdr:rowOff>7</xdr:rowOff>
    </xdr:from>
    <xdr:ext cx="1916615" cy="593304"/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8830A440-CCE0-4ECF-9A73-A49DCD9C61A6}"/>
            </a:ext>
          </a:extLst>
        </xdr:cNvPr>
        <xdr:cNvSpPr/>
      </xdr:nvSpPr>
      <xdr:spPr>
        <a:xfrm>
          <a:off x="8572965" y="7281340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2</a:t>
          </a:r>
        </a:p>
      </xdr:txBody>
    </xdr:sp>
    <xdr:clientData/>
  </xdr:oneCellAnchor>
  <xdr:oneCellAnchor>
    <xdr:from>
      <xdr:col>46</xdr:col>
      <xdr:colOff>5805</xdr:colOff>
      <xdr:row>65</xdr:row>
      <xdr:rowOff>3436</xdr:rowOff>
    </xdr:from>
    <xdr:ext cx="1916615" cy="593304"/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58B1097F-8528-4704-86FF-C12A4D02BDBB}"/>
            </a:ext>
          </a:extLst>
        </xdr:cNvPr>
        <xdr:cNvSpPr/>
      </xdr:nvSpPr>
      <xdr:spPr>
        <a:xfrm>
          <a:off x="8565605" y="972316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2</a:t>
          </a:r>
        </a:p>
      </xdr:txBody>
    </xdr:sp>
    <xdr:clientData/>
  </xdr:oneCellAnchor>
  <xdr:oneCellAnchor>
    <xdr:from>
      <xdr:col>46</xdr:col>
      <xdr:colOff>12388</xdr:colOff>
      <xdr:row>61</xdr:row>
      <xdr:rowOff>613</xdr:rowOff>
    </xdr:from>
    <xdr:ext cx="1916615" cy="593304"/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69142091-4AAF-4077-8A42-09C01D95EE40}"/>
            </a:ext>
          </a:extLst>
        </xdr:cNvPr>
        <xdr:cNvSpPr/>
      </xdr:nvSpPr>
      <xdr:spPr>
        <a:xfrm>
          <a:off x="8572188" y="9110746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2</a:t>
          </a:r>
        </a:p>
      </xdr:txBody>
    </xdr:sp>
    <xdr:clientData/>
  </xdr:oneCellAnchor>
  <xdr:oneCellAnchor>
    <xdr:from>
      <xdr:col>46</xdr:col>
      <xdr:colOff>5805</xdr:colOff>
      <xdr:row>68</xdr:row>
      <xdr:rowOff>141726</xdr:rowOff>
    </xdr:from>
    <xdr:ext cx="1916615" cy="593304"/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2D150441-6DDD-4F17-A548-ED1675F7F540}"/>
            </a:ext>
          </a:extLst>
        </xdr:cNvPr>
        <xdr:cNvSpPr/>
      </xdr:nvSpPr>
      <xdr:spPr>
        <a:xfrm>
          <a:off x="8565605" y="1031865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2</a:t>
          </a:r>
        </a:p>
      </xdr:txBody>
    </xdr:sp>
    <xdr:clientData/>
  </xdr:oneCellAnchor>
  <xdr:oneCellAnchor>
    <xdr:from>
      <xdr:col>46</xdr:col>
      <xdr:colOff>470</xdr:colOff>
      <xdr:row>85</xdr:row>
      <xdr:rowOff>24461</xdr:rowOff>
    </xdr:from>
    <xdr:ext cx="1916615" cy="593304"/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433AC909-A801-442B-803A-09473577E708}"/>
            </a:ext>
          </a:extLst>
        </xdr:cNvPr>
        <xdr:cNvSpPr/>
      </xdr:nvSpPr>
      <xdr:spPr>
        <a:xfrm>
          <a:off x="8560270" y="12792194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11286</xdr:colOff>
      <xdr:row>81</xdr:row>
      <xdr:rowOff>21638</xdr:rowOff>
    </xdr:from>
    <xdr:ext cx="1916615" cy="593304"/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0BD2BEE3-8DFC-45BE-BB60-167F2A99C265}"/>
            </a:ext>
          </a:extLst>
        </xdr:cNvPr>
        <xdr:cNvSpPr/>
      </xdr:nvSpPr>
      <xdr:spPr>
        <a:xfrm>
          <a:off x="8571086" y="12179771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3757</xdr:colOff>
      <xdr:row>77</xdr:row>
      <xdr:rowOff>14119</xdr:rowOff>
    </xdr:from>
    <xdr:ext cx="1916615" cy="593304"/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790F3149-EF60-487D-B0C1-195C2AFCA9CB}"/>
            </a:ext>
          </a:extLst>
        </xdr:cNvPr>
        <xdr:cNvSpPr/>
      </xdr:nvSpPr>
      <xdr:spPr>
        <a:xfrm>
          <a:off x="8563557" y="11562652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5805</xdr:colOff>
      <xdr:row>93</xdr:row>
      <xdr:rowOff>26956</xdr:rowOff>
    </xdr:from>
    <xdr:ext cx="1916615" cy="593304"/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078BCED2-8B7C-493A-BDA1-C696BE9BC3F8}"/>
            </a:ext>
          </a:extLst>
        </xdr:cNvPr>
        <xdr:cNvSpPr/>
      </xdr:nvSpPr>
      <xdr:spPr>
        <a:xfrm>
          <a:off x="8565605" y="1401388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12388</xdr:colOff>
      <xdr:row>89</xdr:row>
      <xdr:rowOff>19430</xdr:rowOff>
    </xdr:from>
    <xdr:ext cx="1916615" cy="593304"/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095B382F-E172-4807-A59F-B5E9E4EFEB06}"/>
            </a:ext>
          </a:extLst>
        </xdr:cNvPr>
        <xdr:cNvSpPr/>
      </xdr:nvSpPr>
      <xdr:spPr>
        <a:xfrm>
          <a:off x="8572188" y="1339676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5805</xdr:colOff>
      <xdr:row>97</xdr:row>
      <xdr:rowOff>19430</xdr:rowOff>
    </xdr:from>
    <xdr:ext cx="1916615" cy="593304"/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900E9268-141B-4824-8054-78218A7676D2}"/>
            </a:ext>
          </a:extLst>
        </xdr:cNvPr>
        <xdr:cNvSpPr/>
      </xdr:nvSpPr>
      <xdr:spPr>
        <a:xfrm>
          <a:off x="8565605" y="1461596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4706</xdr:colOff>
      <xdr:row>113</xdr:row>
      <xdr:rowOff>5642</xdr:rowOff>
    </xdr:from>
    <xdr:ext cx="1916615" cy="593304"/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BD96F047-2EBA-4D89-A477-EE9F59B0F544}"/>
            </a:ext>
          </a:extLst>
        </xdr:cNvPr>
        <xdr:cNvSpPr/>
      </xdr:nvSpPr>
      <xdr:spPr>
        <a:xfrm>
          <a:off x="8564506" y="17040575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11289</xdr:colOff>
      <xdr:row>109</xdr:row>
      <xdr:rowOff>16930</xdr:rowOff>
    </xdr:from>
    <xdr:ext cx="1916615" cy="593304"/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ECF7ABF1-A631-4E28-B4B0-E4555D2ED430}"/>
            </a:ext>
          </a:extLst>
        </xdr:cNvPr>
        <xdr:cNvSpPr/>
      </xdr:nvSpPr>
      <xdr:spPr>
        <a:xfrm>
          <a:off x="8571089" y="1644226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13168</xdr:colOff>
      <xdr:row>105</xdr:row>
      <xdr:rowOff>9413</xdr:rowOff>
    </xdr:from>
    <xdr:ext cx="1916615" cy="593304"/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9BDECF1C-4CA3-48E8-BCD8-F107C2FE4F95}"/>
            </a:ext>
          </a:extLst>
        </xdr:cNvPr>
        <xdr:cNvSpPr/>
      </xdr:nvSpPr>
      <xdr:spPr>
        <a:xfrm>
          <a:off x="8572968" y="15825146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5808</xdr:colOff>
      <xdr:row>121</xdr:row>
      <xdr:rowOff>8134</xdr:rowOff>
    </xdr:from>
    <xdr:ext cx="1916615" cy="593304"/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834B43C8-F0DC-487E-9A1E-94F1323B3AC5}"/>
            </a:ext>
          </a:extLst>
        </xdr:cNvPr>
        <xdr:cNvSpPr/>
      </xdr:nvSpPr>
      <xdr:spPr>
        <a:xfrm>
          <a:off x="8565608" y="18262267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12391</xdr:colOff>
      <xdr:row>117</xdr:row>
      <xdr:rowOff>5318</xdr:rowOff>
    </xdr:from>
    <xdr:ext cx="1916615" cy="593304"/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F0047116-6D0B-42F0-8831-64D088504D3E}"/>
            </a:ext>
          </a:extLst>
        </xdr:cNvPr>
        <xdr:cNvSpPr/>
      </xdr:nvSpPr>
      <xdr:spPr>
        <a:xfrm>
          <a:off x="8572191" y="17649851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5808</xdr:colOff>
      <xdr:row>125</xdr:row>
      <xdr:rowOff>4765</xdr:rowOff>
    </xdr:from>
    <xdr:ext cx="1916615" cy="593304"/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E67E3700-85B9-4EA6-82B6-FE19E30EFE63}"/>
            </a:ext>
          </a:extLst>
        </xdr:cNvPr>
        <xdr:cNvSpPr/>
      </xdr:nvSpPr>
      <xdr:spPr>
        <a:xfrm>
          <a:off x="8565608" y="1886849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45</xdr:col>
      <xdr:colOff>159369</xdr:colOff>
      <xdr:row>140</xdr:row>
      <xdr:rowOff>149799</xdr:rowOff>
    </xdr:from>
    <xdr:ext cx="1916615" cy="593304"/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95848D9B-2A7E-4428-BAC8-F68379B344C5}"/>
            </a:ext>
          </a:extLst>
        </xdr:cNvPr>
        <xdr:cNvSpPr/>
      </xdr:nvSpPr>
      <xdr:spPr>
        <a:xfrm>
          <a:off x="8528669" y="21299532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165952</xdr:colOff>
      <xdr:row>137</xdr:row>
      <xdr:rowOff>7800</xdr:rowOff>
    </xdr:from>
    <xdr:ext cx="1916615" cy="593304"/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3EFD9868-B8C5-4B7E-A150-C873C006ED26}"/>
            </a:ext>
          </a:extLst>
        </xdr:cNvPr>
        <xdr:cNvSpPr/>
      </xdr:nvSpPr>
      <xdr:spPr>
        <a:xfrm>
          <a:off x="8535252" y="2070033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167831</xdr:colOff>
      <xdr:row>133</xdr:row>
      <xdr:rowOff>14945</xdr:rowOff>
    </xdr:from>
    <xdr:ext cx="1916615" cy="593304"/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562F23E2-0DAF-4776-A7F3-7C14A8A516A7}"/>
            </a:ext>
          </a:extLst>
        </xdr:cNvPr>
        <xdr:cNvSpPr/>
      </xdr:nvSpPr>
      <xdr:spPr>
        <a:xfrm>
          <a:off x="8537131" y="2009787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160471</xdr:colOff>
      <xdr:row>148</xdr:row>
      <xdr:rowOff>132096</xdr:rowOff>
    </xdr:from>
    <xdr:ext cx="1916615" cy="593304"/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1D91BC64-08CF-44A4-A8B5-9F786194E156}"/>
            </a:ext>
          </a:extLst>
        </xdr:cNvPr>
        <xdr:cNvSpPr/>
      </xdr:nvSpPr>
      <xdr:spPr>
        <a:xfrm>
          <a:off x="8529771" y="2250102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167054</xdr:colOff>
      <xdr:row>144</xdr:row>
      <xdr:rowOff>139787</xdr:rowOff>
    </xdr:from>
    <xdr:ext cx="1916615" cy="593304"/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8BF69E79-51D0-498D-AA7E-9A4CC52A0B7F}"/>
            </a:ext>
          </a:extLst>
        </xdr:cNvPr>
        <xdr:cNvSpPr/>
      </xdr:nvSpPr>
      <xdr:spPr>
        <a:xfrm>
          <a:off x="8536354" y="21899120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160471</xdr:colOff>
      <xdr:row>152</xdr:row>
      <xdr:rowOff>115166</xdr:rowOff>
    </xdr:from>
    <xdr:ext cx="1916615" cy="593304"/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137060CE-9BA4-4C80-803E-9C76D5A29F82}"/>
            </a:ext>
          </a:extLst>
        </xdr:cNvPr>
        <xdr:cNvSpPr/>
      </xdr:nvSpPr>
      <xdr:spPr>
        <a:xfrm>
          <a:off x="8529771" y="2309369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33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twoCellAnchor editAs="oneCell">
    <xdr:from>
      <xdr:col>53</xdr:col>
      <xdr:colOff>32926</xdr:colOff>
      <xdr:row>10</xdr:row>
      <xdr:rowOff>145814</xdr:rowOff>
    </xdr:from>
    <xdr:to>
      <xdr:col>55</xdr:col>
      <xdr:colOff>155978</xdr:colOff>
      <xdr:row>11</xdr:row>
      <xdr:rowOff>141111</xdr:rowOff>
    </xdr:to>
    <xdr:pic>
      <xdr:nvPicPr>
        <xdr:cNvPr id="33" name="Image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9671ED-216E-4ABE-96A5-55046BAD6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26226" y="1547047"/>
          <a:ext cx="504052" cy="147697"/>
        </a:xfrm>
        <a:prstGeom prst="rect">
          <a:avLst/>
        </a:prstGeom>
      </xdr:spPr>
    </xdr:pic>
    <xdr:clientData/>
  </xdr:twoCellAnchor>
  <xdr:twoCellAnchor editAs="oneCell">
    <xdr:from>
      <xdr:col>1</xdr:col>
      <xdr:colOff>19134</xdr:colOff>
      <xdr:row>1</xdr:row>
      <xdr:rowOff>24903</xdr:rowOff>
    </xdr:from>
    <xdr:to>
      <xdr:col>2</xdr:col>
      <xdr:colOff>179078</xdr:colOff>
      <xdr:row>2</xdr:row>
      <xdr:rowOff>165880</xdr:rowOff>
    </xdr:to>
    <xdr:pic>
      <xdr:nvPicPr>
        <xdr:cNvPr id="34" name="Image 3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4D7EAD4-87AF-49C5-AA5E-165BCF527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7667" y="113803"/>
          <a:ext cx="350444" cy="327244"/>
        </a:xfrm>
        <a:prstGeom prst="rect">
          <a:avLst/>
        </a:prstGeom>
      </xdr:spPr>
    </xdr:pic>
    <xdr:clientData/>
  </xdr:twoCellAnchor>
  <xdr:oneCellAnchor>
    <xdr:from>
      <xdr:col>45</xdr:col>
      <xdr:colOff>179763</xdr:colOff>
      <xdr:row>85</xdr:row>
      <xdr:rowOff>9520</xdr:rowOff>
    </xdr:from>
    <xdr:ext cx="1916615" cy="593304"/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339EC8D2-B316-427A-AE6A-388EE596CA52}"/>
            </a:ext>
          </a:extLst>
        </xdr:cNvPr>
        <xdr:cNvSpPr/>
      </xdr:nvSpPr>
      <xdr:spPr>
        <a:xfrm>
          <a:off x="8549063" y="1277725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1325</xdr:colOff>
      <xdr:row>81</xdr:row>
      <xdr:rowOff>6697</xdr:rowOff>
    </xdr:from>
    <xdr:ext cx="1916615" cy="593304"/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88417267-8955-462E-9391-55681D078C81}"/>
            </a:ext>
          </a:extLst>
        </xdr:cNvPr>
        <xdr:cNvSpPr/>
      </xdr:nvSpPr>
      <xdr:spPr>
        <a:xfrm>
          <a:off x="8561125" y="12164830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45</xdr:col>
      <xdr:colOff>185098</xdr:colOff>
      <xdr:row>93</xdr:row>
      <xdr:rowOff>12015</xdr:rowOff>
    </xdr:from>
    <xdr:ext cx="1916615" cy="593304"/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0B6BEC10-B8E8-4FEC-9A63-FAB6ACB07944}"/>
            </a:ext>
          </a:extLst>
        </xdr:cNvPr>
        <xdr:cNvSpPr/>
      </xdr:nvSpPr>
      <xdr:spPr>
        <a:xfrm>
          <a:off x="8554398" y="1399894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46</xdr:col>
      <xdr:colOff>2427</xdr:colOff>
      <xdr:row>89</xdr:row>
      <xdr:rowOff>4489</xdr:rowOff>
    </xdr:from>
    <xdr:ext cx="1916615" cy="593304"/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A54B00D1-BD83-42B3-A2D4-B286F8511420}"/>
            </a:ext>
          </a:extLst>
        </xdr:cNvPr>
        <xdr:cNvSpPr/>
      </xdr:nvSpPr>
      <xdr:spPr>
        <a:xfrm>
          <a:off x="8562227" y="13381822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45</xdr:col>
      <xdr:colOff>185098</xdr:colOff>
      <xdr:row>97</xdr:row>
      <xdr:rowOff>4489</xdr:rowOff>
    </xdr:from>
    <xdr:ext cx="1916615" cy="593304"/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B803C564-34D5-4D68-A8EB-A3820657E275}"/>
            </a:ext>
          </a:extLst>
        </xdr:cNvPr>
        <xdr:cNvSpPr/>
      </xdr:nvSpPr>
      <xdr:spPr>
        <a:xfrm>
          <a:off x="8554398" y="14601022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3</a:t>
          </a:r>
        </a:p>
      </xdr:txBody>
    </xdr:sp>
    <xdr:clientData/>
  </xdr:oneCellAnchor>
  <xdr:oneCellAnchor>
    <xdr:from>
      <xdr:col>45</xdr:col>
      <xdr:colOff>183999</xdr:colOff>
      <xdr:row>112</xdr:row>
      <xdr:rowOff>145093</xdr:rowOff>
    </xdr:from>
    <xdr:ext cx="1916615" cy="593304"/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D1F4A505-8A9F-403E-BA8C-368587E2CDBB}"/>
            </a:ext>
          </a:extLst>
        </xdr:cNvPr>
        <xdr:cNvSpPr/>
      </xdr:nvSpPr>
      <xdr:spPr>
        <a:xfrm>
          <a:off x="8553299" y="17027626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1328</xdr:colOff>
      <xdr:row>109</xdr:row>
      <xdr:rowOff>1989</xdr:rowOff>
    </xdr:from>
    <xdr:ext cx="1916615" cy="593304"/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27AEE3A8-F078-4A91-B777-5AF2D97C72A8}"/>
            </a:ext>
          </a:extLst>
        </xdr:cNvPr>
        <xdr:cNvSpPr/>
      </xdr:nvSpPr>
      <xdr:spPr>
        <a:xfrm>
          <a:off x="8561128" y="16427322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3207</xdr:colOff>
      <xdr:row>104</xdr:row>
      <xdr:rowOff>148865</xdr:rowOff>
    </xdr:from>
    <xdr:ext cx="1916615" cy="593304"/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D8ED7DA3-3635-48B8-BFAD-A94FF5213E12}"/>
            </a:ext>
          </a:extLst>
        </xdr:cNvPr>
        <xdr:cNvSpPr/>
      </xdr:nvSpPr>
      <xdr:spPr>
        <a:xfrm>
          <a:off x="8563007" y="1581219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45</xdr:col>
      <xdr:colOff>185101</xdr:colOff>
      <xdr:row>120</xdr:row>
      <xdr:rowOff>147584</xdr:rowOff>
    </xdr:from>
    <xdr:ext cx="1916615" cy="593304"/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id="{9E6C0D2A-0AE8-4AE5-ABD9-6AE1B3476D73}"/>
            </a:ext>
          </a:extLst>
        </xdr:cNvPr>
        <xdr:cNvSpPr/>
      </xdr:nvSpPr>
      <xdr:spPr>
        <a:xfrm>
          <a:off x="8554401" y="18249317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46</xdr:col>
      <xdr:colOff>2430</xdr:colOff>
      <xdr:row>116</xdr:row>
      <xdr:rowOff>144770</xdr:rowOff>
    </xdr:from>
    <xdr:ext cx="1916615" cy="593304"/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32978443-A6CC-49DC-A1C8-7CB3F9772945}"/>
            </a:ext>
          </a:extLst>
        </xdr:cNvPr>
        <xdr:cNvSpPr/>
      </xdr:nvSpPr>
      <xdr:spPr>
        <a:xfrm>
          <a:off x="8562230" y="1763690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45</xdr:col>
      <xdr:colOff>185101</xdr:colOff>
      <xdr:row>124</xdr:row>
      <xdr:rowOff>144216</xdr:rowOff>
    </xdr:from>
    <xdr:ext cx="1916615" cy="593304"/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E224F255-B8CB-4843-8DB8-F5A308E68598}"/>
            </a:ext>
          </a:extLst>
        </xdr:cNvPr>
        <xdr:cNvSpPr/>
      </xdr:nvSpPr>
      <xdr:spPr>
        <a:xfrm>
          <a:off x="8554401" y="1885554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4</a:t>
          </a:r>
        </a:p>
      </xdr:txBody>
    </xdr:sp>
    <xdr:clientData/>
  </xdr:oneCellAnchor>
  <xdr:oneCellAnchor>
    <xdr:from>
      <xdr:col>45</xdr:col>
      <xdr:colOff>149408</xdr:colOff>
      <xdr:row>140</xdr:row>
      <xdr:rowOff>134858</xdr:rowOff>
    </xdr:from>
    <xdr:ext cx="1916615" cy="593304"/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03C50B84-B03C-4A54-9575-F7B95C171F14}"/>
            </a:ext>
          </a:extLst>
        </xdr:cNvPr>
        <xdr:cNvSpPr/>
      </xdr:nvSpPr>
      <xdr:spPr>
        <a:xfrm>
          <a:off x="8518708" y="21284591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155991</xdr:colOff>
      <xdr:row>136</xdr:row>
      <xdr:rowOff>147250</xdr:rowOff>
    </xdr:from>
    <xdr:ext cx="1916615" cy="593304"/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id="{9FB7CD94-D2A2-43C9-B5CC-321F8331399B}"/>
            </a:ext>
          </a:extLst>
        </xdr:cNvPr>
        <xdr:cNvSpPr/>
      </xdr:nvSpPr>
      <xdr:spPr>
        <a:xfrm>
          <a:off x="8525291" y="20687383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157870</xdr:colOff>
      <xdr:row>133</xdr:row>
      <xdr:rowOff>4</xdr:rowOff>
    </xdr:from>
    <xdr:ext cx="1916615" cy="593304"/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id="{1DE0920E-DB52-4574-A873-19DDF92EECFB}"/>
            </a:ext>
          </a:extLst>
        </xdr:cNvPr>
        <xdr:cNvSpPr/>
      </xdr:nvSpPr>
      <xdr:spPr>
        <a:xfrm>
          <a:off x="8527170" y="20082937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150510</xdr:colOff>
      <xdr:row>148</xdr:row>
      <xdr:rowOff>117155</xdr:rowOff>
    </xdr:from>
    <xdr:ext cx="1916615" cy="593304"/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id="{C9251669-A34F-4152-A139-EC5C9DCEBC21}"/>
            </a:ext>
          </a:extLst>
        </xdr:cNvPr>
        <xdr:cNvSpPr/>
      </xdr:nvSpPr>
      <xdr:spPr>
        <a:xfrm>
          <a:off x="8519810" y="2248608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157093</xdr:colOff>
      <xdr:row>144</xdr:row>
      <xdr:rowOff>124846</xdr:rowOff>
    </xdr:from>
    <xdr:ext cx="1916615" cy="593304"/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id="{CC4DD031-ED00-4117-B441-405F0958A5F2}"/>
            </a:ext>
          </a:extLst>
        </xdr:cNvPr>
        <xdr:cNvSpPr/>
      </xdr:nvSpPr>
      <xdr:spPr>
        <a:xfrm>
          <a:off x="8526393" y="21884179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oneCellAnchor>
    <xdr:from>
      <xdr:col>45</xdr:col>
      <xdr:colOff>150510</xdr:colOff>
      <xdr:row>152</xdr:row>
      <xdr:rowOff>100225</xdr:rowOff>
    </xdr:from>
    <xdr:ext cx="1916615" cy="593304"/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77F84F72-65D4-4784-9D25-ED1A9AD8F0CE}"/>
            </a:ext>
          </a:extLst>
        </xdr:cNvPr>
        <xdr:cNvSpPr/>
      </xdr:nvSpPr>
      <xdr:spPr>
        <a:xfrm>
          <a:off x="8519810" y="23078758"/>
          <a:ext cx="1916615" cy="593304"/>
        </a:xfrm>
        <a:prstGeom prst="rect">
          <a:avLst/>
        </a:prstGeom>
        <a:solidFill>
          <a:schemeClr val="lt1">
            <a:alpha val="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3200" b="0" i="1" cap="none" spc="0">
              <a:ln w="0"/>
              <a:solidFill>
                <a:schemeClr val="bg2">
                  <a:lumMod val="90000"/>
                  <a:alpha val="50000"/>
                </a:schemeClr>
              </a:solidFill>
              <a:effectLst>
                <a:reflection blurRad="6350" stA="53000" endA="300" endPos="35500" dir="5400000" sy="-90000" algn="bl" rotWithShape="0"/>
              </a:effectLst>
            </a:rPr>
            <a:t>Semaine 5</a:t>
          </a:r>
        </a:p>
      </xdr:txBody>
    </xdr:sp>
    <xdr:clientData/>
  </xdr:oneCellAnchor>
  <xdr:twoCellAnchor editAs="oneCell">
    <xdr:from>
      <xdr:col>32</xdr:col>
      <xdr:colOff>0</xdr:colOff>
      <xdr:row>1</xdr:row>
      <xdr:rowOff>4980</xdr:rowOff>
    </xdr:from>
    <xdr:to>
      <xdr:col>36</xdr:col>
      <xdr:colOff>0</xdr:colOff>
      <xdr:row>3</xdr:row>
      <xdr:rowOff>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E9D7EE0F-5620-44FE-87B9-9ADFC3210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892800" y="93880"/>
          <a:ext cx="762000" cy="3675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6"/>
  <sheetViews>
    <sheetView workbookViewId="0">
      <selection activeCell="AO4" sqref="AO1:AO26"/>
    </sheetView>
  </sheetViews>
  <sheetFormatPr baseColWidth="10" defaultColWidth="9" defaultRowHeight="15" x14ac:dyDescent="0.25"/>
  <cols>
    <col min="1" max="37" width="2.7109375" customWidth="1"/>
  </cols>
  <sheetData>
    <row r="1" spans="1:41" x14ac:dyDescent="0.25">
      <c r="A1" s="141" t="s">
        <v>213</v>
      </c>
      <c r="B1" s="141"/>
      <c r="C1" s="141" t="s">
        <v>214</v>
      </c>
      <c r="D1" s="141"/>
      <c r="E1" s="141" t="s">
        <v>215</v>
      </c>
      <c r="F1" s="141"/>
      <c r="G1" s="141" t="s">
        <v>216</v>
      </c>
      <c r="H1" s="141"/>
      <c r="I1" s="141" t="s">
        <v>217</v>
      </c>
      <c r="J1" s="141"/>
      <c r="K1" s="143" t="s">
        <v>218</v>
      </c>
      <c r="L1" s="143"/>
      <c r="M1" s="143" t="s">
        <v>219</v>
      </c>
      <c r="N1" s="143"/>
      <c r="O1" s="141" t="s">
        <v>220</v>
      </c>
      <c r="P1" s="141"/>
      <c r="Q1" s="141" t="s">
        <v>221</v>
      </c>
      <c r="R1" s="141"/>
      <c r="S1" s="141" t="s">
        <v>222</v>
      </c>
      <c r="T1" s="141"/>
      <c r="U1" s="141" t="s">
        <v>223</v>
      </c>
      <c r="V1" s="141"/>
      <c r="W1" s="141" t="s">
        <v>224</v>
      </c>
      <c r="X1" s="141"/>
      <c r="AO1" s="137" t="s">
        <v>254</v>
      </c>
    </row>
    <row r="2" spans="1:41" x14ac:dyDescent="0.25">
      <c r="B2" s="144" t="s">
        <v>83</v>
      </c>
      <c r="C2" s="144"/>
      <c r="D2" s="144"/>
      <c r="E2" s="144"/>
      <c r="F2" s="144"/>
      <c r="G2" s="144"/>
      <c r="H2" s="144"/>
      <c r="I2" s="144"/>
      <c r="K2" s="144" t="s">
        <v>119</v>
      </c>
      <c r="L2" s="144"/>
      <c r="M2" s="144"/>
      <c r="N2" s="144"/>
      <c r="O2" s="144"/>
      <c r="P2" s="144"/>
      <c r="Q2" s="144"/>
      <c r="R2" s="144"/>
      <c r="S2" s="144"/>
      <c r="AO2" s="137" t="s">
        <v>255</v>
      </c>
    </row>
    <row r="3" spans="1:41" x14ac:dyDescent="0.25">
      <c r="B3" s="23">
        <v>1</v>
      </c>
      <c r="C3" s="13" t="s">
        <v>73</v>
      </c>
      <c r="D3" s="3"/>
      <c r="E3" s="3"/>
      <c r="F3" s="3"/>
      <c r="G3" s="3"/>
      <c r="H3" s="3"/>
      <c r="I3" s="3"/>
      <c r="K3" s="39" t="s">
        <v>113</v>
      </c>
      <c r="L3" s="145" t="s">
        <v>122</v>
      </c>
      <c r="M3" s="145"/>
      <c r="N3" s="145"/>
      <c r="O3" s="145"/>
      <c r="P3" s="145"/>
      <c r="Q3" s="145"/>
      <c r="R3" s="145"/>
      <c r="S3" s="145"/>
      <c r="AO3" s="137" t="s">
        <v>256</v>
      </c>
    </row>
    <row r="4" spans="1:41" x14ac:dyDescent="0.25">
      <c r="B4" s="24">
        <v>2</v>
      </c>
      <c r="C4" s="14" t="s">
        <v>74</v>
      </c>
      <c r="D4" s="9"/>
      <c r="E4" s="9"/>
      <c r="F4" s="9"/>
      <c r="G4" s="9"/>
      <c r="H4" s="9"/>
      <c r="I4" s="9"/>
      <c r="K4" s="23" t="s">
        <v>121</v>
      </c>
      <c r="L4" s="139" t="s">
        <v>123</v>
      </c>
      <c r="M4" s="139"/>
      <c r="N4" s="139"/>
      <c r="O4" s="139"/>
      <c r="P4" s="139"/>
      <c r="Q4" s="139"/>
      <c r="R4" s="139"/>
      <c r="S4" s="139"/>
      <c r="AO4" s="137" t="s">
        <v>257</v>
      </c>
    </row>
    <row r="5" spans="1:41" x14ac:dyDescent="0.25">
      <c r="B5" s="25">
        <v>3</v>
      </c>
      <c r="C5" s="15" t="s">
        <v>75</v>
      </c>
      <c r="D5" s="4"/>
      <c r="E5" s="4"/>
      <c r="F5" s="4"/>
      <c r="G5" s="4"/>
      <c r="H5" s="4"/>
      <c r="I5" s="4"/>
      <c r="K5" s="30" t="s">
        <v>99</v>
      </c>
      <c r="L5" s="140"/>
      <c r="M5" s="140"/>
      <c r="N5" s="140"/>
      <c r="O5" s="140"/>
      <c r="P5" s="140"/>
      <c r="Q5" s="140"/>
      <c r="R5" s="140"/>
      <c r="S5" s="140"/>
      <c r="AO5" s="137"/>
    </row>
    <row r="6" spans="1:41" x14ac:dyDescent="0.25">
      <c r="B6" s="26">
        <v>4</v>
      </c>
      <c r="C6" s="16" t="s">
        <v>76</v>
      </c>
      <c r="D6" s="5"/>
      <c r="E6" s="5"/>
      <c r="F6" s="5"/>
      <c r="G6" s="5"/>
      <c r="H6" s="5"/>
      <c r="I6" s="5"/>
      <c r="K6" s="32" t="s">
        <v>103</v>
      </c>
      <c r="L6" s="142"/>
      <c r="M6" s="142"/>
      <c r="N6" s="142"/>
      <c r="O6" s="142"/>
      <c r="P6" s="142"/>
      <c r="Q6" s="142"/>
      <c r="R6" s="142"/>
      <c r="S6" s="142"/>
      <c r="AO6" s="137"/>
    </row>
    <row r="7" spans="1:41" x14ac:dyDescent="0.25">
      <c r="B7" s="27">
        <v>5</v>
      </c>
      <c r="C7" s="17" t="s">
        <v>77</v>
      </c>
      <c r="D7" s="10"/>
      <c r="E7" s="10"/>
      <c r="F7" s="10"/>
      <c r="G7" s="10"/>
      <c r="H7" s="10"/>
      <c r="I7" s="10"/>
      <c r="AO7" s="137"/>
    </row>
    <row r="8" spans="1:41" x14ac:dyDescent="0.25">
      <c r="B8" s="28">
        <v>6</v>
      </c>
      <c r="C8" s="18" t="s">
        <v>78</v>
      </c>
      <c r="D8" s="6"/>
      <c r="E8" s="6"/>
      <c r="F8" s="6"/>
      <c r="G8" s="6"/>
      <c r="H8" s="6"/>
      <c r="I8" s="6"/>
      <c r="AO8" s="137"/>
    </row>
    <row r="9" spans="1:41" x14ac:dyDescent="0.25">
      <c r="B9" s="29">
        <v>7</v>
      </c>
      <c r="C9" s="19" t="s">
        <v>79</v>
      </c>
      <c r="D9" s="7"/>
      <c r="E9" s="7"/>
      <c r="F9" s="7"/>
      <c r="G9" s="7"/>
      <c r="H9" s="7"/>
      <c r="I9" s="7"/>
      <c r="AO9" s="137"/>
    </row>
    <row r="10" spans="1:41" x14ac:dyDescent="0.25">
      <c r="B10" s="30">
        <v>8</v>
      </c>
      <c r="C10" s="20" t="s">
        <v>80</v>
      </c>
      <c r="D10" s="8"/>
      <c r="E10" s="8"/>
      <c r="F10" s="8"/>
      <c r="G10" s="8"/>
      <c r="H10" s="8"/>
      <c r="I10" s="8"/>
      <c r="AO10" s="137"/>
    </row>
    <row r="11" spans="1:41" x14ac:dyDescent="0.25">
      <c r="B11" s="31">
        <v>9</v>
      </c>
      <c r="C11" s="21" t="s">
        <v>81</v>
      </c>
      <c r="D11" s="11"/>
      <c r="E11" s="11"/>
      <c r="F11" s="11"/>
      <c r="G11" s="11"/>
      <c r="H11" s="11"/>
      <c r="I11" s="11"/>
      <c r="AO11" s="137"/>
    </row>
    <row r="12" spans="1:41" x14ac:dyDescent="0.25">
      <c r="B12" s="32">
        <v>10</v>
      </c>
      <c r="C12" s="22" t="s">
        <v>82</v>
      </c>
      <c r="D12" s="12"/>
      <c r="E12" s="12"/>
      <c r="F12" s="12"/>
      <c r="G12" s="12"/>
      <c r="H12" s="12"/>
      <c r="I12" s="12"/>
      <c r="AO12" s="137"/>
    </row>
    <row r="13" spans="1:41" x14ac:dyDescent="0.25">
      <c r="AO13" s="137"/>
    </row>
    <row r="14" spans="1:41" x14ac:dyDescent="0.25">
      <c r="AO14" s="137"/>
    </row>
    <row r="15" spans="1:41" x14ac:dyDescent="0.25">
      <c r="AO15" s="137"/>
    </row>
    <row r="16" spans="1:41" x14ac:dyDescent="0.25">
      <c r="AO16" s="137"/>
    </row>
    <row r="17" spans="41:41" x14ac:dyDescent="0.25">
      <c r="AO17" s="137"/>
    </row>
    <row r="18" spans="41:41" x14ac:dyDescent="0.25">
      <c r="AO18" s="137"/>
    </row>
    <row r="19" spans="41:41" x14ac:dyDescent="0.25">
      <c r="AO19" s="137"/>
    </row>
    <row r="20" spans="41:41" x14ac:dyDescent="0.25">
      <c r="AO20" s="137"/>
    </row>
    <row r="21" spans="41:41" x14ac:dyDescent="0.25">
      <c r="AO21" s="137"/>
    </row>
    <row r="22" spans="41:41" x14ac:dyDescent="0.25">
      <c r="AO22" s="137"/>
    </row>
    <row r="23" spans="41:41" x14ac:dyDescent="0.25">
      <c r="AO23" s="137"/>
    </row>
    <row r="24" spans="41:41" x14ac:dyDescent="0.25">
      <c r="AO24" s="137"/>
    </row>
    <row r="25" spans="41:41" x14ac:dyDescent="0.25">
      <c r="AO25" s="137"/>
    </row>
    <row r="26" spans="41:41" x14ac:dyDescent="0.25">
      <c r="AO26" s="137"/>
    </row>
  </sheetData>
  <mergeCells count="18">
    <mergeCell ref="B2:I2"/>
    <mergeCell ref="K2:S2"/>
    <mergeCell ref="L3:S3"/>
    <mergeCell ref="A1:B1"/>
    <mergeCell ref="C1:D1"/>
    <mergeCell ref="E1:F1"/>
    <mergeCell ref="G1:H1"/>
    <mergeCell ref="I1:J1"/>
    <mergeCell ref="L4:S4"/>
    <mergeCell ref="L5:S5"/>
    <mergeCell ref="U1:V1"/>
    <mergeCell ref="W1:X1"/>
    <mergeCell ref="L6:S6"/>
    <mergeCell ref="K1:L1"/>
    <mergeCell ref="M1:N1"/>
    <mergeCell ref="O1:P1"/>
    <mergeCell ref="Q1:R1"/>
    <mergeCell ref="S1:T1"/>
  </mergeCells>
  <phoneticPr fontId="19" type="noConversion"/>
  <hyperlinks>
    <hyperlink ref="K1:L1" location="'0620'!A1" display="M6" xr:uid="{0A1DB0F6-B869-4399-8522-2A1B1B2962CC}"/>
    <hyperlink ref="M1:N1" location="'0720'!A1" display="M7" xr:uid="{DE52FA3B-6FFE-4CD5-9F52-C95299ED3CD1}"/>
  </hyperlink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9373-305D-48B7-BE19-EECE15E5B7E3}">
  <dimension ref="A1:BN50"/>
  <sheetViews>
    <sheetView workbookViewId="0">
      <selection activeCell="I22" sqref="I22"/>
    </sheetView>
  </sheetViews>
  <sheetFormatPr baseColWidth="10" defaultRowHeight="15" x14ac:dyDescent="0.25"/>
  <cols>
    <col min="1" max="19" width="2.7109375" customWidth="1"/>
    <col min="20" max="20" width="3.5703125" bestFit="1" customWidth="1"/>
    <col min="21" max="41" width="2.7109375" customWidth="1"/>
    <col min="42" max="42" width="3.5703125" bestFit="1" customWidth="1"/>
    <col min="43" max="63" width="2.7109375" customWidth="1"/>
    <col min="64" max="64" width="3.5703125" bestFit="1" customWidth="1"/>
    <col min="65" max="69" width="2.7109375" customWidth="1"/>
  </cols>
  <sheetData>
    <row r="1" spans="1:66" ht="14.65" customHeight="1" x14ac:dyDescent="0.25">
      <c r="A1" s="146" t="s">
        <v>237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46"/>
      <c r="AH1" s="146"/>
      <c r="AI1" s="146"/>
      <c r="AJ1" s="146"/>
      <c r="AK1" s="146"/>
      <c r="AL1" s="146"/>
      <c r="AM1" s="146"/>
      <c r="AN1" s="146"/>
      <c r="AO1" s="146"/>
      <c r="AP1" s="146"/>
      <c r="AQ1" s="146"/>
      <c r="AR1" s="146"/>
      <c r="AS1" s="146"/>
      <c r="AT1" s="146"/>
      <c r="AU1" s="146"/>
      <c r="AV1" s="146"/>
      <c r="AW1" s="146"/>
      <c r="AX1" s="146"/>
      <c r="AY1" s="146"/>
      <c r="AZ1" s="146"/>
      <c r="BA1" s="146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46"/>
      <c r="BM1" s="146"/>
      <c r="BN1" s="146"/>
    </row>
    <row r="2" spans="1:66" ht="14.65" customHeight="1" thickBot="1" x14ac:dyDescent="0.3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</row>
    <row r="3" spans="1:66" ht="14.65" customHeight="1" thickTop="1" thickBot="1" x14ac:dyDescent="0.3">
      <c r="A3" s="164" t="s">
        <v>162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 t="s">
        <v>161</v>
      </c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3" t="s">
        <v>163</v>
      </c>
      <c r="AT3" s="153"/>
      <c r="AU3" s="153"/>
      <c r="AV3" s="153"/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  <c r="BM3" s="153"/>
      <c r="BN3" s="161"/>
    </row>
    <row r="4" spans="1:66" ht="14.65" customHeight="1" thickBot="1" x14ac:dyDescent="0.3">
      <c r="A4" s="154" t="s">
        <v>176</v>
      </c>
      <c r="B4" s="155"/>
      <c r="C4" s="160" t="s">
        <v>177</v>
      </c>
      <c r="D4" s="160"/>
      <c r="E4" s="160"/>
      <c r="F4" s="162" t="s">
        <v>178</v>
      </c>
      <c r="G4" s="162"/>
      <c r="H4" s="162"/>
      <c r="I4" s="162"/>
      <c r="J4" s="162"/>
      <c r="K4" s="162"/>
      <c r="L4" s="162"/>
      <c r="M4" s="162"/>
      <c r="N4" s="162"/>
      <c r="O4" s="162" t="s">
        <v>179</v>
      </c>
      <c r="P4" s="162"/>
      <c r="Q4" s="162"/>
      <c r="R4" s="162"/>
      <c r="S4" s="162"/>
      <c r="T4" s="118" t="s">
        <v>180</v>
      </c>
      <c r="U4" s="162" t="s">
        <v>181</v>
      </c>
      <c r="V4" s="162"/>
      <c r="W4" s="155" t="s">
        <v>176</v>
      </c>
      <c r="X4" s="155"/>
      <c r="Y4" s="160" t="s">
        <v>177</v>
      </c>
      <c r="Z4" s="160"/>
      <c r="AA4" s="160"/>
      <c r="AB4" s="162" t="s">
        <v>178</v>
      </c>
      <c r="AC4" s="162"/>
      <c r="AD4" s="162"/>
      <c r="AE4" s="162"/>
      <c r="AF4" s="162"/>
      <c r="AG4" s="162"/>
      <c r="AH4" s="162"/>
      <c r="AI4" s="162"/>
      <c r="AJ4" s="162"/>
      <c r="AK4" s="162" t="s">
        <v>179</v>
      </c>
      <c r="AL4" s="162"/>
      <c r="AM4" s="162"/>
      <c r="AN4" s="162"/>
      <c r="AO4" s="162"/>
      <c r="AP4" s="118" t="s">
        <v>180</v>
      </c>
      <c r="AQ4" s="162" t="s">
        <v>181</v>
      </c>
      <c r="AR4" s="162"/>
      <c r="AS4" s="155" t="s">
        <v>176</v>
      </c>
      <c r="AT4" s="155"/>
      <c r="AU4" s="160" t="s">
        <v>177</v>
      </c>
      <c r="AV4" s="160"/>
      <c r="AW4" s="160"/>
      <c r="AX4" s="162" t="s">
        <v>178</v>
      </c>
      <c r="AY4" s="162"/>
      <c r="AZ4" s="162"/>
      <c r="BA4" s="162"/>
      <c r="BB4" s="162"/>
      <c r="BC4" s="162"/>
      <c r="BD4" s="162"/>
      <c r="BE4" s="162"/>
      <c r="BF4" s="162"/>
      <c r="BG4" s="162" t="s">
        <v>179</v>
      </c>
      <c r="BH4" s="162"/>
      <c r="BI4" s="162"/>
      <c r="BJ4" s="162"/>
      <c r="BK4" s="162"/>
      <c r="BL4" s="118" t="s">
        <v>180</v>
      </c>
      <c r="BM4" s="162" t="s">
        <v>181</v>
      </c>
      <c r="BN4" s="163"/>
    </row>
    <row r="5" spans="1:66" ht="14.65" customHeight="1" thickBot="1" x14ac:dyDescent="0.3">
      <c r="A5" s="151" t="s">
        <v>164</v>
      </c>
      <c r="B5" s="152"/>
      <c r="C5" s="148">
        <v>43891</v>
      </c>
      <c r="D5" s="148"/>
      <c r="E5" s="148"/>
      <c r="F5" s="149" t="s">
        <v>52</v>
      </c>
      <c r="G5" s="149"/>
      <c r="H5" s="149"/>
      <c r="I5" s="149"/>
      <c r="J5" s="149"/>
      <c r="K5" s="149"/>
      <c r="L5" s="149"/>
      <c r="M5" s="149"/>
      <c r="N5" s="149"/>
      <c r="O5" s="149" t="s">
        <v>183</v>
      </c>
      <c r="P5" s="149"/>
      <c r="Q5" s="149"/>
      <c r="R5" s="149"/>
      <c r="S5" s="149"/>
      <c r="T5" s="119">
        <v>41</v>
      </c>
      <c r="U5" s="149" t="s">
        <v>175</v>
      </c>
      <c r="V5" s="149"/>
      <c r="W5" s="152" t="s">
        <v>200</v>
      </c>
      <c r="X5" s="152"/>
      <c r="Y5" s="148">
        <v>43870</v>
      </c>
      <c r="Z5" s="148"/>
      <c r="AA5" s="148"/>
      <c r="AB5" s="149" t="s">
        <v>208</v>
      </c>
      <c r="AC5" s="149"/>
      <c r="AD5" s="149"/>
      <c r="AE5" s="149"/>
      <c r="AF5" s="149"/>
      <c r="AG5" s="149"/>
      <c r="AH5" s="149"/>
      <c r="AI5" s="149"/>
      <c r="AJ5" s="149"/>
      <c r="AK5" s="149" t="s">
        <v>71</v>
      </c>
      <c r="AL5" s="149"/>
      <c r="AM5" s="149"/>
      <c r="AN5" s="149"/>
      <c r="AO5" s="149"/>
      <c r="AP5" s="119">
        <v>45</v>
      </c>
      <c r="AQ5" s="149" t="s">
        <v>51</v>
      </c>
      <c r="AR5" s="149"/>
      <c r="AS5" s="152" t="s">
        <v>229</v>
      </c>
      <c r="AT5" s="152"/>
      <c r="AU5" s="148">
        <v>43960</v>
      </c>
      <c r="AV5" s="148"/>
      <c r="AW5" s="148"/>
      <c r="AX5" s="149" t="s">
        <v>233</v>
      </c>
      <c r="AY5" s="149"/>
      <c r="AZ5" s="149"/>
      <c r="BA5" s="149"/>
      <c r="BB5" s="149"/>
      <c r="BC5" s="149"/>
      <c r="BD5" s="149"/>
      <c r="BE5" s="149"/>
      <c r="BF5" s="149"/>
      <c r="BG5" s="149" t="s">
        <v>234</v>
      </c>
      <c r="BH5" s="149"/>
      <c r="BI5" s="149"/>
      <c r="BJ5" s="149"/>
      <c r="BK5" s="149"/>
      <c r="BL5" s="119">
        <v>18</v>
      </c>
      <c r="BM5" s="149" t="s">
        <v>53</v>
      </c>
      <c r="BN5" s="150"/>
    </row>
    <row r="6" spans="1:66" ht="14.65" customHeight="1" thickBot="1" x14ac:dyDescent="0.3">
      <c r="A6" s="151" t="s">
        <v>165</v>
      </c>
      <c r="B6" s="152"/>
      <c r="C6" s="148">
        <v>43904</v>
      </c>
      <c r="D6" s="148"/>
      <c r="E6" s="148"/>
      <c r="F6" s="149" t="s">
        <v>56</v>
      </c>
      <c r="G6" s="149"/>
      <c r="H6" s="149"/>
      <c r="I6" s="149"/>
      <c r="J6" s="149"/>
      <c r="K6" s="149"/>
      <c r="L6" s="149"/>
      <c r="M6" s="149"/>
      <c r="N6" s="149"/>
      <c r="O6" s="149" t="s">
        <v>182</v>
      </c>
      <c r="P6" s="149"/>
      <c r="Q6" s="149"/>
      <c r="R6" s="149"/>
      <c r="S6" s="149"/>
      <c r="T6" s="119">
        <v>45</v>
      </c>
      <c r="U6" s="149" t="s">
        <v>51</v>
      </c>
      <c r="V6" s="149"/>
      <c r="W6" s="152" t="s">
        <v>201</v>
      </c>
      <c r="X6" s="152"/>
      <c r="Y6" s="148">
        <v>43898</v>
      </c>
      <c r="Z6" s="148"/>
      <c r="AA6" s="148"/>
      <c r="AB6" s="149" t="s">
        <v>209</v>
      </c>
      <c r="AC6" s="149"/>
      <c r="AD6" s="149"/>
      <c r="AE6" s="149"/>
      <c r="AF6" s="149"/>
      <c r="AG6" s="149"/>
      <c r="AH6" s="149"/>
      <c r="AI6" s="149"/>
      <c r="AJ6" s="149"/>
      <c r="AK6" s="149" t="s">
        <v>54</v>
      </c>
      <c r="AL6" s="149"/>
      <c r="AM6" s="149"/>
      <c r="AN6" s="149"/>
      <c r="AO6" s="149"/>
      <c r="AP6" s="119">
        <v>45</v>
      </c>
      <c r="AQ6" s="149" t="s">
        <v>55</v>
      </c>
      <c r="AR6" s="149"/>
      <c r="AS6" s="152" t="s">
        <v>230</v>
      </c>
      <c r="AT6" s="152"/>
      <c r="AU6" s="148">
        <v>43995</v>
      </c>
      <c r="AV6" s="148"/>
      <c r="AW6" s="148"/>
      <c r="AX6" s="149" t="s">
        <v>57</v>
      </c>
      <c r="AY6" s="149"/>
      <c r="AZ6" s="149"/>
      <c r="BA6" s="149"/>
      <c r="BB6" s="149"/>
      <c r="BC6" s="149"/>
      <c r="BD6" s="149"/>
      <c r="BE6" s="149"/>
      <c r="BF6" s="149"/>
      <c r="BG6" s="149" t="s">
        <v>58</v>
      </c>
      <c r="BH6" s="149"/>
      <c r="BI6" s="149"/>
      <c r="BJ6" s="149"/>
      <c r="BK6" s="149"/>
      <c r="BL6" s="119">
        <v>18</v>
      </c>
      <c r="BM6" s="149" t="s">
        <v>59</v>
      </c>
      <c r="BN6" s="150"/>
    </row>
    <row r="7" spans="1:66" ht="14.65" customHeight="1" thickBot="1" x14ac:dyDescent="0.3">
      <c r="A7" s="151" t="s">
        <v>166</v>
      </c>
      <c r="B7" s="152"/>
      <c r="C7" s="148">
        <v>43926</v>
      </c>
      <c r="D7" s="148"/>
      <c r="E7" s="148"/>
      <c r="F7" s="149" t="s">
        <v>63</v>
      </c>
      <c r="G7" s="149"/>
      <c r="H7" s="149"/>
      <c r="I7" s="149"/>
      <c r="J7" s="149"/>
      <c r="K7" s="149"/>
      <c r="L7" s="149"/>
      <c r="M7" s="149"/>
      <c r="N7" s="149"/>
      <c r="O7" s="149" t="s">
        <v>64</v>
      </c>
      <c r="P7" s="149"/>
      <c r="Q7" s="149"/>
      <c r="R7" s="149"/>
      <c r="S7" s="149"/>
      <c r="T7" s="119">
        <v>41</v>
      </c>
      <c r="U7" s="149" t="s">
        <v>175</v>
      </c>
      <c r="V7" s="149"/>
      <c r="W7" s="152" t="s">
        <v>202</v>
      </c>
      <c r="X7" s="152"/>
      <c r="Y7" s="148"/>
      <c r="Z7" s="148"/>
      <c r="AA7" s="148"/>
      <c r="AB7" s="149" t="s">
        <v>210</v>
      </c>
      <c r="AC7" s="149"/>
      <c r="AD7" s="149"/>
      <c r="AE7" s="149"/>
      <c r="AF7" s="149"/>
      <c r="AG7" s="149"/>
      <c r="AH7" s="149"/>
      <c r="AI7" s="149"/>
      <c r="AJ7" s="149"/>
      <c r="AK7" s="149" t="s">
        <v>211</v>
      </c>
      <c r="AL7" s="149"/>
      <c r="AM7" s="149"/>
      <c r="AN7" s="149"/>
      <c r="AO7" s="149"/>
      <c r="AP7" s="119">
        <v>75</v>
      </c>
      <c r="AQ7" s="149" t="s">
        <v>212</v>
      </c>
      <c r="AR7" s="149"/>
      <c r="AS7" s="152" t="s">
        <v>231</v>
      </c>
      <c r="AT7" s="152"/>
      <c r="AU7" s="148">
        <v>44009</v>
      </c>
      <c r="AV7" s="148"/>
      <c r="AW7" s="148"/>
      <c r="AX7" s="149" t="s">
        <v>65</v>
      </c>
      <c r="AY7" s="149"/>
      <c r="AZ7" s="149"/>
      <c r="BA7" s="149"/>
      <c r="BB7" s="149"/>
      <c r="BC7" s="149"/>
      <c r="BD7" s="149"/>
      <c r="BE7" s="149"/>
      <c r="BF7" s="149"/>
      <c r="BG7" s="149" t="s">
        <v>66</v>
      </c>
      <c r="BH7" s="149"/>
      <c r="BI7" s="149"/>
      <c r="BJ7" s="149"/>
      <c r="BK7" s="149"/>
      <c r="BL7" s="119">
        <v>74</v>
      </c>
      <c r="BM7" s="149" t="s">
        <v>67</v>
      </c>
      <c r="BN7" s="150"/>
    </row>
    <row r="8" spans="1:66" ht="14.65" customHeight="1" thickBot="1" x14ac:dyDescent="0.3">
      <c r="A8" s="151" t="s">
        <v>167</v>
      </c>
      <c r="B8" s="152"/>
      <c r="C8" s="148">
        <v>43952</v>
      </c>
      <c r="D8" s="148"/>
      <c r="E8" s="148"/>
      <c r="F8" s="149" t="s">
        <v>68</v>
      </c>
      <c r="G8" s="149"/>
      <c r="H8" s="149"/>
      <c r="I8" s="149"/>
      <c r="J8" s="149"/>
      <c r="K8" s="149"/>
      <c r="L8" s="149"/>
      <c r="M8" s="149"/>
      <c r="N8" s="149"/>
      <c r="O8" s="149" t="s">
        <v>69</v>
      </c>
      <c r="P8" s="149"/>
      <c r="Q8" s="149"/>
      <c r="R8" s="149"/>
      <c r="S8" s="149"/>
      <c r="T8" s="119">
        <v>45</v>
      </c>
      <c r="U8" s="149" t="s">
        <v>175</v>
      </c>
      <c r="V8" s="149"/>
      <c r="W8" s="152" t="s">
        <v>203</v>
      </c>
      <c r="X8" s="152"/>
      <c r="Y8" s="148">
        <v>43947</v>
      </c>
      <c r="Z8" s="148"/>
      <c r="AA8" s="148"/>
      <c r="AB8" s="149" t="s">
        <v>60</v>
      </c>
      <c r="AC8" s="149"/>
      <c r="AD8" s="149"/>
      <c r="AE8" s="149"/>
      <c r="AF8" s="149"/>
      <c r="AG8" s="149"/>
      <c r="AH8" s="149"/>
      <c r="AI8" s="149"/>
      <c r="AJ8" s="149"/>
      <c r="AK8" s="149" t="s">
        <v>61</v>
      </c>
      <c r="AL8" s="149"/>
      <c r="AM8" s="149"/>
      <c r="AN8" s="149"/>
      <c r="AO8" s="149"/>
      <c r="AP8" s="119">
        <v>45</v>
      </c>
      <c r="AQ8" s="149" t="s">
        <v>62</v>
      </c>
      <c r="AR8" s="149"/>
      <c r="AS8" s="152" t="s">
        <v>232</v>
      </c>
      <c r="AT8" s="152"/>
      <c r="AU8" s="148"/>
      <c r="AV8" s="148"/>
      <c r="AW8" s="148"/>
      <c r="AX8" s="149"/>
      <c r="AY8" s="149"/>
      <c r="AZ8" s="149"/>
      <c r="BA8" s="149"/>
      <c r="BB8" s="149"/>
      <c r="BC8" s="149"/>
      <c r="BD8" s="149"/>
      <c r="BE8" s="149"/>
      <c r="BF8" s="149"/>
      <c r="BG8" s="149"/>
      <c r="BH8" s="149"/>
      <c r="BI8" s="149"/>
      <c r="BJ8" s="149"/>
      <c r="BK8" s="149"/>
      <c r="BL8" s="119"/>
      <c r="BM8" s="149"/>
      <c r="BN8" s="150"/>
    </row>
    <row r="9" spans="1:66" ht="14.65" customHeight="1" thickBot="1" x14ac:dyDescent="0.3">
      <c r="A9" s="151" t="s">
        <v>168</v>
      </c>
      <c r="B9" s="152"/>
      <c r="C9" s="148">
        <v>43968</v>
      </c>
      <c r="D9" s="148"/>
      <c r="E9" s="148"/>
      <c r="F9" s="149" t="s">
        <v>70</v>
      </c>
      <c r="G9" s="149"/>
      <c r="H9" s="149"/>
      <c r="I9" s="149"/>
      <c r="J9" s="149"/>
      <c r="K9" s="149"/>
      <c r="L9" s="149"/>
      <c r="M9" s="149"/>
      <c r="N9" s="149"/>
      <c r="O9" s="149" t="s">
        <v>71</v>
      </c>
      <c r="P9" s="149"/>
      <c r="Q9" s="149"/>
      <c r="R9" s="149"/>
      <c r="S9" s="149"/>
      <c r="T9" s="119">
        <v>45</v>
      </c>
      <c r="U9" s="149" t="s">
        <v>175</v>
      </c>
      <c r="V9" s="149"/>
      <c r="W9" s="152" t="s">
        <v>204</v>
      </c>
      <c r="X9" s="152"/>
      <c r="Y9" s="148">
        <v>44170</v>
      </c>
      <c r="Z9" s="148"/>
      <c r="AA9" s="148"/>
      <c r="AB9" s="149" t="s">
        <v>226</v>
      </c>
      <c r="AC9" s="149"/>
      <c r="AD9" s="149"/>
      <c r="AE9" s="149"/>
      <c r="AF9" s="149"/>
      <c r="AG9" s="149"/>
      <c r="AH9" s="149"/>
      <c r="AI9" s="149"/>
      <c r="AJ9" s="149"/>
      <c r="AK9" s="149" t="s">
        <v>227</v>
      </c>
      <c r="AL9" s="149"/>
      <c r="AM9" s="149"/>
      <c r="AN9" s="149"/>
      <c r="AO9" s="149"/>
      <c r="AP9" s="119">
        <v>69</v>
      </c>
      <c r="AQ9" s="149" t="s">
        <v>228</v>
      </c>
      <c r="AR9" s="149"/>
      <c r="AS9" s="152"/>
      <c r="AT9" s="152"/>
      <c r="AU9" s="148"/>
      <c r="AV9" s="148"/>
      <c r="AW9" s="148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19"/>
      <c r="BM9" s="149"/>
      <c r="BN9" s="150"/>
    </row>
    <row r="10" spans="1:66" ht="14.65" customHeight="1" thickBot="1" x14ac:dyDescent="0.3">
      <c r="A10" s="151" t="s">
        <v>169</v>
      </c>
      <c r="B10" s="152"/>
      <c r="C10" s="148">
        <v>43987</v>
      </c>
      <c r="D10" s="148"/>
      <c r="E10" s="148"/>
      <c r="F10" s="149" t="s">
        <v>184</v>
      </c>
      <c r="G10" s="149"/>
      <c r="H10" s="149"/>
      <c r="I10" s="149"/>
      <c r="J10" s="149"/>
      <c r="K10" s="149"/>
      <c r="L10" s="149"/>
      <c r="M10" s="149"/>
      <c r="N10" s="149"/>
      <c r="O10" s="149" t="s">
        <v>72</v>
      </c>
      <c r="P10" s="149"/>
      <c r="Q10" s="149"/>
      <c r="R10" s="149"/>
      <c r="S10" s="149"/>
      <c r="T10" s="119">
        <v>45</v>
      </c>
      <c r="U10" s="149" t="s">
        <v>51</v>
      </c>
      <c r="V10" s="149"/>
      <c r="W10" s="152" t="s">
        <v>205</v>
      </c>
      <c r="X10" s="152"/>
      <c r="Y10" s="148"/>
      <c r="Z10" s="148"/>
      <c r="AA10" s="148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19"/>
      <c r="AQ10" s="149"/>
      <c r="AR10" s="149"/>
      <c r="AS10" s="152"/>
      <c r="AT10" s="152"/>
      <c r="AU10" s="148"/>
      <c r="AV10" s="148"/>
      <c r="AW10" s="148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19"/>
      <c r="BM10" s="149"/>
      <c r="BN10" s="150"/>
    </row>
    <row r="11" spans="1:66" ht="14.65" customHeight="1" thickBot="1" x14ac:dyDescent="0.3">
      <c r="A11" s="151" t="s">
        <v>170</v>
      </c>
      <c r="B11" s="152"/>
      <c r="C11" s="148">
        <v>43992</v>
      </c>
      <c r="D11" s="148"/>
      <c r="E11" s="148"/>
      <c r="F11" s="149" t="s">
        <v>185</v>
      </c>
      <c r="G11" s="149"/>
      <c r="H11" s="149"/>
      <c r="I11" s="149"/>
      <c r="J11" s="149"/>
      <c r="K11" s="149"/>
      <c r="L11" s="149"/>
      <c r="M11" s="149"/>
      <c r="N11" s="149"/>
      <c r="O11" s="149" t="s">
        <v>186</v>
      </c>
      <c r="P11" s="149"/>
      <c r="Q11" s="149"/>
      <c r="R11" s="149"/>
      <c r="S11" s="149"/>
      <c r="T11" s="119">
        <v>45</v>
      </c>
      <c r="U11" s="149" t="s">
        <v>51</v>
      </c>
      <c r="V11" s="149"/>
      <c r="W11" s="152" t="s">
        <v>206</v>
      </c>
      <c r="X11" s="152"/>
      <c r="Y11" s="148"/>
      <c r="Z11" s="148"/>
      <c r="AA11" s="148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  <c r="AP11" s="119"/>
      <c r="AQ11" s="149"/>
      <c r="AR11" s="149"/>
      <c r="AS11" s="152"/>
      <c r="AT11" s="152"/>
      <c r="AU11" s="148"/>
      <c r="AV11" s="148"/>
      <c r="AW11" s="148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19"/>
      <c r="BM11" s="149"/>
      <c r="BN11" s="150"/>
    </row>
    <row r="12" spans="1:66" ht="14.65" customHeight="1" thickBot="1" x14ac:dyDescent="0.3">
      <c r="A12" s="151" t="s">
        <v>171</v>
      </c>
      <c r="B12" s="152"/>
      <c r="C12" s="148">
        <v>44101</v>
      </c>
      <c r="D12" s="148"/>
      <c r="E12" s="148"/>
      <c r="F12" s="149" t="s">
        <v>187</v>
      </c>
      <c r="G12" s="149"/>
      <c r="H12" s="149"/>
      <c r="I12" s="149"/>
      <c r="J12" s="149"/>
      <c r="K12" s="149"/>
      <c r="L12" s="149"/>
      <c r="M12" s="149"/>
      <c r="N12" s="149"/>
      <c r="O12" s="149" t="s">
        <v>188</v>
      </c>
      <c r="P12" s="149"/>
      <c r="Q12" s="149"/>
      <c r="R12" s="149"/>
      <c r="S12" s="149"/>
      <c r="T12" s="119">
        <v>37</v>
      </c>
      <c r="U12" s="149" t="s">
        <v>189</v>
      </c>
      <c r="V12" s="149"/>
      <c r="W12" s="152" t="s">
        <v>207</v>
      </c>
      <c r="X12" s="152"/>
      <c r="Y12" s="148"/>
      <c r="Z12" s="148"/>
      <c r="AA12" s="148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19"/>
      <c r="AQ12" s="149"/>
      <c r="AR12" s="149"/>
      <c r="AS12" s="152"/>
      <c r="AT12" s="152"/>
      <c r="AU12" s="148"/>
      <c r="AV12" s="148"/>
      <c r="AW12" s="148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9"/>
      <c r="BL12" s="119"/>
      <c r="BM12" s="149"/>
      <c r="BN12" s="150"/>
    </row>
    <row r="13" spans="1:66" ht="14.65" customHeight="1" thickBot="1" x14ac:dyDescent="0.3">
      <c r="A13" s="151" t="s">
        <v>172</v>
      </c>
      <c r="B13" s="152"/>
      <c r="C13" s="148">
        <v>44122</v>
      </c>
      <c r="D13" s="148"/>
      <c r="E13" s="148"/>
      <c r="F13" s="149" t="s">
        <v>190</v>
      </c>
      <c r="G13" s="149"/>
      <c r="H13" s="149"/>
      <c r="I13" s="149"/>
      <c r="J13" s="149"/>
      <c r="K13" s="149"/>
      <c r="L13" s="149"/>
      <c r="M13" s="149"/>
      <c r="N13" s="149"/>
      <c r="O13" s="149" t="s">
        <v>182</v>
      </c>
      <c r="P13" s="149"/>
      <c r="Q13" s="149"/>
      <c r="R13" s="149"/>
      <c r="S13" s="149"/>
      <c r="T13" s="119">
        <v>45</v>
      </c>
      <c r="U13" s="149" t="s">
        <v>175</v>
      </c>
      <c r="V13" s="149"/>
      <c r="W13" s="152"/>
      <c r="X13" s="152"/>
      <c r="Y13" s="148"/>
      <c r="Z13" s="148"/>
      <c r="AA13" s="148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19"/>
      <c r="AQ13" s="149"/>
      <c r="AR13" s="149"/>
      <c r="AS13" s="152"/>
      <c r="AT13" s="152"/>
      <c r="AU13" s="148"/>
      <c r="AV13" s="148"/>
      <c r="AW13" s="148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19"/>
      <c r="BM13" s="149"/>
      <c r="BN13" s="150"/>
    </row>
    <row r="14" spans="1:66" ht="14.65" customHeight="1" thickBot="1" x14ac:dyDescent="0.3">
      <c r="A14" s="151" t="s">
        <v>173</v>
      </c>
      <c r="B14" s="152"/>
      <c r="C14" s="148">
        <v>44143</v>
      </c>
      <c r="D14" s="148"/>
      <c r="E14" s="148"/>
      <c r="F14" s="149" t="s">
        <v>194</v>
      </c>
      <c r="G14" s="149"/>
      <c r="H14" s="149"/>
      <c r="I14" s="149"/>
      <c r="J14" s="149"/>
      <c r="K14" s="149"/>
      <c r="L14" s="149"/>
      <c r="M14" s="149"/>
      <c r="N14" s="149"/>
      <c r="O14" s="149" t="s">
        <v>195</v>
      </c>
      <c r="P14" s="149"/>
      <c r="Q14" s="149"/>
      <c r="R14" s="149"/>
      <c r="S14" s="149"/>
      <c r="T14" s="119" t="s">
        <v>196</v>
      </c>
      <c r="U14" s="149" t="s">
        <v>62</v>
      </c>
      <c r="V14" s="149"/>
      <c r="W14" s="152"/>
      <c r="X14" s="152"/>
      <c r="Y14" s="148"/>
      <c r="Z14" s="148"/>
      <c r="AA14" s="148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19"/>
      <c r="AQ14" s="149"/>
      <c r="AR14" s="149"/>
      <c r="AS14" s="152"/>
      <c r="AT14" s="152"/>
      <c r="AU14" s="148"/>
      <c r="AV14" s="148"/>
      <c r="AW14" s="148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19"/>
      <c r="BM14" s="149"/>
      <c r="BN14" s="150"/>
    </row>
    <row r="15" spans="1:66" ht="14.65" customHeight="1" thickBot="1" x14ac:dyDescent="0.3">
      <c r="A15" s="151" t="s">
        <v>174</v>
      </c>
      <c r="B15" s="152"/>
      <c r="C15" s="148">
        <v>44157</v>
      </c>
      <c r="D15" s="148"/>
      <c r="E15" s="148"/>
      <c r="F15" s="149" t="s">
        <v>197</v>
      </c>
      <c r="G15" s="149"/>
      <c r="H15" s="149"/>
      <c r="I15" s="149"/>
      <c r="J15" s="149"/>
      <c r="K15" s="149"/>
      <c r="L15" s="149"/>
      <c r="M15" s="149"/>
      <c r="N15" s="149"/>
      <c r="O15" s="149" t="s">
        <v>198</v>
      </c>
      <c r="P15" s="149"/>
      <c r="Q15" s="149"/>
      <c r="R15" s="149"/>
      <c r="S15" s="149"/>
      <c r="T15" s="119">
        <v>45</v>
      </c>
      <c r="U15" s="149" t="s">
        <v>51</v>
      </c>
      <c r="V15" s="149"/>
      <c r="W15" s="152"/>
      <c r="X15" s="152"/>
      <c r="Y15" s="148"/>
      <c r="Z15" s="148"/>
      <c r="AA15" s="148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19"/>
      <c r="AQ15" s="149"/>
      <c r="AR15" s="149"/>
      <c r="AS15" s="152"/>
      <c r="AT15" s="152"/>
      <c r="AU15" s="148"/>
      <c r="AV15" s="148"/>
      <c r="AW15" s="148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19"/>
      <c r="BM15" s="149"/>
      <c r="BN15" s="150"/>
    </row>
    <row r="16" spans="1:66" ht="14.65" customHeight="1" thickBot="1" x14ac:dyDescent="0.3">
      <c r="A16" s="151" t="s">
        <v>191</v>
      </c>
      <c r="B16" s="152"/>
      <c r="C16" s="148">
        <v>44170</v>
      </c>
      <c r="D16" s="148"/>
      <c r="E16" s="148"/>
      <c r="F16" s="149" t="s">
        <v>199</v>
      </c>
      <c r="G16" s="149"/>
      <c r="H16" s="149"/>
      <c r="I16" s="149"/>
      <c r="J16" s="149"/>
      <c r="K16" s="149"/>
      <c r="L16" s="149"/>
      <c r="M16" s="149"/>
      <c r="N16" s="149"/>
      <c r="O16" s="149" t="s">
        <v>71</v>
      </c>
      <c r="P16" s="149"/>
      <c r="Q16" s="149"/>
      <c r="R16" s="149"/>
      <c r="S16" s="149"/>
      <c r="T16" s="119">
        <v>45</v>
      </c>
      <c r="U16" s="149" t="s">
        <v>51</v>
      </c>
      <c r="V16" s="149"/>
      <c r="W16" s="152"/>
      <c r="X16" s="152"/>
      <c r="Y16" s="148"/>
      <c r="Z16" s="148"/>
      <c r="AA16" s="148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19"/>
      <c r="AQ16" s="149"/>
      <c r="AR16" s="149"/>
      <c r="AS16" s="152"/>
      <c r="AT16" s="152"/>
      <c r="AU16" s="148"/>
      <c r="AV16" s="148"/>
      <c r="AW16" s="148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  <c r="BI16" s="149"/>
      <c r="BJ16" s="149"/>
      <c r="BK16" s="149"/>
      <c r="BL16" s="119"/>
      <c r="BM16" s="149"/>
      <c r="BN16" s="150"/>
    </row>
    <row r="17" spans="1:66" ht="14.65" customHeight="1" thickBot="1" x14ac:dyDescent="0.3">
      <c r="A17" s="151" t="s">
        <v>192</v>
      </c>
      <c r="B17" s="152"/>
      <c r="C17" s="148"/>
      <c r="D17" s="148"/>
      <c r="E17" s="148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19"/>
      <c r="U17" s="149"/>
      <c r="V17" s="149"/>
      <c r="W17" s="152"/>
      <c r="X17" s="152"/>
      <c r="Y17" s="148"/>
      <c r="Z17" s="148"/>
      <c r="AA17" s="148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19"/>
      <c r="AQ17" s="149"/>
      <c r="AR17" s="149"/>
      <c r="AS17" s="152"/>
      <c r="AT17" s="152"/>
      <c r="AU17" s="148"/>
      <c r="AV17" s="148"/>
      <c r="AW17" s="148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49"/>
      <c r="BL17" s="119"/>
      <c r="BM17" s="149"/>
      <c r="BN17" s="150"/>
    </row>
    <row r="18" spans="1:66" ht="14.65" customHeight="1" thickBot="1" x14ac:dyDescent="0.3">
      <c r="A18" s="165" t="s">
        <v>193</v>
      </c>
      <c r="B18" s="159"/>
      <c r="C18" s="156"/>
      <c r="D18" s="156"/>
      <c r="E18" s="156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20"/>
      <c r="U18" s="157"/>
      <c r="V18" s="157"/>
      <c r="W18" s="159"/>
      <c r="X18" s="159"/>
      <c r="Y18" s="156"/>
      <c r="Z18" s="156"/>
      <c r="AA18" s="156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20"/>
      <c r="AQ18" s="157"/>
      <c r="AR18" s="157"/>
      <c r="AS18" s="159"/>
      <c r="AT18" s="159"/>
      <c r="AU18" s="156"/>
      <c r="AV18" s="156"/>
      <c r="AW18" s="156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20"/>
      <c r="BM18" s="157"/>
      <c r="BN18" s="158"/>
    </row>
    <row r="19" spans="1:66" ht="14.65" customHeight="1" thickTop="1" x14ac:dyDescent="0.25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</row>
    <row r="20" spans="1:66" ht="14.65" customHeight="1" x14ac:dyDescent="0.25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</row>
    <row r="21" spans="1:66" ht="14.65" customHeight="1" x14ac:dyDescent="0.25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</row>
    <row r="22" spans="1:66" ht="14.65" customHeight="1" x14ac:dyDescent="0.25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</row>
    <row r="23" spans="1:66" ht="14.65" customHeight="1" x14ac:dyDescent="0.25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</row>
    <row r="24" spans="1:66" ht="14.65" customHeight="1" x14ac:dyDescent="0.25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</row>
    <row r="25" spans="1:66" ht="14.65" customHeight="1" x14ac:dyDescent="0.25"/>
    <row r="26" spans="1:66" ht="14.65" customHeight="1" x14ac:dyDescent="0.25"/>
    <row r="27" spans="1:66" ht="14.65" customHeight="1" x14ac:dyDescent="0.25"/>
    <row r="28" spans="1:66" ht="14.65" customHeight="1" x14ac:dyDescent="0.25"/>
    <row r="29" spans="1:66" ht="14.65" customHeight="1" x14ac:dyDescent="0.25"/>
    <row r="30" spans="1:66" ht="14.65" customHeight="1" x14ac:dyDescent="0.25"/>
    <row r="31" spans="1:66" ht="14.65" customHeight="1" x14ac:dyDescent="0.25"/>
    <row r="32" spans="1:66" ht="14.65" customHeight="1" x14ac:dyDescent="0.25"/>
    <row r="33" ht="14.65" customHeight="1" x14ac:dyDescent="0.25"/>
    <row r="34" ht="14.65" customHeight="1" x14ac:dyDescent="0.25"/>
    <row r="35" ht="14.65" customHeight="1" x14ac:dyDescent="0.25"/>
    <row r="36" ht="14.65" customHeight="1" x14ac:dyDescent="0.25"/>
    <row r="37" ht="14.65" customHeight="1" x14ac:dyDescent="0.25"/>
    <row r="38" ht="14.65" customHeight="1" x14ac:dyDescent="0.25"/>
    <row r="39" ht="14.65" customHeight="1" x14ac:dyDescent="0.25"/>
    <row r="40" ht="14.65" customHeight="1" x14ac:dyDescent="0.25"/>
    <row r="41" ht="14.65" customHeight="1" x14ac:dyDescent="0.25"/>
    <row r="42" ht="14.65" customHeight="1" x14ac:dyDescent="0.25"/>
    <row r="43" ht="14.65" customHeight="1" x14ac:dyDescent="0.25"/>
    <row r="44" ht="14.65" customHeight="1" x14ac:dyDescent="0.25"/>
    <row r="45" ht="14.65" customHeight="1" x14ac:dyDescent="0.25"/>
    <row r="46" ht="14.65" customHeight="1" x14ac:dyDescent="0.25"/>
    <row r="47" ht="14.65" customHeight="1" x14ac:dyDescent="0.25"/>
    <row r="48" ht="14.65" customHeight="1" x14ac:dyDescent="0.25"/>
    <row r="49" ht="14.65" customHeight="1" x14ac:dyDescent="0.25"/>
    <row r="50" ht="14.65" customHeight="1" x14ac:dyDescent="0.25"/>
  </sheetData>
  <mergeCells count="229">
    <mergeCell ref="A18:B18"/>
    <mergeCell ref="C18:E18"/>
    <mergeCell ref="F18:N18"/>
    <mergeCell ref="O18:S18"/>
    <mergeCell ref="U18:V18"/>
    <mergeCell ref="A16:B16"/>
    <mergeCell ref="C16:E16"/>
    <mergeCell ref="F16:N16"/>
    <mergeCell ref="O16:S16"/>
    <mergeCell ref="U16:V16"/>
    <mergeCell ref="A17:B17"/>
    <mergeCell ref="C17:E17"/>
    <mergeCell ref="F17:N17"/>
    <mergeCell ref="O17:S17"/>
    <mergeCell ref="U17:V17"/>
    <mergeCell ref="AS14:AT14"/>
    <mergeCell ref="AU14:AW14"/>
    <mergeCell ref="AX14:BF14"/>
    <mergeCell ref="BG14:BK14"/>
    <mergeCell ref="BM14:BN14"/>
    <mergeCell ref="A15:B15"/>
    <mergeCell ref="C15:E15"/>
    <mergeCell ref="F15:N15"/>
    <mergeCell ref="O15:S15"/>
    <mergeCell ref="U15:V15"/>
    <mergeCell ref="W14:X14"/>
    <mergeCell ref="Y14:AA14"/>
    <mergeCell ref="AB14:AJ14"/>
    <mergeCell ref="AK14:AO14"/>
    <mergeCell ref="AQ14:AR14"/>
    <mergeCell ref="AU15:AW15"/>
    <mergeCell ref="AX15:BF15"/>
    <mergeCell ref="BG15:BK15"/>
    <mergeCell ref="BM15:BN15"/>
    <mergeCell ref="AS12:AT12"/>
    <mergeCell ref="AU12:AW12"/>
    <mergeCell ref="AX12:BF12"/>
    <mergeCell ref="BG12:BK12"/>
    <mergeCell ref="BM12:BN12"/>
    <mergeCell ref="AS13:AT13"/>
    <mergeCell ref="AU13:AW13"/>
    <mergeCell ref="AX13:BF13"/>
    <mergeCell ref="BG13:BK13"/>
    <mergeCell ref="BM13:BN13"/>
    <mergeCell ref="AS10:AT10"/>
    <mergeCell ref="AU10:AW10"/>
    <mergeCell ref="AX10:BF10"/>
    <mergeCell ref="BG10:BK10"/>
    <mergeCell ref="BM10:BN10"/>
    <mergeCell ref="AS11:AT11"/>
    <mergeCell ref="AU11:AW11"/>
    <mergeCell ref="AX11:BF11"/>
    <mergeCell ref="BG11:BK11"/>
    <mergeCell ref="BM11:BN11"/>
    <mergeCell ref="AU8:AW8"/>
    <mergeCell ref="AX8:BF8"/>
    <mergeCell ref="BG8:BK8"/>
    <mergeCell ref="BM8:BN8"/>
    <mergeCell ref="AS9:AT9"/>
    <mergeCell ref="AU9:AW9"/>
    <mergeCell ref="AX9:BF9"/>
    <mergeCell ref="BG9:BK9"/>
    <mergeCell ref="BM9:BN9"/>
    <mergeCell ref="AS7:AT7"/>
    <mergeCell ref="AU7:AW7"/>
    <mergeCell ref="AX7:BF7"/>
    <mergeCell ref="BG7:BK7"/>
    <mergeCell ref="BM7:BN7"/>
    <mergeCell ref="W13:X13"/>
    <mergeCell ref="Y13:AA13"/>
    <mergeCell ref="AB13:AJ13"/>
    <mergeCell ref="AK13:AO13"/>
    <mergeCell ref="AQ13:AR13"/>
    <mergeCell ref="W11:X11"/>
    <mergeCell ref="Y11:AA11"/>
    <mergeCell ref="AB11:AJ11"/>
    <mergeCell ref="AK11:AO11"/>
    <mergeCell ref="AQ11:AR11"/>
    <mergeCell ref="W12:X12"/>
    <mergeCell ref="Y12:AA12"/>
    <mergeCell ref="AB12:AJ12"/>
    <mergeCell ref="AK12:AO12"/>
    <mergeCell ref="AQ12:AR12"/>
    <mergeCell ref="W9:X9"/>
    <mergeCell ref="Y9:AA9"/>
    <mergeCell ref="AB9:AJ9"/>
    <mergeCell ref="AS8:AT8"/>
    <mergeCell ref="C13:E13"/>
    <mergeCell ref="C14:E14"/>
    <mergeCell ref="A10:B10"/>
    <mergeCell ref="BM5:BN5"/>
    <mergeCell ref="W6:X6"/>
    <mergeCell ref="Y6:AA6"/>
    <mergeCell ref="AB6:AJ6"/>
    <mergeCell ref="AK6:AO6"/>
    <mergeCell ref="AQ6:AR6"/>
    <mergeCell ref="AS6:AT6"/>
    <mergeCell ref="AU6:AW6"/>
    <mergeCell ref="AX6:BF6"/>
    <mergeCell ref="BG6:BK6"/>
    <mergeCell ref="BM6:BN6"/>
    <mergeCell ref="AK9:AO9"/>
    <mergeCell ref="AQ9:AR9"/>
    <mergeCell ref="W10:X10"/>
    <mergeCell ref="Y10:AA10"/>
    <mergeCell ref="AB10:AJ10"/>
    <mergeCell ref="AK10:AO10"/>
    <mergeCell ref="AQ10:AR10"/>
    <mergeCell ref="W7:X7"/>
    <mergeCell ref="Y7:AA7"/>
    <mergeCell ref="AB7:AJ7"/>
    <mergeCell ref="AB4:AJ4"/>
    <mergeCell ref="AK4:AO4"/>
    <mergeCell ref="AQ4:AR4"/>
    <mergeCell ref="U12:V12"/>
    <mergeCell ref="U13:V13"/>
    <mergeCell ref="U14:V14"/>
    <mergeCell ref="A3:V3"/>
    <mergeCell ref="F4:N4"/>
    <mergeCell ref="O4:S4"/>
    <mergeCell ref="U4:V4"/>
    <mergeCell ref="O11:S11"/>
    <mergeCell ref="O12:S12"/>
    <mergeCell ref="O13:S13"/>
    <mergeCell ref="O14:S14"/>
    <mergeCell ref="U5:V5"/>
    <mergeCell ref="U6:V6"/>
    <mergeCell ref="U7:V7"/>
    <mergeCell ref="U8:V8"/>
    <mergeCell ref="U9:V9"/>
    <mergeCell ref="U10:V10"/>
    <mergeCell ref="F11:N11"/>
    <mergeCell ref="F8:N8"/>
    <mergeCell ref="F9:N9"/>
    <mergeCell ref="F10:N10"/>
    <mergeCell ref="C6:E6"/>
    <mergeCell ref="C5:E5"/>
    <mergeCell ref="C4:E4"/>
    <mergeCell ref="A8:B8"/>
    <mergeCell ref="A7:B7"/>
    <mergeCell ref="A6:B6"/>
    <mergeCell ref="O5:S5"/>
    <mergeCell ref="AS3:BN3"/>
    <mergeCell ref="AS4:AT4"/>
    <mergeCell ref="AU4:AW4"/>
    <mergeCell ref="AX4:BF4"/>
    <mergeCell ref="BG4:BK4"/>
    <mergeCell ref="BM4:BN4"/>
    <mergeCell ref="W5:X5"/>
    <mergeCell ref="Y5:AA5"/>
    <mergeCell ref="AB5:AJ5"/>
    <mergeCell ref="AK5:AO5"/>
    <mergeCell ref="AQ5:AR5"/>
    <mergeCell ref="AS5:AT5"/>
    <mergeCell ref="AU5:AW5"/>
    <mergeCell ref="AX5:BF5"/>
    <mergeCell ref="BG5:BK5"/>
    <mergeCell ref="W4:X4"/>
    <mergeCell ref="Y4:AA4"/>
    <mergeCell ref="AB18:AJ18"/>
    <mergeCell ref="AK18:AO18"/>
    <mergeCell ref="AQ18:AR18"/>
    <mergeCell ref="O6:S6"/>
    <mergeCell ref="O7:S7"/>
    <mergeCell ref="O8:S8"/>
    <mergeCell ref="O9:S9"/>
    <mergeCell ref="O10:S10"/>
    <mergeCell ref="F6:N6"/>
    <mergeCell ref="F7:N7"/>
    <mergeCell ref="W15:X15"/>
    <mergeCell ref="F12:N12"/>
    <mergeCell ref="F13:N13"/>
    <mergeCell ref="F14:N14"/>
    <mergeCell ref="U11:V11"/>
    <mergeCell ref="AK7:AO7"/>
    <mergeCell ref="AQ7:AR7"/>
    <mergeCell ref="W8:X8"/>
    <mergeCell ref="Y8:AA8"/>
    <mergeCell ref="AB8:AJ8"/>
    <mergeCell ref="AK8:AO8"/>
    <mergeCell ref="AQ8:AR8"/>
    <mergeCell ref="AU18:AW18"/>
    <mergeCell ref="AX18:BF18"/>
    <mergeCell ref="BG18:BK18"/>
    <mergeCell ref="BM18:BN18"/>
    <mergeCell ref="W16:X16"/>
    <mergeCell ref="W17:X17"/>
    <mergeCell ref="W18:X18"/>
    <mergeCell ref="AS15:AT15"/>
    <mergeCell ref="AS16:AT16"/>
    <mergeCell ref="AS17:AT17"/>
    <mergeCell ref="AS18:AT18"/>
    <mergeCell ref="Y15:AA15"/>
    <mergeCell ref="AB15:AJ15"/>
    <mergeCell ref="AK15:AO15"/>
    <mergeCell ref="AQ15:AR15"/>
    <mergeCell ref="Y16:AA16"/>
    <mergeCell ref="AB16:AJ16"/>
    <mergeCell ref="AK16:AO16"/>
    <mergeCell ref="AQ16:AR16"/>
    <mergeCell ref="Y17:AA17"/>
    <mergeCell ref="AB17:AJ17"/>
    <mergeCell ref="AK17:AO17"/>
    <mergeCell ref="AQ17:AR17"/>
    <mergeCell ref="Y18:AA18"/>
    <mergeCell ref="A1:BN2"/>
    <mergeCell ref="AU16:AW16"/>
    <mergeCell ref="AX16:BF16"/>
    <mergeCell ref="BG16:BK16"/>
    <mergeCell ref="BM16:BN16"/>
    <mergeCell ref="AU17:AW17"/>
    <mergeCell ref="AX17:BF17"/>
    <mergeCell ref="BG17:BK17"/>
    <mergeCell ref="BM17:BN17"/>
    <mergeCell ref="F5:N5"/>
    <mergeCell ref="A11:B11"/>
    <mergeCell ref="A12:B12"/>
    <mergeCell ref="A13:B13"/>
    <mergeCell ref="A14:B14"/>
    <mergeCell ref="A9:B9"/>
    <mergeCell ref="W3:AR3"/>
    <mergeCell ref="A4:B4"/>
    <mergeCell ref="A5:B5"/>
    <mergeCell ref="C12:E12"/>
    <mergeCell ref="C11:E11"/>
    <mergeCell ref="C10:E10"/>
    <mergeCell ref="C9:E9"/>
    <mergeCell ref="C8:E8"/>
    <mergeCell ref="C7:E7"/>
  </mergeCells>
  <phoneticPr fontId="19" type="noConversion"/>
  <pageMargins left="3.937007874015748E-2" right="3.937007874015748E-2" top="0.39370078740157483" bottom="0.39370078740157483" header="0.31496062992125984" footer="0.31496062992125984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0223C-45BF-43A9-A8FA-8043D5CC7486}">
  <dimension ref="A1:BZ28"/>
  <sheetViews>
    <sheetView tabSelected="1" zoomScale="88" zoomScaleNormal="88" workbookViewId="0">
      <pane xSplit="6" topLeftCell="G1" activePane="topRight" state="frozen"/>
      <selection pane="topRight" activeCell="F1" sqref="F1"/>
    </sheetView>
  </sheetViews>
  <sheetFormatPr baseColWidth="10" defaultRowHeight="15" x14ac:dyDescent="0.25"/>
  <cols>
    <col min="1" max="5" width="2.7109375" customWidth="1"/>
    <col min="6" max="6" width="8.85546875" customWidth="1"/>
    <col min="7" max="78" width="6.42578125" customWidth="1"/>
  </cols>
  <sheetData>
    <row r="1" spans="1:78" ht="15.75" thickBot="1" x14ac:dyDescent="0.3">
      <c r="A1" s="74"/>
      <c r="B1" s="74"/>
      <c r="C1" s="74"/>
      <c r="D1" s="74"/>
      <c r="E1" s="74"/>
      <c r="F1" s="138" t="s">
        <v>256</v>
      </c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</row>
    <row r="2" spans="1:78" ht="15.75" thickBot="1" x14ac:dyDescent="0.3">
      <c r="A2" s="74"/>
      <c r="B2" s="74"/>
      <c r="C2" s="74"/>
      <c r="D2" s="74"/>
      <c r="E2" s="74"/>
      <c r="F2" s="168">
        <v>2020</v>
      </c>
      <c r="G2" s="169" t="s">
        <v>89</v>
      </c>
      <c r="H2" s="166"/>
      <c r="I2" s="166"/>
      <c r="J2" s="166"/>
      <c r="K2" s="166"/>
      <c r="L2" s="166"/>
      <c r="M2" s="166" t="s">
        <v>145</v>
      </c>
      <c r="N2" s="166"/>
      <c r="O2" s="166"/>
      <c r="P2" s="166"/>
      <c r="Q2" s="166"/>
      <c r="R2" s="166"/>
      <c r="S2" s="166" t="s">
        <v>146</v>
      </c>
      <c r="T2" s="166"/>
      <c r="U2" s="166"/>
      <c r="V2" s="166"/>
      <c r="W2" s="166"/>
      <c r="X2" s="166"/>
      <c r="Y2" s="166" t="s">
        <v>147</v>
      </c>
      <c r="Z2" s="166"/>
      <c r="AA2" s="166"/>
      <c r="AB2" s="166"/>
      <c r="AC2" s="166"/>
      <c r="AD2" s="166"/>
      <c r="AE2" s="166" t="s">
        <v>148</v>
      </c>
      <c r="AF2" s="166"/>
      <c r="AG2" s="166"/>
      <c r="AH2" s="166"/>
      <c r="AI2" s="166"/>
      <c r="AJ2" s="166"/>
      <c r="AK2" s="170" t="s">
        <v>149</v>
      </c>
      <c r="AL2" s="170"/>
      <c r="AM2" s="170"/>
      <c r="AN2" s="170"/>
      <c r="AO2" s="170"/>
      <c r="AP2" s="170"/>
      <c r="AQ2" s="171" t="s">
        <v>150</v>
      </c>
      <c r="AR2" s="172"/>
      <c r="AS2" s="172"/>
      <c r="AT2" s="172"/>
      <c r="AU2" s="172"/>
      <c r="AV2" s="173"/>
      <c r="AW2" s="166" t="s">
        <v>151</v>
      </c>
      <c r="AX2" s="166"/>
      <c r="AY2" s="166"/>
      <c r="AZ2" s="166"/>
      <c r="BA2" s="166"/>
      <c r="BB2" s="166"/>
      <c r="BC2" s="166" t="s">
        <v>152</v>
      </c>
      <c r="BD2" s="166"/>
      <c r="BE2" s="166"/>
      <c r="BF2" s="166"/>
      <c r="BG2" s="166"/>
      <c r="BH2" s="166"/>
      <c r="BI2" s="166" t="s">
        <v>153</v>
      </c>
      <c r="BJ2" s="166"/>
      <c r="BK2" s="166"/>
      <c r="BL2" s="166"/>
      <c r="BM2" s="166"/>
      <c r="BN2" s="166"/>
      <c r="BO2" s="166" t="s">
        <v>154</v>
      </c>
      <c r="BP2" s="166"/>
      <c r="BQ2" s="166"/>
      <c r="BR2" s="166"/>
      <c r="BS2" s="166"/>
      <c r="BT2" s="166"/>
      <c r="BU2" s="166" t="s">
        <v>155</v>
      </c>
      <c r="BV2" s="166"/>
      <c r="BW2" s="166"/>
      <c r="BX2" s="166"/>
      <c r="BY2" s="166"/>
      <c r="BZ2" s="167"/>
    </row>
    <row r="3" spans="1:78" ht="15.75" thickBot="1" x14ac:dyDescent="0.3">
      <c r="A3" s="74"/>
      <c r="B3" s="74"/>
      <c r="C3" s="74"/>
      <c r="D3" s="74"/>
      <c r="E3" s="74"/>
      <c r="F3" s="168"/>
      <c r="G3" s="72" t="s">
        <v>44</v>
      </c>
      <c r="H3" s="63" t="s">
        <v>45</v>
      </c>
      <c r="I3" s="63" t="s">
        <v>46</v>
      </c>
      <c r="J3" s="63" t="s">
        <v>47</v>
      </c>
      <c r="K3" s="63" t="s">
        <v>48</v>
      </c>
      <c r="L3" s="64" t="s">
        <v>160</v>
      </c>
      <c r="M3" s="65" t="s">
        <v>44</v>
      </c>
      <c r="N3" s="63" t="s">
        <v>45</v>
      </c>
      <c r="O3" s="63" t="s">
        <v>46</v>
      </c>
      <c r="P3" s="63" t="s">
        <v>47</v>
      </c>
      <c r="Q3" s="63" t="s">
        <v>48</v>
      </c>
      <c r="R3" s="64" t="s">
        <v>156</v>
      </c>
      <c r="S3" s="65" t="s">
        <v>44</v>
      </c>
      <c r="T3" s="63" t="s">
        <v>45</v>
      </c>
      <c r="U3" s="63" t="s">
        <v>46</v>
      </c>
      <c r="V3" s="63" t="s">
        <v>47</v>
      </c>
      <c r="W3" s="63" t="s">
        <v>48</v>
      </c>
      <c r="X3" s="64" t="s">
        <v>156</v>
      </c>
      <c r="Y3" s="65" t="s">
        <v>157</v>
      </c>
      <c r="Z3" s="63" t="s">
        <v>45</v>
      </c>
      <c r="AA3" s="63" t="s">
        <v>46</v>
      </c>
      <c r="AB3" s="63" t="s">
        <v>47</v>
      </c>
      <c r="AC3" s="63" t="s">
        <v>48</v>
      </c>
      <c r="AD3" s="64" t="s">
        <v>156</v>
      </c>
      <c r="AE3" s="65" t="s">
        <v>44</v>
      </c>
      <c r="AF3" s="63" t="s">
        <v>45</v>
      </c>
      <c r="AG3" s="63" t="s">
        <v>46</v>
      </c>
      <c r="AH3" s="63" t="s">
        <v>47</v>
      </c>
      <c r="AI3" s="63" t="s">
        <v>48</v>
      </c>
      <c r="AJ3" s="64" t="s">
        <v>156</v>
      </c>
      <c r="AK3" s="65" t="s">
        <v>44</v>
      </c>
      <c r="AL3" s="63" t="s">
        <v>45</v>
      </c>
      <c r="AM3" s="63" t="s">
        <v>46</v>
      </c>
      <c r="AN3" s="63" t="s">
        <v>47</v>
      </c>
      <c r="AO3" s="63" t="s">
        <v>48</v>
      </c>
      <c r="AP3" s="64" t="s">
        <v>156</v>
      </c>
      <c r="AQ3" s="65" t="s">
        <v>44</v>
      </c>
      <c r="AR3" s="63" t="s">
        <v>45</v>
      </c>
      <c r="AS3" s="63" t="s">
        <v>46</v>
      </c>
      <c r="AT3" s="63" t="s">
        <v>47</v>
      </c>
      <c r="AU3" s="63" t="s">
        <v>48</v>
      </c>
      <c r="AV3" s="64" t="s">
        <v>156</v>
      </c>
      <c r="AW3" s="65" t="s">
        <v>44</v>
      </c>
      <c r="AX3" s="63" t="s">
        <v>45</v>
      </c>
      <c r="AY3" s="63" t="s">
        <v>46</v>
      </c>
      <c r="AZ3" s="63" t="s">
        <v>47</v>
      </c>
      <c r="BA3" s="63" t="s">
        <v>48</v>
      </c>
      <c r="BB3" s="64" t="s">
        <v>156</v>
      </c>
      <c r="BC3" s="65" t="s">
        <v>44</v>
      </c>
      <c r="BD3" s="63" t="s">
        <v>45</v>
      </c>
      <c r="BE3" s="63" t="s">
        <v>46</v>
      </c>
      <c r="BF3" s="63" t="s">
        <v>47</v>
      </c>
      <c r="BG3" s="63" t="s">
        <v>48</v>
      </c>
      <c r="BH3" s="64" t="s">
        <v>156</v>
      </c>
      <c r="BI3" s="65" t="s">
        <v>44</v>
      </c>
      <c r="BJ3" s="63" t="s">
        <v>45</v>
      </c>
      <c r="BK3" s="63" t="s">
        <v>46</v>
      </c>
      <c r="BL3" s="63" t="s">
        <v>47</v>
      </c>
      <c r="BM3" s="63" t="s">
        <v>48</v>
      </c>
      <c r="BN3" s="64" t="s">
        <v>156</v>
      </c>
      <c r="BO3" s="65" t="s">
        <v>44</v>
      </c>
      <c r="BP3" s="63" t="s">
        <v>45</v>
      </c>
      <c r="BQ3" s="63" t="s">
        <v>46</v>
      </c>
      <c r="BR3" s="63" t="s">
        <v>47</v>
      </c>
      <c r="BS3" s="63" t="s">
        <v>48</v>
      </c>
      <c r="BT3" s="64" t="s">
        <v>156</v>
      </c>
      <c r="BU3" s="65" t="s">
        <v>44</v>
      </c>
      <c r="BV3" s="63" t="s">
        <v>45</v>
      </c>
      <c r="BW3" s="63" t="s">
        <v>46</v>
      </c>
      <c r="BX3" s="63" t="s">
        <v>47</v>
      </c>
      <c r="BY3" s="63" t="s">
        <v>48</v>
      </c>
      <c r="BZ3" s="63" t="s">
        <v>156</v>
      </c>
    </row>
    <row r="4" spans="1:78" ht="15.75" thickBot="1" x14ac:dyDescent="0.3">
      <c r="A4" s="175" t="s">
        <v>2</v>
      </c>
      <c r="B4" s="174" t="s">
        <v>131</v>
      </c>
      <c r="C4" s="174"/>
      <c r="D4" s="174"/>
      <c r="E4" s="174"/>
      <c r="F4" s="70">
        <f ca="1">SUM(L4+R4+X4+AD4+AJ4+AP4+AV4+BB4+BH4+BN4+BT4+BZ4)</f>
        <v>10</v>
      </c>
      <c r="G4" s="42" cm="1">
        <f t="array" aca="1" ref="G4" ca="1">SUMIF(INDIRECT(F1&amp;"!$E$20:$F$47"),INDIRECT(F1&amp;"!$E$20"),INDIRECT(F1&amp;"!$G$20:$G$47"))</f>
        <v>2</v>
      </c>
      <c r="H4" s="42">
        <f ca="1">SUMIF('01'!$E$48:$F$75,'01'!$E$20,'01'!$G$48:$G$75)</f>
        <v>0</v>
      </c>
      <c r="I4" s="42">
        <f ca="1">SUMIF('01'!$E$76:$F$103,'01'!$E$20,'01'!$G$76:$G$103)</f>
        <v>0</v>
      </c>
      <c r="J4" s="42">
        <f ca="1">SUMIF('01'!$E$104:$F$131,'01'!$E$20,'01'!$G$104:$G$131)</f>
        <v>0</v>
      </c>
      <c r="K4" s="42">
        <f ca="1">SUMIF('01'!$E$132:$F$159,'01'!$E$20,'01'!$G$132:$G$159)</f>
        <v>0</v>
      </c>
      <c r="L4" s="66">
        <f ca="1">SUM(G4:K4)</f>
        <v>2</v>
      </c>
      <c r="M4" s="42"/>
      <c r="N4" s="42"/>
      <c r="O4" s="42"/>
      <c r="P4" s="42"/>
      <c r="Q4" s="42"/>
      <c r="R4" s="45"/>
      <c r="S4" s="41"/>
      <c r="T4" s="42"/>
      <c r="U4" s="42"/>
      <c r="V4" s="42"/>
      <c r="W4" s="42"/>
      <c r="X4" s="45"/>
      <c r="Y4" s="41"/>
      <c r="Z4" s="42"/>
      <c r="AA4" s="42"/>
      <c r="AB4" s="42"/>
      <c r="AC4" s="42"/>
      <c r="AD4" s="45"/>
      <c r="AE4" s="42">
        <f ca="1">SUMIF('01'!$E$20:$F$47,'01'!$E$20,'01'!$G$20:$G$47)</f>
        <v>0</v>
      </c>
      <c r="AF4" s="42">
        <f ca="1">SUMIF('01'!$E$48:$F$75,'01'!$E$20,'01'!$G$48:$G$75)</f>
        <v>0</v>
      </c>
      <c r="AG4" s="42">
        <f ca="1">SUMIF('01'!$E$76:$F$103,'01'!$E$20,'01'!$G$76:$G$103)</f>
        <v>0</v>
      </c>
      <c r="AH4" s="42">
        <f ca="1">SUMIF('0520'!$E$104:$F$131,'0520'!$E$20,'0520'!$G$104:$G$131)</f>
        <v>0</v>
      </c>
      <c r="AI4" s="42">
        <f ca="1">SUMIF('0520'!$E$132:$F$159,'0520'!$E$20,'0520'!$G$132:$G$159)</f>
        <v>2</v>
      </c>
      <c r="AJ4" s="66">
        <f ca="1">SUM(AE4:AI4)</f>
        <v>2</v>
      </c>
      <c r="AK4" s="42">
        <f ca="1">SUMIF('0620'!$E$20:$F$47,'0620'!$E$20,'0620'!$G$20:$G$47)</f>
        <v>2</v>
      </c>
      <c r="AL4" s="42">
        <f ca="1">SUMIF('0620'!$E$48:$F$75,'0620'!$E$20,'0620'!$G$48:$G$75)</f>
        <v>3</v>
      </c>
      <c r="AM4" s="42">
        <f ca="1">SUMIF('0620'!$E$76:$F$103,'0620'!$E$20,'0620'!$G$76:$G$103)</f>
        <v>1</v>
      </c>
      <c r="AN4" s="127">
        <f ca="1">SUMIF('01'!$E$104:$F$131,'01'!$E$20,'01'!$G$104:$G$131)</f>
        <v>0</v>
      </c>
      <c r="AO4" s="127">
        <f ca="1">SUMIF('01'!$E$132:$F$159,'01'!$E$20,'01'!$G$132:$G$159)</f>
        <v>0</v>
      </c>
      <c r="AP4" s="66">
        <f ca="1">SUM(AK4:AO4)</f>
        <v>6</v>
      </c>
      <c r="AQ4" s="42">
        <f ca="1">SUMIF('0720'!$E$20:$F$47,'0720'!$E$20,'0720'!$G$20:$G$47)</f>
        <v>0</v>
      </c>
      <c r="AR4" s="42"/>
      <c r="AS4" s="42"/>
      <c r="AT4" s="42"/>
      <c r="AU4" s="42"/>
      <c r="AV4" s="45"/>
      <c r="AW4" s="41"/>
      <c r="AX4" s="42"/>
      <c r="AY4" s="42"/>
      <c r="AZ4" s="42"/>
      <c r="BA4" s="42"/>
      <c r="BB4" s="45"/>
      <c r="BC4" s="41"/>
      <c r="BD4" s="42"/>
      <c r="BE4" s="42"/>
      <c r="BF4" s="42"/>
      <c r="BG4" s="42"/>
      <c r="BH4" s="45"/>
      <c r="BI4" s="41"/>
      <c r="BJ4" s="42"/>
      <c r="BK4" s="42"/>
      <c r="BL4" s="42"/>
      <c r="BM4" s="42"/>
      <c r="BN4" s="45"/>
      <c r="BO4" s="41"/>
      <c r="BP4" s="42"/>
      <c r="BQ4" s="42"/>
      <c r="BR4" s="42"/>
      <c r="BS4" s="42"/>
      <c r="BT4" s="45"/>
      <c r="BU4" s="41"/>
      <c r="BV4" s="42"/>
      <c r="BW4" s="42"/>
      <c r="BX4" s="42"/>
      <c r="BY4" s="42"/>
      <c r="BZ4" s="49"/>
    </row>
    <row r="5" spans="1:78" ht="15.75" thickBot="1" x14ac:dyDescent="0.3">
      <c r="A5" s="175"/>
      <c r="B5" s="174" t="s">
        <v>132</v>
      </c>
      <c r="C5" s="174"/>
      <c r="D5" s="174"/>
      <c r="E5" s="174"/>
      <c r="F5" s="70">
        <f ca="1">SUM(L5+R5+X5+AD5+AJ5+AP5+AV5+BB5+BH5+BN5+BT5+BZ5)</f>
        <v>0</v>
      </c>
      <c r="G5" s="42">
        <f ca="1">SUMIF('01'!$E$20:$F$47,'01'!$E$21,'01'!$G$20:$G$47)</f>
        <v>0</v>
      </c>
      <c r="H5" s="42">
        <f ca="1">SUMIF('01'!$E$48:$F$75,'01'!$E$21,'01'!$G$48:$G$75)</f>
        <v>0</v>
      </c>
      <c r="I5" s="42">
        <f ca="1">SUMIF('01'!$E$76:$F$103,'01'!$E$21,'01'!$G$76:$G$103)</f>
        <v>0</v>
      </c>
      <c r="J5" s="42">
        <f ca="1">SUMIF('01'!$E$104:$F$131,'01'!$E$21,'01'!$G$104:$G$131)</f>
        <v>0</v>
      </c>
      <c r="K5" s="42">
        <f ca="1">SUMIF('01'!$E$132:$F$159,'01'!$E$21,'01'!$G$132:$G$159)</f>
        <v>0</v>
      </c>
      <c r="L5" s="66">
        <f t="shared" ref="L5:L24" ca="1" si="0">SUM(G5:K5)</f>
        <v>0</v>
      </c>
      <c r="M5" s="41"/>
      <c r="N5" s="42"/>
      <c r="O5" s="42"/>
      <c r="P5" s="42"/>
      <c r="Q5" s="42"/>
      <c r="R5" s="45"/>
      <c r="S5" s="41"/>
      <c r="T5" s="42"/>
      <c r="U5" s="42"/>
      <c r="V5" s="42"/>
      <c r="W5" s="42"/>
      <c r="X5" s="45"/>
      <c r="Y5" s="41"/>
      <c r="Z5" s="42"/>
      <c r="AA5" s="42"/>
      <c r="AB5" s="42"/>
      <c r="AC5" s="42"/>
      <c r="AD5" s="45"/>
      <c r="AE5" s="42">
        <f ca="1">SUMIF('01'!$E$20:$F$47,'01'!$E$21,'01'!$G$20:$G$47)</f>
        <v>0</v>
      </c>
      <c r="AF5" s="42">
        <f ca="1">SUMIF('01'!$E$48:$F$75,'01'!$E$21,'01'!$G$48:$G$75)</f>
        <v>0</v>
      </c>
      <c r="AG5" s="42">
        <f ca="1">SUMIF('01'!$E$76:$F$103,'01'!$E$21,'01'!$G$76:$G$103)</f>
        <v>0</v>
      </c>
      <c r="AH5" s="42">
        <f ca="1">SUMIF('0520'!$E$104:$F$131,'0520'!$E$21,'0520'!$G$104:$G$131)</f>
        <v>0</v>
      </c>
      <c r="AI5" s="42">
        <f ca="1">SUMIF('0520'!$E$132:$F$159,'0520'!$E$21,'0520'!$G$132:$G$159)</f>
        <v>0</v>
      </c>
      <c r="AJ5" s="66">
        <f t="shared" ref="AJ5:AJ24" ca="1" si="1">SUM(AE5:AI5)</f>
        <v>0</v>
      </c>
      <c r="AK5" s="42">
        <f ca="1">SUMIF('0620'!$E$20:$F$47,'0620'!$E$21,'0620'!$G$20:$G$47)</f>
        <v>0</v>
      </c>
      <c r="AL5" s="42">
        <f ca="1">SUMIF('0620'!$E$48:$F$75,'0620'!$E$21,'0620'!$G$48:$G$75)</f>
        <v>0</v>
      </c>
      <c r="AM5" s="42">
        <f ca="1">SUMIF('0620'!$E$76:$F$103,'0620'!$E$21,'0620'!$G$76:$G$103)</f>
        <v>0</v>
      </c>
      <c r="AN5" s="127">
        <f ca="1">SUMIF('01'!$E$104:$F$131,'01'!$E$21,'01'!$G$104:$G$131)</f>
        <v>0</v>
      </c>
      <c r="AO5" s="127">
        <f ca="1">SUMIF('01'!$E$132:$F$159,'01'!$E$21,'01'!$G$132:$G$159)</f>
        <v>0</v>
      </c>
      <c r="AP5" s="66">
        <f t="shared" ref="AP5:AP24" ca="1" si="2">SUM(AK5:AO5)</f>
        <v>0</v>
      </c>
      <c r="AQ5" s="42">
        <f ca="1">SUMIF('0720'!$E$20:$F$47,'0720'!$E$21,'0720'!$G$20:$G$47)</f>
        <v>0</v>
      </c>
      <c r="AR5" s="42"/>
      <c r="AS5" s="42"/>
      <c r="AT5" s="42"/>
      <c r="AU5" s="42"/>
      <c r="AV5" s="45"/>
      <c r="AW5" s="41"/>
      <c r="AX5" s="42"/>
      <c r="AY5" s="42"/>
      <c r="AZ5" s="42"/>
      <c r="BA5" s="42"/>
      <c r="BB5" s="45"/>
      <c r="BC5" s="41"/>
      <c r="BD5" s="42"/>
      <c r="BE5" s="42"/>
      <c r="BF5" s="42"/>
      <c r="BG5" s="42"/>
      <c r="BH5" s="45"/>
      <c r="BI5" s="41"/>
      <c r="BJ5" s="42"/>
      <c r="BK5" s="42"/>
      <c r="BL5" s="42"/>
      <c r="BM5" s="42"/>
      <c r="BN5" s="45"/>
      <c r="BO5" s="41"/>
      <c r="BP5" s="42"/>
      <c r="BQ5" s="42"/>
      <c r="BR5" s="42"/>
      <c r="BS5" s="42"/>
      <c r="BT5" s="45"/>
      <c r="BU5" s="41"/>
      <c r="BV5" s="42"/>
      <c r="BW5" s="42"/>
      <c r="BX5" s="42"/>
      <c r="BY5" s="42"/>
      <c r="BZ5" s="49"/>
    </row>
    <row r="6" spans="1:78" ht="15.75" thickBot="1" x14ac:dyDescent="0.3">
      <c r="A6" s="175"/>
      <c r="B6" s="174" t="s">
        <v>133</v>
      </c>
      <c r="C6" s="174"/>
      <c r="D6" s="174"/>
      <c r="E6" s="174"/>
      <c r="F6" s="70">
        <f ca="1">SUM(L6+R6+X6+AD6+AJ6+AP6+AV6+BB6+BH6+BN6+BT6+BZ6)</f>
        <v>4</v>
      </c>
      <c r="G6" s="42">
        <f ca="1">SUMIF('01'!$E$20:$F$47,'01'!$E$22,'01'!$G$20:$G$47)</f>
        <v>0</v>
      </c>
      <c r="H6" s="42">
        <f ca="1">SUMIF('01'!$E$48:$F$75,'01'!$E$22,'01'!$G$48:$G$75)</f>
        <v>0</v>
      </c>
      <c r="I6" s="42">
        <f ca="1">SUMIF('01'!$E$76:$F$103,'01'!$E$22,'01'!$G$76:$G$103)</f>
        <v>0</v>
      </c>
      <c r="J6" s="42">
        <f ca="1">SUMIF('01'!$E$104:$F$131,'01'!$E$22,'01'!$G$104:$G$131)</f>
        <v>0</v>
      </c>
      <c r="K6" s="42">
        <f ca="1">SUMIF('01'!$E$132:$F$159,'01'!$E$22,'01'!$G$132:$G$159)</f>
        <v>0</v>
      </c>
      <c r="L6" s="66">
        <f t="shared" ca="1" si="0"/>
        <v>0</v>
      </c>
      <c r="M6" s="41"/>
      <c r="N6" s="42"/>
      <c r="O6" s="42"/>
      <c r="P6" s="42"/>
      <c r="Q6" s="42"/>
      <c r="R6" s="45"/>
      <c r="S6" s="42"/>
      <c r="T6" s="42"/>
      <c r="U6" s="42"/>
      <c r="V6" s="42"/>
      <c r="W6" s="42"/>
      <c r="X6" s="45"/>
      <c r="Y6" s="41"/>
      <c r="Z6" s="42"/>
      <c r="AA6" s="42"/>
      <c r="AB6" s="42"/>
      <c r="AC6" s="42"/>
      <c r="AD6" s="45"/>
      <c r="AE6" s="42">
        <f ca="1">SUMIF('01'!$E$20:$F$47,'01'!$E$22,'01'!$G$20:$G$47)</f>
        <v>0</v>
      </c>
      <c r="AF6" s="42">
        <f ca="1">SUMIF('01'!$E$48:$F$75,'01'!$E$22,'01'!$G$48:$G$75)</f>
        <v>0</v>
      </c>
      <c r="AG6" s="42">
        <f ca="1">SUMIF('01'!$E$76:$F$103,'01'!$E$22,'01'!$G$76:$G$103)</f>
        <v>0</v>
      </c>
      <c r="AH6" s="42">
        <f ca="1">SUMIF('0520'!$E$104:$F$131,'0520'!$E$22,'0520'!$G$104:$G$131)</f>
        <v>1</v>
      </c>
      <c r="AI6" s="42">
        <f ca="1">SUMIF('0520'!$E$132:$F$159,'0520'!$E$22,'0520'!$G$132:$G$159)</f>
        <v>0</v>
      </c>
      <c r="AJ6" s="66">
        <f t="shared" ca="1" si="1"/>
        <v>1</v>
      </c>
      <c r="AK6" s="42">
        <f ca="1">SUMIF('0620'!$E$20:$F$47,'0620'!$E$22,'0620'!$G$20:$G$47)</f>
        <v>1</v>
      </c>
      <c r="AL6" s="42">
        <f ca="1">SUMIF('0620'!$E$48:$F$75,'0620'!$E$22,'0620'!$G$48:$G$75)</f>
        <v>1</v>
      </c>
      <c r="AM6" s="42">
        <f ca="1">SUMIF('0620'!$E$76:$F$103,'0620'!$E$22,'0620'!$G$76:$G$103)</f>
        <v>1</v>
      </c>
      <c r="AN6" s="127">
        <f ca="1">SUMIF('01'!$E$104:$F$131,'01'!$E$22,'01'!$G$104:$G$131)</f>
        <v>0</v>
      </c>
      <c r="AO6" s="127">
        <f ca="1">SUMIF('01'!$E$132:$F$159,'01'!$E$22,'01'!$G$132:$G$159)</f>
        <v>0</v>
      </c>
      <c r="AP6" s="66">
        <f t="shared" ca="1" si="2"/>
        <v>3</v>
      </c>
      <c r="AQ6" s="42">
        <f ca="1">SUMIF('0720'!$E$20:$F$47,'0720'!$E$22,'0720'!$G$20:$G$47)</f>
        <v>0</v>
      </c>
      <c r="AR6" s="42"/>
      <c r="AS6" s="42"/>
      <c r="AT6" s="42"/>
      <c r="AU6" s="42"/>
      <c r="AV6" s="45"/>
      <c r="AW6" s="41"/>
      <c r="AX6" s="42"/>
      <c r="AY6" s="42"/>
      <c r="AZ6" s="42"/>
      <c r="BA6" s="42"/>
      <c r="BB6" s="45"/>
      <c r="BC6" s="41"/>
      <c r="BD6" s="42"/>
      <c r="BE6" s="42"/>
      <c r="BF6" s="42"/>
      <c r="BG6" s="42"/>
      <c r="BH6" s="45"/>
      <c r="BI6" s="41"/>
      <c r="BJ6" s="42"/>
      <c r="BK6" s="42"/>
      <c r="BL6" s="42"/>
      <c r="BM6" s="42"/>
      <c r="BN6" s="45"/>
      <c r="BO6" s="41"/>
      <c r="BP6" s="42"/>
      <c r="BQ6" s="42"/>
      <c r="BR6" s="42"/>
      <c r="BS6" s="42"/>
      <c r="BT6" s="45"/>
      <c r="BU6" s="41"/>
      <c r="BV6" s="42"/>
      <c r="BW6" s="42"/>
      <c r="BX6" s="42"/>
      <c r="BY6" s="42"/>
      <c r="BZ6" s="49"/>
    </row>
    <row r="7" spans="1:78" ht="15.75" thickBot="1" x14ac:dyDescent="0.3">
      <c r="A7" s="176"/>
      <c r="B7" s="183" t="s">
        <v>20</v>
      </c>
      <c r="C7" s="183"/>
      <c r="D7" s="183"/>
      <c r="E7" s="183"/>
      <c r="F7" s="81">
        <f t="shared" ref="F7:F22" ca="1" si="3">SUM(L7+R7+X7+AD7+AJ7+AP7+AV7+BB7+BH7+BN7+BT7+BZ7)</f>
        <v>0</v>
      </c>
      <c r="G7" s="44">
        <f ca="1">SUMIF('01'!$E$20:$F$47,'01'!$E$23,'01'!$G$20:$G$47)</f>
        <v>0</v>
      </c>
      <c r="H7" s="44">
        <f ca="1">SUMIF('01'!$E$48:$F$75,'01'!$E$23,'01'!$G$48:$G$75)</f>
        <v>0</v>
      </c>
      <c r="I7" s="44">
        <f ca="1">SUMIF('01'!$E$76:$F$103,'01'!$E$23,'01'!$G$76:$G$103)</f>
        <v>0</v>
      </c>
      <c r="J7" s="44">
        <f ca="1">SUMIF('01'!$E$104:$F$131,'01'!$E$23,'01'!$G$104:$G$131)</f>
        <v>0</v>
      </c>
      <c r="K7" s="44">
        <f ca="1">SUMIF('01'!$E$132:$F$159,'01'!$E$23,'01'!$G$132:$G$159)</f>
        <v>0</v>
      </c>
      <c r="L7" s="69">
        <f t="shared" ca="1" si="0"/>
        <v>0</v>
      </c>
      <c r="M7" s="43"/>
      <c r="N7" s="44"/>
      <c r="O7" s="44"/>
      <c r="P7" s="44"/>
      <c r="Q7" s="44"/>
      <c r="R7" s="46"/>
      <c r="S7" s="43"/>
      <c r="T7" s="44"/>
      <c r="U7" s="44"/>
      <c r="V7" s="44"/>
      <c r="W7" s="44"/>
      <c r="X7" s="46"/>
      <c r="Y7" s="43"/>
      <c r="Z7" s="44"/>
      <c r="AA7" s="44"/>
      <c r="AB7" s="44"/>
      <c r="AC7" s="44"/>
      <c r="AD7" s="46"/>
      <c r="AE7" s="44">
        <f ca="1">SUMIF('01'!$E$20:$F$47,'01'!$E$23,'01'!$G$20:$G$47)</f>
        <v>0</v>
      </c>
      <c r="AF7" s="44">
        <f ca="1">SUMIF('01'!$E$48:$F$75,'01'!$E$23,'01'!$G$48:$G$75)</f>
        <v>0</v>
      </c>
      <c r="AG7" s="44">
        <f ca="1">SUMIF('01'!$E$76:$F$103,'01'!$E$23,'01'!$G$76:$G$103)</f>
        <v>0</v>
      </c>
      <c r="AH7" s="44">
        <f ca="1">SUMIF('0520'!$E$104:$F$131,'0520'!$E$23,'0520'!$G$104:$G$131)</f>
        <v>0</v>
      </c>
      <c r="AI7" s="44">
        <f ca="1">SUMIF('0520'!$E$132:$F$159,'0520'!$E$23,'0520'!$G$132:$G$159)</f>
        <v>0</v>
      </c>
      <c r="AJ7" s="69">
        <f t="shared" ca="1" si="1"/>
        <v>0</v>
      </c>
      <c r="AK7" s="44">
        <f ca="1">SUMIF('0620'!$E$20:$F$47,'0620'!$E$23,'0620'!$G$20:$G$47)</f>
        <v>0</v>
      </c>
      <c r="AL7" s="44">
        <f ca="1">SUMIF('0620'!$E$48:$F$75,'0620'!$E$23,'0620'!$G$48:$G$75)</f>
        <v>0</v>
      </c>
      <c r="AM7" s="44">
        <f ca="1">SUMIF('0620'!$E$76:$F$103,'0620'!$E$23,'0620'!$G$76:$G$103)</f>
        <v>0</v>
      </c>
      <c r="AN7" s="128">
        <f ca="1">SUMIF('01'!$E$104:$F$131,'01'!$E$23,'01'!$G$104:$G$131)</f>
        <v>0</v>
      </c>
      <c r="AO7" s="128">
        <f ca="1">SUMIF('01'!$E$132:$F$159,'01'!$E$23,'01'!$G$132:$G$159)</f>
        <v>0</v>
      </c>
      <c r="AP7" s="69">
        <f t="shared" ca="1" si="2"/>
        <v>0</v>
      </c>
      <c r="AQ7" s="44">
        <f ca="1">SUMIF('0720'!$E$20:$F$47,'0720'!$E$23,'0720'!$G$20:$G$47)</f>
        <v>1</v>
      </c>
      <c r="AR7" s="44"/>
      <c r="AS7" s="44"/>
      <c r="AT7" s="44"/>
      <c r="AU7" s="44"/>
      <c r="AV7" s="46"/>
      <c r="AW7" s="43"/>
      <c r="AX7" s="44"/>
      <c r="AY7" s="44"/>
      <c r="AZ7" s="44"/>
      <c r="BA7" s="44"/>
      <c r="BB7" s="46"/>
      <c r="BC7" s="43"/>
      <c r="BD7" s="44"/>
      <c r="BE7" s="44"/>
      <c r="BF7" s="44"/>
      <c r="BG7" s="44"/>
      <c r="BH7" s="46"/>
      <c r="BI7" s="43"/>
      <c r="BJ7" s="44"/>
      <c r="BK7" s="44"/>
      <c r="BL7" s="44"/>
      <c r="BM7" s="44"/>
      <c r="BN7" s="46"/>
      <c r="BO7" s="43"/>
      <c r="BP7" s="44"/>
      <c r="BQ7" s="44"/>
      <c r="BR7" s="44"/>
      <c r="BS7" s="44"/>
      <c r="BT7" s="46"/>
      <c r="BU7" s="43"/>
      <c r="BV7" s="44"/>
      <c r="BW7" s="44"/>
      <c r="BX7" s="44"/>
      <c r="BY7" s="44"/>
      <c r="BZ7" s="50"/>
    </row>
    <row r="8" spans="1:78" ht="16.5" thickTop="1" thickBot="1" x14ac:dyDescent="0.3">
      <c r="A8" s="177" t="s">
        <v>134</v>
      </c>
      <c r="B8" s="185" t="s">
        <v>97</v>
      </c>
      <c r="C8" s="185"/>
      <c r="D8" s="185"/>
      <c r="E8" s="185"/>
      <c r="F8" s="87">
        <f t="shared" ca="1" si="3"/>
        <v>4</v>
      </c>
      <c r="G8" s="88">
        <f ca="1">SUMIF('01'!$H$20:$J$47,'01'!$H$20,'01'!$K$20:$K$47)</f>
        <v>0</v>
      </c>
      <c r="H8" s="88">
        <f ca="1">SUMIF('01'!$H$48:$J$75,'01'!$H$20,'01'!$K$48:$K$75)</f>
        <v>0</v>
      </c>
      <c r="I8" s="88">
        <f ca="1">SUMIF('01'!$H$76:$J$103,'01'!$H$20,'01'!$K$76:$K$103)</f>
        <v>0</v>
      </c>
      <c r="J8" s="88">
        <f ca="1">SUMIF('01'!$H$104:$J$131,'01'!$H$20,'01'!$K$104:$K$131)</f>
        <v>0</v>
      </c>
      <c r="K8" s="88">
        <f ca="1">SUMIF('01'!$H$132:$J$159,'01'!$H$20,'01'!$K$132:$K$159)</f>
        <v>0</v>
      </c>
      <c r="L8" s="89">
        <f t="shared" ca="1" si="0"/>
        <v>0</v>
      </c>
      <c r="M8" s="90"/>
      <c r="N8" s="88"/>
      <c r="O8" s="88"/>
      <c r="P8" s="88"/>
      <c r="Q8" s="88"/>
      <c r="R8" s="91"/>
      <c r="S8" s="90"/>
      <c r="T8" s="88"/>
      <c r="U8" s="88"/>
      <c r="V8" s="88"/>
      <c r="W8" s="88"/>
      <c r="X8" s="91"/>
      <c r="Y8" s="90"/>
      <c r="Z8" s="88"/>
      <c r="AA8" s="88"/>
      <c r="AB8" s="88"/>
      <c r="AC8" s="88"/>
      <c r="AD8" s="91"/>
      <c r="AE8" s="88">
        <f ca="1">SUMIF('01'!$H$20:$J$47,'01'!$H$20,'01'!$K$20:$K$47)</f>
        <v>0</v>
      </c>
      <c r="AF8" s="88">
        <f ca="1">SUMIF('01'!$H$48:$J$75,'01'!$H$20,'01'!$K$48:$K$75)</f>
        <v>0</v>
      </c>
      <c r="AG8" s="88">
        <f ca="1">SUMIF('01'!$H$76:$J$103,'01'!$H$20,'01'!$K$76:$K$103)</f>
        <v>0</v>
      </c>
      <c r="AH8" s="88">
        <f ca="1">SUMIF('0520'!$H$104:$J$131,'0520'!$H$20,'0520'!$K$104:$K$131)</f>
        <v>0</v>
      </c>
      <c r="AI8" s="88">
        <f ca="1">SUMIF('0520'!$H$132:$J$159,'0520'!$H$20,'0520'!$K$132:$K$159)</f>
        <v>2</v>
      </c>
      <c r="AJ8" s="89">
        <f t="shared" ca="1" si="1"/>
        <v>2</v>
      </c>
      <c r="AK8" s="88">
        <f ca="1">SUMIF('0620'!$H$20:$J$47,'0620'!$H$20,'0620'!$K$20:$K$47)</f>
        <v>1</v>
      </c>
      <c r="AL8" s="88">
        <f ca="1">SUMIF('0620'!$H$48:$J$75,'0620'!$H$20,'0620'!$K$48:$K$75)</f>
        <v>0</v>
      </c>
      <c r="AM8" s="88">
        <f ca="1">SUMIF('0620'!$H$76:$J$103,'0620'!$H$20,'0620'!$K$76:$K$103)</f>
        <v>1</v>
      </c>
      <c r="AN8" s="129">
        <f ca="1">SUMIF('01'!$H$104:$J$131,'01'!$H$20,'01'!$K$104:$K$131)</f>
        <v>0</v>
      </c>
      <c r="AO8" s="129">
        <f ca="1">SUMIF('01'!$H$132:$J$159,'01'!$H$20,'01'!$K$132:$K$159)</f>
        <v>0</v>
      </c>
      <c r="AP8" s="89">
        <f t="shared" ca="1" si="2"/>
        <v>2</v>
      </c>
      <c r="AQ8" s="88">
        <f ca="1">SUMIF('0720'!$H$20:$J$47,'0720'!$H$20,'0720'!$K$20:$K$47)</f>
        <v>0</v>
      </c>
      <c r="AR8" s="88"/>
      <c r="AS8" s="88"/>
      <c r="AT8" s="88"/>
      <c r="AU8" s="88"/>
      <c r="AV8" s="91"/>
      <c r="AW8" s="90"/>
      <c r="AX8" s="88"/>
      <c r="AY8" s="88"/>
      <c r="AZ8" s="88"/>
      <c r="BA8" s="88"/>
      <c r="BB8" s="91"/>
      <c r="BC8" s="90"/>
      <c r="BD8" s="88"/>
      <c r="BE8" s="88"/>
      <c r="BF8" s="88"/>
      <c r="BG8" s="88"/>
      <c r="BH8" s="91"/>
      <c r="BI8" s="90"/>
      <c r="BJ8" s="88"/>
      <c r="BK8" s="88"/>
      <c r="BL8" s="88"/>
      <c r="BM8" s="88"/>
      <c r="BN8" s="91"/>
      <c r="BO8" s="90"/>
      <c r="BP8" s="88"/>
      <c r="BQ8" s="88"/>
      <c r="BR8" s="88"/>
      <c r="BS8" s="88"/>
      <c r="BT8" s="91"/>
      <c r="BU8" s="90"/>
      <c r="BV8" s="88"/>
      <c r="BW8" s="88"/>
      <c r="BX8" s="88"/>
      <c r="BY8" s="88"/>
      <c r="BZ8" s="92"/>
    </row>
    <row r="9" spans="1:78" ht="15.75" thickBot="1" x14ac:dyDescent="0.3">
      <c r="A9" s="175"/>
      <c r="B9" s="174" t="s">
        <v>102</v>
      </c>
      <c r="C9" s="174"/>
      <c r="D9" s="174"/>
      <c r="E9" s="174"/>
      <c r="F9" s="70">
        <f t="shared" ca="1" si="3"/>
        <v>0</v>
      </c>
      <c r="G9" s="42">
        <f ca="1">SUMIF('01'!$H$20:$J$47,'01'!$H$21,'01'!$K$20:$K$47)</f>
        <v>0</v>
      </c>
      <c r="H9" s="42">
        <f ca="1">SUMIF('01'!$H$48:$J$75,'01'!$H$21,'01'!$K$48:$K$75)</f>
        <v>0</v>
      </c>
      <c r="I9" s="42">
        <f ca="1">SUMIF('01'!$H$76:$J$103,'01'!$H$21,'01'!$K$76:$K$103)</f>
        <v>0</v>
      </c>
      <c r="J9" s="42">
        <f ca="1">SUMIF('01'!$H$104:$J$131,'01'!$H$21,'01'!$K$104:$K$131)</f>
        <v>0</v>
      </c>
      <c r="K9" s="42">
        <f ca="1">SUMIF('01'!$H$132:$J$159,'01'!$H$21,'01'!$K$132:$K$159)</f>
        <v>0</v>
      </c>
      <c r="L9" s="66">
        <f t="shared" ca="1" si="0"/>
        <v>0</v>
      </c>
      <c r="M9" s="41"/>
      <c r="N9" s="42"/>
      <c r="O9" s="42"/>
      <c r="P9" s="42"/>
      <c r="Q9" s="42"/>
      <c r="R9" s="45"/>
      <c r="S9" s="41"/>
      <c r="T9" s="42"/>
      <c r="U9" s="42"/>
      <c r="V9" s="42"/>
      <c r="W9" s="42"/>
      <c r="X9" s="45"/>
      <c r="Y9" s="41"/>
      <c r="Z9" s="42"/>
      <c r="AA9" s="42"/>
      <c r="AB9" s="42"/>
      <c r="AC9" s="42"/>
      <c r="AD9" s="45"/>
      <c r="AE9" s="42">
        <f ca="1">SUMIF('01'!$H$20:$J$47,'01'!$H$21,'01'!$K$20:$K$47)</f>
        <v>0</v>
      </c>
      <c r="AF9" s="42">
        <f ca="1">SUMIF('01'!$H$48:$J$75,'01'!$H$21,'01'!$K$48:$K$75)</f>
        <v>0</v>
      </c>
      <c r="AG9" s="42">
        <f ca="1">SUMIF('01'!$H$76:$J$103,'01'!$H$21,'01'!$K$76:$K$103)</f>
        <v>0</v>
      </c>
      <c r="AH9" s="42">
        <f ca="1">SUMIF('0520'!$H$104:$J$131,'0520'!$H$21,'0520'!$K$104:$K$131)</f>
        <v>0</v>
      </c>
      <c r="AI9" s="42">
        <f ca="1">SUMIF('0520'!$H$132:$J$159,'0520'!$H$21,'0520'!$K$132:$K$159)</f>
        <v>0</v>
      </c>
      <c r="AJ9" s="66">
        <f t="shared" ca="1" si="1"/>
        <v>0</v>
      </c>
      <c r="AK9" s="42">
        <f ca="1">SUMIF('0620'!$H$20:$J$47,'0620'!$H$21,'0620'!$K$20:$K$47)</f>
        <v>0</v>
      </c>
      <c r="AL9" s="42">
        <f ca="1">SUMIF('0620'!$H$48:$J$75,'0620'!$H$21,'0620'!$K$48:$K$75)</f>
        <v>0</v>
      </c>
      <c r="AM9" s="42">
        <f ca="1">SUMIF('0620'!$H$76:$J$103,'0620'!$H$21,'0620'!$K$76:$K$103)</f>
        <v>0</v>
      </c>
      <c r="AN9" s="127">
        <f ca="1">SUMIF('01'!$H$104:$J$131,'01'!$H$21,'01'!$K$104:$K$131)</f>
        <v>0</v>
      </c>
      <c r="AO9" s="127">
        <f ca="1">SUMIF('01'!$H$132:$J$159,'01'!$H$21,'01'!$K$132:$K$159)</f>
        <v>0</v>
      </c>
      <c r="AP9" s="66">
        <f t="shared" ca="1" si="2"/>
        <v>0</v>
      </c>
      <c r="AQ9" s="42">
        <f ca="1">SUMIF('0720'!$H$20:$J$47,'0720'!$H$21,'0720'!$K$20:$K$47)</f>
        <v>1</v>
      </c>
      <c r="AR9" s="42"/>
      <c r="AS9" s="42"/>
      <c r="AT9" s="42"/>
      <c r="AU9" s="42"/>
      <c r="AV9" s="45"/>
      <c r="AW9" s="41"/>
      <c r="AX9" s="42"/>
      <c r="AY9" s="42"/>
      <c r="AZ9" s="42"/>
      <c r="BA9" s="42"/>
      <c r="BB9" s="45"/>
      <c r="BC9" s="41"/>
      <c r="BD9" s="42"/>
      <c r="BE9" s="42"/>
      <c r="BF9" s="42"/>
      <c r="BG9" s="42"/>
      <c r="BH9" s="45"/>
      <c r="BI9" s="41"/>
      <c r="BJ9" s="42"/>
      <c r="BK9" s="42"/>
      <c r="BL9" s="42"/>
      <c r="BM9" s="42"/>
      <c r="BN9" s="45"/>
      <c r="BO9" s="41"/>
      <c r="BP9" s="42"/>
      <c r="BQ9" s="42"/>
      <c r="BR9" s="42"/>
      <c r="BS9" s="42"/>
      <c r="BT9" s="45"/>
      <c r="BU9" s="41"/>
      <c r="BV9" s="42"/>
      <c r="BW9" s="42"/>
      <c r="BX9" s="42"/>
      <c r="BY9" s="42"/>
      <c r="BZ9" s="49"/>
    </row>
    <row r="10" spans="1:78" ht="15.75" thickBot="1" x14ac:dyDescent="0.3">
      <c r="A10" s="175"/>
      <c r="B10" s="174" t="s">
        <v>129</v>
      </c>
      <c r="C10" s="174"/>
      <c r="D10" s="174"/>
      <c r="E10" s="174"/>
      <c r="F10" s="70">
        <f t="shared" ca="1" si="3"/>
        <v>7</v>
      </c>
      <c r="G10" s="42">
        <f ca="1">SUMIF('01'!$H$20:$J$47,'01'!$H$22,'01'!$K$20:$K$47)</f>
        <v>0</v>
      </c>
      <c r="H10" s="42">
        <f ca="1">SUMIF('01'!$H$48:$J$75,'01'!$H$22,'01'!$K$48:$K$75)</f>
        <v>0</v>
      </c>
      <c r="I10" s="42">
        <f ca="1">SUMIF('01'!$H$76:$J$103,'01'!$H$22,'01'!$K$76:$K$103)</f>
        <v>0</v>
      </c>
      <c r="J10" s="42">
        <f ca="1">SUMIF('01'!$H$104:$J$131,'01'!$H$22,'01'!$K$104:$K$131)</f>
        <v>0</v>
      </c>
      <c r="K10" s="42">
        <f ca="1">SUMIF('01'!$H$132:$J$159,'01'!$H$22,'01'!$K$132:$K$159)</f>
        <v>0</v>
      </c>
      <c r="L10" s="66">
        <f t="shared" ca="1" si="0"/>
        <v>0</v>
      </c>
      <c r="M10" s="41"/>
      <c r="N10" s="42"/>
      <c r="O10" s="42"/>
      <c r="P10" s="42"/>
      <c r="Q10" s="42"/>
      <c r="R10" s="45"/>
      <c r="S10" s="41"/>
      <c r="T10" s="42"/>
      <c r="U10" s="42"/>
      <c r="V10" s="42"/>
      <c r="W10" s="42"/>
      <c r="X10" s="45"/>
      <c r="Y10" s="41"/>
      <c r="Z10" s="42"/>
      <c r="AA10" s="42"/>
      <c r="AB10" s="42"/>
      <c r="AC10" s="42"/>
      <c r="AD10" s="45"/>
      <c r="AE10" s="42">
        <f ca="1">SUMIF('01'!$H$20:$J$47,'01'!$H$22,'01'!$K$20:$K$47)</f>
        <v>0</v>
      </c>
      <c r="AF10" s="42">
        <f ca="1">SUMIF('01'!$H$48:$J$75,'01'!$H$22,'01'!$K$48:$K$75)</f>
        <v>0</v>
      </c>
      <c r="AG10" s="42">
        <f ca="1">SUMIF('01'!$H$76:$J$103,'01'!$H$22,'01'!$K$76:$K$103)</f>
        <v>0</v>
      </c>
      <c r="AH10" s="42">
        <f ca="1">SUMIF('0520'!$H$104:$J$131,'0520'!$H$22,'0520'!$K$104:$K$131)</f>
        <v>1</v>
      </c>
      <c r="AI10" s="42">
        <f ca="1">SUMIF('0520'!$H$132:$J$159,'0520'!$H$22,'0520'!$K$132:$K$159)</f>
        <v>0</v>
      </c>
      <c r="AJ10" s="66">
        <f t="shared" ca="1" si="1"/>
        <v>1</v>
      </c>
      <c r="AK10" s="42">
        <f ca="1">SUMIF('0620'!$H$20:$J$47,'0620'!$H$22,'0620'!$K$20:$K$47)</f>
        <v>2</v>
      </c>
      <c r="AL10" s="42">
        <f ca="1">SUMIF('0620'!$H$48:$J$75,'0620'!$H$22,'0620'!$K$48:$K$75)</f>
        <v>3</v>
      </c>
      <c r="AM10" s="42">
        <f ca="1">SUMIF('0620'!$H$76:$J$103,'0620'!$H$22,'0620'!$K$76:$K$103)</f>
        <v>1</v>
      </c>
      <c r="AN10" s="127">
        <f ca="1">SUMIF('01'!$H$104:$J$131,'01'!$H$22,'01'!$K$104:$K$131)</f>
        <v>0</v>
      </c>
      <c r="AO10" s="127">
        <f ca="1">SUMIF('01'!$H$132:$J$159,'01'!$H$22,'01'!$K$132:$K$159)</f>
        <v>0</v>
      </c>
      <c r="AP10" s="66">
        <f t="shared" ca="1" si="2"/>
        <v>6</v>
      </c>
      <c r="AQ10" s="42">
        <f ca="1">SUMIF('0720'!$H$20:$J$47,'0720'!$H$22,'0720'!$K$20:$K$47)</f>
        <v>0</v>
      </c>
      <c r="AR10" s="42"/>
      <c r="AS10" s="42"/>
      <c r="AT10" s="42"/>
      <c r="AU10" s="42"/>
      <c r="AV10" s="45"/>
      <c r="AW10" s="41"/>
      <c r="AX10" s="42"/>
      <c r="AY10" s="42"/>
      <c r="AZ10" s="42"/>
      <c r="BA10" s="42"/>
      <c r="BB10" s="45"/>
      <c r="BC10" s="41"/>
      <c r="BD10" s="42"/>
      <c r="BE10" s="42"/>
      <c r="BF10" s="42"/>
      <c r="BG10" s="42"/>
      <c r="BH10" s="45"/>
      <c r="BI10" s="41"/>
      <c r="BJ10" s="42"/>
      <c r="BK10" s="42"/>
      <c r="BL10" s="42"/>
      <c r="BM10" s="42"/>
      <c r="BN10" s="45"/>
      <c r="BO10" s="41"/>
      <c r="BP10" s="42"/>
      <c r="BQ10" s="42"/>
      <c r="BR10" s="42"/>
      <c r="BS10" s="42"/>
      <c r="BT10" s="45"/>
      <c r="BU10" s="41"/>
      <c r="BV10" s="42"/>
      <c r="BW10" s="42"/>
      <c r="BX10" s="42"/>
      <c r="BY10" s="42"/>
      <c r="BZ10" s="49"/>
    </row>
    <row r="11" spans="1:78" ht="15.75" thickBot="1" x14ac:dyDescent="0.3">
      <c r="A11" s="178"/>
      <c r="B11" s="182" t="s">
        <v>130</v>
      </c>
      <c r="C11" s="182"/>
      <c r="D11" s="182"/>
      <c r="E11" s="182"/>
      <c r="F11" s="93">
        <f t="shared" ca="1" si="3"/>
        <v>1</v>
      </c>
      <c r="G11" s="94">
        <f ca="1">SUMIF('01'!$H$20:$J$47,'01'!$H$23,'01'!$K$20:$K$47)</f>
        <v>0</v>
      </c>
      <c r="H11" s="94">
        <f ca="1">SUMIF('01'!$H$48:$J$75,'01'!$H$22,'01'!$K$48:$K$75)</f>
        <v>0</v>
      </c>
      <c r="I11" s="94">
        <f ca="1">SUMIF('01'!$H$76:$J$103,'01'!$H$23,'01'!$K$76:$K$103)</f>
        <v>0</v>
      </c>
      <c r="J11" s="94">
        <f ca="1">SUMIF('01'!$H$104:$J$131,'01'!$H$23,'01'!$K$104:$K$131)</f>
        <v>0</v>
      </c>
      <c r="K11" s="94">
        <f ca="1">SUMIF('01'!$H$132:$J$159,'01'!$H$23,'01'!$K$132:$K$159)</f>
        <v>0</v>
      </c>
      <c r="L11" s="95">
        <f t="shared" ca="1" si="0"/>
        <v>0</v>
      </c>
      <c r="M11" s="96"/>
      <c r="N11" s="94"/>
      <c r="O11" s="94"/>
      <c r="P11" s="94"/>
      <c r="Q11" s="94"/>
      <c r="R11" s="97"/>
      <c r="S11" s="96"/>
      <c r="T11" s="94"/>
      <c r="U11" s="94"/>
      <c r="V11" s="94"/>
      <c r="W11" s="94"/>
      <c r="X11" s="97"/>
      <c r="Y11" s="96"/>
      <c r="Z11" s="94"/>
      <c r="AA11" s="94"/>
      <c r="AB11" s="94"/>
      <c r="AC11" s="94"/>
      <c r="AD11" s="97"/>
      <c r="AE11" s="94">
        <f ca="1">SUMIF('01'!$H$20:$J$47,'01'!$H$23,'01'!$K$20:$K$47)</f>
        <v>0</v>
      </c>
      <c r="AF11" s="94">
        <f ca="1">SUMIF('01'!$H$48:$J$75,'01'!$H$22,'01'!$K$48:$K$75)</f>
        <v>0</v>
      </c>
      <c r="AG11" s="94">
        <f ca="1">SUMIF('01'!$H$76:$J$103,'01'!$H$23,'01'!$K$76:$K$103)</f>
        <v>0</v>
      </c>
      <c r="AH11" s="94">
        <f ca="1">SUMIF('0520'!$H$104:$J$131,'0520'!$H$23,'0520'!$K$104:$K$131)</f>
        <v>0</v>
      </c>
      <c r="AI11" s="94">
        <f ca="1">SUMIF('0520'!$H$132:$J$159,'0520'!$H$23,'0520'!$K$132:$K$159)</f>
        <v>0</v>
      </c>
      <c r="AJ11" s="95">
        <f t="shared" ca="1" si="1"/>
        <v>0</v>
      </c>
      <c r="AK11" s="94">
        <f ca="1">SUMIF('0620'!$H$20:$J$47,'0620'!$H$23,'0620'!$K$20:$K$47)</f>
        <v>0</v>
      </c>
      <c r="AL11" s="94">
        <f ca="1">SUMIF('0620'!$H$48:$J$75,'0620'!$H$23,'0620'!$K$48:$K$75)</f>
        <v>1</v>
      </c>
      <c r="AM11" s="94">
        <f ca="1">SUMIF('0620'!$H$76:$J$103,'0620'!$H$23,'0620'!$K$76:$K$103)</f>
        <v>0</v>
      </c>
      <c r="AN11" s="130">
        <f ca="1">SUMIF('01'!$H$104:$J$131,'01'!$H$23,'01'!$K$104:$K$131)</f>
        <v>0</v>
      </c>
      <c r="AO11" s="130">
        <f ca="1">SUMIF('01'!$H$132:$J$159,'01'!$H$23,'01'!$K$132:$K$159)</f>
        <v>0</v>
      </c>
      <c r="AP11" s="95">
        <f t="shared" ca="1" si="2"/>
        <v>1</v>
      </c>
      <c r="AQ11" s="94">
        <f ca="1">SUMIF('0720'!$H$20:$J$47,'0720'!$H$23,'0720'!$K$20:$K$47)</f>
        <v>0</v>
      </c>
      <c r="AR11" s="94"/>
      <c r="AS11" s="94"/>
      <c r="AT11" s="94"/>
      <c r="AU11" s="94"/>
      <c r="AV11" s="97"/>
      <c r="AW11" s="96"/>
      <c r="AX11" s="94"/>
      <c r="AY11" s="94"/>
      <c r="AZ11" s="94"/>
      <c r="BA11" s="94"/>
      <c r="BB11" s="97"/>
      <c r="BC11" s="96"/>
      <c r="BD11" s="94"/>
      <c r="BE11" s="94"/>
      <c r="BF11" s="94"/>
      <c r="BG11" s="94"/>
      <c r="BH11" s="97"/>
      <c r="BI11" s="96"/>
      <c r="BJ11" s="94"/>
      <c r="BK11" s="94"/>
      <c r="BL11" s="94"/>
      <c r="BM11" s="94"/>
      <c r="BN11" s="97"/>
      <c r="BO11" s="96"/>
      <c r="BP11" s="94"/>
      <c r="BQ11" s="94"/>
      <c r="BR11" s="94"/>
      <c r="BS11" s="94"/>
      <c r="BT11" s="97"/>
      <c r="BU11" s="96"/>
      <c r="BV11" s="94"/>
      <c r="BW11" s="94"/>
      <c r="BX11" s="94"/>
      <c r="BY11" s="94"/>
      <c r="BZ11" s="98"/>
    </row>
    <row r="12" spans="1:78" ht="15" customHeight="1" thickTop="1" thickBot="1" x14ac:dyDescent="0.3">
      <c r="A12" s="121"/>
      <c r="B12" s="184" t="s">
        <v>241</v>
      </c>
      <c r="C12" s="184"/>
      <c r="D12" s="184"/>
      <c r="E12" s="184"/>
      <c r="F12" s="82">
        <f t="shared" ca="1" si="3"/>
        <v>1</v>
      </c>
      <c r="G12" s="84">
        <f ca="1">SUMIF('01'!$L$20:$P$47,'01'!$L$20,'01'!$Q$20:$Q$47)</f>
        <v>0</v>
      </c>
      <c r="H12" s="84">
        <f ca="1">SUMIF('01'!$L$48:$P$75,'01'!$L$20,'01'!$Q$48:$Q$75)</f>
        <v>0</v>
      </c>
      <c r="I12" s="84">
        <f ca="1">SUMIF('01'!$L$76:$P$103,'01'!$L$20,'01'!$Q$76:$Q$103)</f>
        <v>0</v>
      </c>
      <c r="J12" s="84">
        <f ca="1">SUMIF('01'!$L$104:$P$131,'01'!$L$20,'01'!$Q$104:$Q$131)</f>
        <v>0</v>
      </c>
      <c r="K12" s="84">
        <f ca="1">SUMIF('01'!$L$132:$P$159,'01'!$L$20,'01'!$Q$132:$Q$159)</f>
        <v>0</v>
      </c>
      <c r="L12" s="99">
        <f t="shared" ca="1" si="0"/>
        <v>0</v>
      </c>
      <c r="M12" s="83"/>
      <c r="N12" s="84"/>
      <c r="O12" s="84"/>
      <c r="P12" s="84"/>
      <c r="Q12" s="84"/>
      <c r="R12" s="85"/>
      <c r="S12" s="83"/>
      <c r="T12" s="84"/>
      <c r="U12" s="84"/>
      <c r="V12" s="84"/>
      <c r="W12" s="84"/>
      <c r="X12" s="85"/>
      <c r="Y12" s="83"/>
      <c r="Z12" s="84"/>
      <c r="AA12" s="84"/>
      <c r="AB12" s="84"/>
      <c r="AC12" s="84"/>
      <c r="AD12" s="85"/>
      <c r="AE12" s="84">
        <f ca="1">SUMIF('01'!$L$20:$P$47,'01'!$L$20,'01'!$Q$20:$Q$47)</f>
        <v>0</v>
      </c>
      <c r="AF12" s="84">
        <f ca="1">SUMIF('01'!$L$48:$P$75,'01'!$L$20,'01'!$Q$48:$Q$75)</f>
        <v>0</v>
      </c>
      <c r="AG12" s="84">
        <f ca="1">SUMIF('01'!$L$76:$P$103,'01'!$L$20,'01'!$Q$76:$Q$103)</f>
        <v>0</v>
      </c>
      <c r="AH12" s="84">
        <f ca="1">SUMIF('0520'!$L$104:$P$131,'0520'!$L$20,'0520'!$Q$104:$Q$131)</f>
        <v>0</v>
      </c>
      <c r="AI12" s="84">
        <f ca="1">SUMIF('0520'!$L$132:$P$159,'0520'!$L$20,'0520'!$Q$132:$Q$159)</f>
        <v>0</v>
      </c>
      <c r="AJ12" s="99">
        <f t="shared" ca="1" si="1"/>
        <v>0</v>
      </c>
      <c r="AK12" s="84">
        <f ca="1">SUMIF('0620'!$L$20:$P$47,'0620'!$L$20,'0620'!$Q$20:$Q$47)</f>
        <v>0</v>
      </c>
      <c r="AL12" s="84">
        <f ca="1">SUMIF('0620'!$L$48:$P$75,'0620'!$L$20,'0620'!$Q$48:$Q$75)</f>
        <v>1</v>
      </c>
      <c r="AM12" s="84">
        <f ca="1">SUMIF('0620'!$L$76:$P$103,'0620'!$L$20,'0620'!$Q$76:$Q$103)</f>
        <v>0</v>
      </c>
      <c r="AN12" s="131">
        <f ca="1">SUMIF('01'!$L$104:$P$131,'01'!$L$20,'01'!$Q$104:$Q$131)</f>
        <v>0</v>
      </c>
      <c r="AO12" s="131">
        <f ca="1">SUMIF('01'!$L$132:$P$159,'01'!$L$20,'01'!$Q$132:$Q$159)</f>
        <v>0</v>
      </c>
      <c r="AP12" s="99">
        <f t="shared" ca="1" si="2"/>
        <v>1</v>
      </c>
      <c r="AQ12" s="84">
        <f ca="1">SUMIF('0720'!$L$20:$P$47,'0720'!$L$20,'0720'!$Q$20:$Q$47)</f>
        <v>0</v>
      </c>
      <c r="AR12" s="84"/>
      <c r="AS12" s="84"/>
      <c r="AT12" s="84"/>
      <c r="AU12" s="84"/>
      <c r="AV12" s="85"/>
      <c r="AW12" s="83"/>
      <c r="AX12" s="84"/>
      <c r="AY12" s="84"/>
      <c r="AZ12" s="84"/>
      <c r="BA12" s="84"/>
      <c r="BB12" s="85"/>
      <c r="BC12" s="83"/>
      <c r="BD12" s="84"/>
      <c r="BE12" s="84"/>
      <c r="BF12" s="84"/>
      <c r="BG12" s="84"/>
      <c r="BH12" s="85"/>
      <c r="BI12" s="83"/>
      <c r="BJ12" s="84"/>
      <c r="BK12" s="84"/>
      <c r="BL12" s="84"/>
      <c r="BM12" s="84"/>
      <c r="BN12" s="85"/>
      <c r="BO12" s="83"/>
      <c r="BP12" s="84"/>
      <c r="BQ12" s="84"/>
      <c r="BR12" s="84"/>
      <c r="BS12" s="84"/>
      <c r="BT12" s="85"/>
      <c r="BU12" s="83"/>
      <c r="BV12" s="84"/>
      <c r="BW12" s="84"/>
      <c r="BX12" s="84"/>
      <c r="BY12" s="84"/>
      <c r="BZ12" s="86"/>
    </row>
    <row r="13" spans="1:78" ht="15.75" thickBot="1" x14ac:dyDescent="0.3">
      <c r="A13" s="179" t="s">
        <v>4</v>
      </c>
      <c r="B13" s="174" t="s">
        <v>242</v>
      </c>
      <c r="C13" s="174"/>
      <c r="D13" s="174"/>
      <c r="E13" s="174"/>
      <c r="F13" s="70">
        <f t="shared" ca="1" si="3"/>
        <v>0</v>
      </c>
      <c r="G13" s="42">
        <f ca="1">SUMIF('01'!$L$20:$P$47,'01'!$L$21,'01'!$Q$20:$Q$47)</f>
        <v>0</v>
      </c>
      <c r="H13" s="42">
        <f ca="1">SUMIF('01'!$L$48:$P$75,'01'!$L$21,'01'!$Q$48:$Q$75)</f>
        <v>0</v>
      </c>
      <c r="I13" s="42">
        <f ca="1">SUMIF('01'!$L$76:$P$103,'01'!$L$21,'01'!$Q$76:$Q$103)</f>
        <v>0</v>
      </c>
      <c r="J13" s="42">
        <f ca="1">SUMIF('01'!$L$104:$P$131,'01'!$L$21,'01'!$Q$104:$Q$131)</f>
        <v>0</v>
      </c>
      <c r="K13" s="42">
        <f ca="1">SUMIF('01'!$L$132:$P$159,'01'!$L$21,'01'!$Q$132:$Q$159)</f>
        <v>0</v>
      </c>
      <c r="L13" s="66">
        <f t="shared" ca="1" si="0"/>
        <v>0</v>
      </c>
      <c r="M13" s="41"/>
      <c r="N13" s="42"/>
      <c r="O13" s="42"/>
      <c r="P13" s="42"/>
      <c r="Q13" s="42"/>
      <c r="R13" s="45"/>
      <c r="S13" s="41"/>
      <c r="T13" s="42"/>
      <c r="U13" s="42"/>
      <c r="V13" s="42"/>
      <c r="W13" s="42"/>
      <c r="X13" s="45"/>
      <c r="Y13" s="41"/>
      <c r="Z13" s="42"/>
      <c r="AA13" s="42"/>
      <c r="AB13" s="42"/>
      <c r="AC13" s="42"/>
      <c r="AD13" s="45"/>
      <c r="AE13" s="42">
        <f ca="1">SUMIF('01'!$L$20:$P$47,'01'!$L$21,'01'!$Q$20:$Q$47)</f>
        <v>0</v>
      </c>
      <c r="AF13" s="42">
        <f ca="1">SUMIF('01'!$L$48:$P$75,'01'!$L$21,'01'!$Q$48:$Q$75)</f>
        <v>0</v>
      </c>
      <c r="AG13" s="42">
        <f ca="1">SUMIF('01'!$L$76:$P$103,'01'!$L$21,'01'!$Q$76:$Q$103)</f>
        <v>0</v>
      </c>
      <c r="AH13" s="42">
        <f ca="1">SUMIF('0520'!$L$104:$P$131,'0520'!$L$21,'0520'!$Q$104:$Q$131)</f>
        <v>0</v>
      </c>
      <c r="AI13" s="42">
        <f ca="1">SUMIF('0520'!$L$132:$P$159,'0520'!$L$21,'0520'!$Q$132:$Q$159)</f>
        <v>0</v>
      </c>
      <c r="AJ13" s="66">
        <f t="shared" ca="1" si="1"/>
        <v>0</v>
      </c>
      <c r="AK13" s="42">
        <f ca="1">SUMIF('0620'!$L$20:$P$47,'0620'!$L$21,'0620'!$Q$20:$Q$47)</f>
        <v>0</v>
      </c>
      <c r="AL13" s="42">
        <f ca="1">SUMIF('0620'!$L$48:$P$75,'0620'!$L$21,'0620'!$Q$48:$Q$75)</f>
        <v>0</v>
      </c>
      <c r="AM13" s="42">
        <f ca="1">SUMIF('0620'!$L$76:$P$103,'0620'!$L$21,'0620'!$Q$76:$Q$103)</f>
        <v>0</v>
      </c>
      <c r="AN13" s="127">
        <f ca="1">SUMIF('01'!$L$104:$P$131,'01'!$L$21,'01'!$Q$104:$Q$131)</f>
        <v>0</v>
      </c>
      <c r="AO13" s="127">
        <f ca="1">SUMIF('01'!$L$132:$P$159,'01'!$L$21,'01'!$Q$132:$Q$159)</f>
        <v>0</v>
      </c>
      <c r="AP13" s="66">
        <f t="shared" ca="1" si="2"/>
        <v>0</v>
      </c>
      <c r="AQ13" s="42">
        <f ca="1">SUMIF('0720'!$L$20:$P$47,'0720'!$L$21,'0720'!$Q$20:$Q$47)</f>
        <v>0</v>
      </c>
      <c r="AR13" s="42"/>
      <c r="AS13" s="42"/>
      <c r="AT13" s="42"/>
      <c r="AU13" s="42"/>
      <c r="AV13" s="45"/>
      <c r="AW13" s="41"/>
      <c r="AX13" s="42"/>
      <c r="AY13" s="42"/>
      <c r="AZ13" s="42"/>
      <c r="BA13" s="42"/>
      <c r="BB13" s="45"/>
      <c r="BC13" s="41"/>
      <c r="BD13" s="42"/>
      <c r="BE13" s="42"/>
      <c r="BF13" s="42"/>
      <c r="BG13" s="42"/>
      <c r="BH13" s="45"/>
      <c r="BI13" s="41"/>
      <c r="BJ13" s="42"/>
      <c r="BK13" s="42"/>
      <c r="BL13" s="42"/>
      <c r="BM13" s="42"/>
      <c r="BN13" s="45"/>
      <c r="BO13" s="41"/>
      <c r="BP13" s="42"/>
      <c r="BQ13" s="42"/>
      <c r="BR13" s="42"/>
      <c r="BS13" s="42"/>
      <c r="BT13" s="45"/>
      <c r="BU13" s="41"/>
      <c r="BV13" s="42"/>
      <c r="BW13" s="42"/>
      <c r="BX13" s="42"/>
      <c r="BY13" s="42"/>
      <c r="BZ13" s="49"/>
    </row>
    <row r="14" spans="1:78" ht="15.75" thickBot="1" x14ac:dyDescent="0.3">
      <c r="A14" s="180"/>
      <c r="B14" s="174" t="s">
        <v>135</v>
      </c>
      <c r="C14" s="174"/>
      <c r="D14" s="174"/>
      <c r="E14" s="174"/>
      <c r="F14" s="70">
        <f t="shared" ca="1" si="3"/>
        <v>0</v>
      </c>
      <c r="G14" s="42">
        <f ca="1">SUMIF('01'!$L$20:$P$47,'01'!$L$22,'01'!$Q$20:$Q$47)</f>
        <v>0</v>
      </c>
      <c r="H14" s="42">
        <f ca="1">SUMIF('01'!$L$48:$P$75,'01'!$L$22,'01'!$Q$48:$Q$75)</f>
        <v>0</v>
      </c>
      <c r="I14" s="42">
        <f ca="1">SUMIF('01'!$L$76:$P$103,'01'!$L$22,'01'!$Q$76:$Q$103)</f>
        <v>0</v>
      </c>
      <c r="J14" s="42">
        <f ca="1">SUMIF('01'!$L$104:$P$131,'01'!$L$22,'01'!$Q$104:$Q$131)</f>
        <v>0</v>
      </c>
      <c r="K14" s="42">
        <f ca="1">SUMIF('01'!$L$132:$P$159,'01'!$L$22,'01'!$Q$132:$Q$159)</f>
        <v>0</v>
      </c>
      <c r="L14" s="66">
        <f t="shared" ca="1" si="0"/>
        <v>0</v>
      </c>
      <c r="M14" s="41"/>
      <c r="N14" s="42"/>
      <c r="O14" s="42"/>
      <c r="P14" s="42"/>
      <c r="Q14" s="42"/>
      <c r="R14" s="45"/>
      <c r="S14" s="41"/>
      <c r="T14" s="42"/>
      <c r="U14" s="42"/>
      <c r="V14" s="42"/>
      <c r="W14" s="42"/>
      <c r="X14" s="45"/>
      <c r="Y14" s="41"/>
      <c r="Z14" s="42"/>
      <c r="AA14" s="42"/>
      <c r="AB14" s="42"/>
      <c r="AC14" s="42"/>
      <c r="AD14" s="45"/>
      <c r="AE14" s="42">
        <f ca="1">SUMIF('01'!$L$20:$P$47,'01'!$L$22,'01'!$Q$20:$Q$47)</f>
        <v>0</v>
      </c>
      <c r="AF14" s="42">
        <f ca="1">SUMIF('01'!$L$48:$P$75,'01'!$L$22,'01'!$Q$48:$Q$75)</f>
        <v>0</v>
      </c>
      <c r="AG14" s="42">
        <f ca="1">SUMIF('01'!$L$76:$P$103,'01'!$L$22,'01'!$Q$76:$Q$103)</f>
        <v>0</v>
      </c>
      <c r="AH14" s="42">
        <f ca="1">SUMIF('0520'!$L$104:$P$131,'0520'!$L$22,'0520'!$Q$104:$Q$131)</f>
        <v>0</v>
      </c>
      <c r="AI14" s="42">
        <f ca="1">SUMIF('0520'!$L$132:$P$159,'0520'!$L$22,'0520'!$Q$132:$Q$159)</f>
        <v>0</v>
      </c>
      <c r="AJ14" s="66">
        <f t="shared" ca="1" si="1"/>
        <v>0</v>
      </c>
      <c r="AK14" s="42">
        <f ca="1">SUMIF('0620'!$L$20:$P$47,'0620'!$L$22,'0620'!$Q$20:$Q$47)</f>
        <v>0</v>
      </c>
      <c r="AL14" s="42">
        <f ca="1">SUMIF('0620'!$L$48:$P$75,'0620'!$L$22,'0620'!$Q$48:$Q$75)</f>
        <v>0</v>
      </c>
      <c r="AM14" s="42">
        <f ca="1">SUMIF('0620'!$L$76:$P$103,'0620'!$L$22,'0620'!$Q$76:$Q$103)</f>
        <v>0</v>
      </c>
      <c r="AN14" s="127">
        <f ca="1">SUMIF('01'!$L$104:$P$131,'01'!$L$22,'01'!$Q$104:$Q$131)</f>
        <v>0</v>
      </c>
      <c r="AO14" s="127">
        <f ca="1">SUMIF('01'!$L$132:$P$159,'01'!$L$22,'01'!$Q$132:$Q$159)</f>
        <v>0</v>
      </c>
      <c r="AP14" s="66">
        <f t="shared" ca="1" si="2"/>
        <v>0</v>
      </c>
      <c r="AQ14" s="42">
        <f ca="1">SUMIF('0720'!$L$20:$P$47,'0720'!$L$22,'0720'!$Q$20:$Q$47)</f>
        <v>0</v>
      </c>
      <c r="AR14" s="42"/>
      <c r="AS14" s="42"/>
      <c r="AT14" s="42"/>
      <c r="AU14" s="42"/>
      <c r="AV14" s="45"/>
      <c r="AW14" s="41"/>
      <c r="AX14" s="42"/>
      <c r="AY14" s="42"/>
      <c r="AZ14" s="42"/>
      <c r="BA14" s="42"/>
      <c r="BB14" s="45"/>
      <c r="BC14" s="41"/>
      <c r="BD14" s="42"/>
      <c r="BE14" s="42"/>
      <c r="BF14" s="42"/>
      <c r="BG14" s="42"/>
      <c r="BH14" s="45"/>
      <c r="BI14" s="41"/>
      <c r="BJ14" s="42"/>
      <c r="BK14" s="42"/>
      <c r="BL14" s="42"/>
      <c r="BM14" s="42"/>
      <c r="BN14" s="45"/>
      <c r="BO14" s="41"/>
      <c r="BP14" s="42"/>
      <c r="BQ14" s="42"/>
      <c r="BR14" s="42"/>
      <c r="BS14" s="42"/>
      <c r="BT14" s="45"/>
      <c r="BU14" s="41"/>
      <c r="BV14" s="42"/>
      <c r="BW14" s="42"/>
      <c r="BX14" s="42"/>
      <c r="BY14" s="42"/>
      <c r="BZ14" s="49"/>
    </row>
    <row r="15" spans="1:78" ht="14.65" customHeight="1" thickBot="1" x14ac:dyDescent="0.3">
      <c r="A15" s="181"/>
      <c r="B15" s="183" t="s">
        <v>136</v>
      </c>
      <c r="C15" s="183"/>
      <c r="D15" s="183"/>
      <c r="E15" s="183"/>
      <c r="F15" s="81">
        <f t="shared" ca="1" si="3"/>
        <v>0</v>
      </c>
      <c r="G15" s="44">
        <f ca="1">SUMIF('01'!$L$20:$P$47,'01'!$L$23,'01'!$Q$20:$Q$47)</f>
        <v>0</v>
      </c>
      <c r="H15" s="44">
        <f ca="1">SUMIF('01'!$L$48:$P$75,'01'!$L$23,'01'!$Q$48:$Q$75)</f>
        <v>0</v>
      </c>
      <c r="I15" s="44">
        <f ca="1">SUMIF('01'!$L$76:$P$103,'01'!$L$23,'01'!$Q$76:$Q$103)</f>
        <v>0</v>
      </c>
      <c r="J15" s="44">
        <f ca="1">SUMIF('01'!$L$104:$P$131,'01'!$L$23,'01'!$Q$104:$Q$131)</f>
        <v>0</v>
      </c>
      <c r="K15" s="44">
        <f ca="1">SUMIF('01'!$L$132:$P$159,'01'!$L$23,'01'!$Q$132:$Q$159)</f>
        <v>0</v>
      </c>
      <c r="L15" s="69">
        <f t="shared" ca="1" si="0"/>
        <v>0</v>
      </c>
      <c r="M15" s="43"/>
      <c r="N15" s="44"/>
      <c r="O15" s="44"/>
      <c r="P15" s="44"/>
      <c r="Q15" s="44"/>
      <c r="R15" s="46"/>
      <c r="S15" s="43"/>
      <c r="T15" s="44"/>
      <c r="U15" s="44"/>
      <c r="V15" s="44"/>
      <c r="W15" s="44"/>
      <c r="X15" s="46"/>
      <c r="Y15" s="43"/>
      <c r="Z15" s="44"/>
      <c r="AA15" s="44"/>
      <c r="AB15" s="44"/>
      <c r="AC15" s="44"/>
      <c r="AD15" s="46"/>
      <c r="AE15" s="44">
        <f ca="1">SUMIF('01'!$L$20:$P$47,'01'!$L$23,'01'!$Q$20:$Q$47)</f>
        <v>0</v>
      </c>
      <c r="AF15" s="44">
        <f ca="1">SUMIF('01'!$L$48:$P$75,'01'!$L$23,'01'!$Q$48:$Q$75)</f>
        <v>0</v>
      </c>
      <c r="AG15" s="44">
        <f ca="1">SUMIF('01'!$L$76:$P$103,'01'!$L$23,'01'!$Q$76:$Q$103)</f>
        <v>0</v>
      </c>
      <c r="AH15" s="44">
        <f ca="1">SUMIF('0520'!$L$104:$P$131,'0520'!$L$23,'0520'!$Q$104:$Q$131)</f>
        <v>0</v>
      </c>
      <c r="AI15" s="44">
        <f ca="1">SUMIF('0520'!$L$132:$P$159,'0520'!$L$23,'0520'!$Q$132:$Q$159)</f>
        <v>0</v>
      </c>
      <c r="AJ15" s="69">
        <f t="shared" ca="1" si="1"/>
        <v>0</v>
      </c>
      <c r="AK15" s="44">
        <f ca="1">SUMIF('0620'!$L$20:$P$47,'0620'!$L$23,'0620'!$Q$20:$Q$47)</f>
        <v>0</v>
      </c>
      <c r="AL15" s="44">
        <f ca="1">SUMIF('0620'!$L$48:$P$75,'0620'!$L$23,'0620'!$Q$48:$Q$75)</f>
        <v>0</v>
      </c>
      <c r="AM15" s="44">
        <f ca="1">SUMIF('0620'!$L$76:$P$103,'0620'!$L$23,'0620'!$Q$76:$Q$103)</f>
        <v>0</v>
      </c>
      <c r="AN15" s="128">
        <f ca="1">SUMIF('01'!$L$104:$P$131,'01'!$L$23,'01'!$Q$104:$Q$131)</f>
        <v>0</v>
      </c>
      <c r="AO15" s="128">
        <f ca="1">SUMIF('01'!$L$132:$P$159,'01'!$L$23,'01'!$Q$132:$Q$159)</f>
        <v>0</v>
      </c>
      <c r="AP15" s="69">
        <f t="shared" ca="1" si="2"/>
        <v>0</v>
      </c>
      <c r="AQ15" s="44">
        <f ca="1">SUMIF('0720'!$L$20:$P$47,'0720'!$L$23,'0720'!$Q$20:$Q$47)</f>
        <v>0</v>
      </c>
      <c r="AR15" s="44"/>
      <c r="AS15" s="44"/>
      <c r="AT15" s="44"/>
      <c r="AU15" s="44"/>
      <c r="AV15" s="46"/>
      <c r="AW15" s="43"/>
      <c r="AX15" s="44"/>
      <c r="AY15" s="44"/>
      <c r="AZ15" s="44"/>
      <c r="BA15" s="44"/>
      <c r="BB15" s="46"/>
      <c r="BC15" s="43"/>
      <c r="BD15" s="44"/>
      <c r="BE15" s="44"/>
      <c r="BF15" s="44"/>
      <c r="BG15" s="44"/>
      <c r="BH15" s="46"/>
      <c r="BI15" s="43"/>
      <c r="BJ15" s="44"/>
      <c r="BK15" s="44"/>
      <c r="BL15" s="44"/>
      <c r="BM15" s="44"/>
      <c r="BN15" s="46"/>
      <c r="BO15" s="43"/>
      <c r="BP15" s="44"/>
      <c r="BQ15" s="44"/>
      <c r="BR15" s="44"/>
      <c r="BS15" s="44"/>
      <c r="BT15" s="46"/>
      <c r="BU15" s="43"/>
      <c r="BV15" s="44"/>
      <c r="BW15" s="44"/>
      <c r="BX15" s="44"/>
      <c r="BY15" s="44"/>
      <c r="BZ15" s="50"/>
    </row>
    <row r="16" spans="1:78" ht="16.5" thickTop="1" thickBot="1" x14ac:dyDescent="0.3">
      <c r="A16" s="186" t="s">
        <v>144</v>
      </c>
      <c r="B16" s="185" t="s">
        <v>140</v>
      </c>
      <c r="C16" s="185"/>
      <c r="D16" s="185"/>
      <c r="E16" s="185"/>
      <c r="F16" s="87">
        <f t="shared" si="3"/>
        <v>156.75</v>
      </c>
      <c r="G16" s="88">
        <f>SUMIF('01'!$AB$20:'01'!$AC$47,'01'!$BA$13,'01'!$AG$20:'01'!$AJ$47)</f>
        <v>0</v>
      </c>
      <c r="H16" s="88">
        <f>SUMIF('01'!$AB$48:'01'!$AC$75,'01'!$BA$13,'01'!$AG$48:'01'!$AJ$75)</f>
        <v>0</v>
      </c>
      <c r="I16" s="88">
        <f>SUMIF('01'!$AB$76:'01'!$AC$103,'01'!$BA$13,'01'!$AG$76:'01'!$AJ$103)</f>
        <v>0</v>
      </c>
      <c r="J16" s="88">
        <f>SUMIF('01'!$AB$104:'01'!$AC$131,'01'!$BA$13,'01'!$AG$104:'01'!$AJ$131)</f>
        <v>0</v>
      </c>
      <c r="K16" s="88">
        <f>SUMIF('01'!$AB$132:'01'!$AC$159,'01'!$BA$13,'01'!$AG$132:'01'!$AJ$159)</f>
        <v>0</v>
      </c>
      <c r="L16" s="89">
        <f t="shared" si="0"/>
        <v>0</v>
      </c>
      <c r="M16" s="90"/>
      <c r="N16" s="88"/>
      <c r="O16" s="88"/>
      <c r="P16" s="88"/>
      <c r="Q16" s="88"/>
      <c r="R16" s="91"/>
      <c r="S16" s="90"/>
      <c r="T16" s="88"/>
      <c r="U16" s="88"/>
      <c r="V16" s="88"/>
      <c r="W16" s="88"/>
      <c r="X16" s="91"/>
      <c r="Y16" s="90"/>
      <c r="Z16" s="88"/>
      <c r="AA16" s="88"/>
      <c r="AB16" s="88"/>
      <c r="AC16" s="88"/>
      <c r="AD16" s="91"/>
      <c r="AE16" s="88">
        <f>SUMIF('01'!$AB$20:'01'!$AC$47,'01'!BY$13,'01'!$AG$20:'01'!$AJ$47)</f>
        <v>0</v>
      </c>
      <c r="AF16" s="88">
        <f>SUMIF('01'!$AB$48:'01'!$AC$75,'01'!BY$13,'01'!$AG$48:'01'!$AJ$75)</f>
        <v>0</v>
      </c>
      <c r="AG16" s="88">
        <f>SUMIF('01'!$AB$76:'01'!$AC$103,'01'!BY$13,'01'!$AG$76:'01'!$AJ$103)</f>
        <v>0</v>
      </c>
      <c r="AH16" s="88">
        <f>SUMIF('0520'!$AB$104:'0520'!$AC$131,'0520'!$BA$13,'0520'!$AG$104:'0520'!$AJ$131)</f>
        <v>22.5</v>
      </c>
      <c r="AI16" s="88">
        <f>SUMIF('0520'!$AB$132:'0520'!$AC$159,'0520'!$BA$13,'0520'!$AG$132:'0520'!$AJ$159)</f>
        <v>20.82</v>
      </c>
      <c r="AJ16" s="89">
        <f t="shared" si="1"/>
        <v>43.32</v>
      </c>
      <c r="AK16" s="88">
        <f>SUMIF('0620'!$AB$20:'0620'!$AB$44,'0620'!$BA$13,'0620'!$AG$20:'0620'!$AJ$47)</f>
        <v>47.4</v>
      </c>
      <c r="AL16" s="88">
        <f>SUMIF('0620'!$AB$48:'0620'!$AC$75,'0620'!$BA$13,'0620'!$AG$48:'0620'!$AJ$75)</f>
        <v>32.56</v>
      </c>
      <c r="AM16" s="88">
        <f>SUMIF('0620'!$AB$76:'0620'!$AC$103,'0620'!$BA$13,'0620'!$AG$76:'0620'!$AJ$103)</f>
        <v>33.47</v>
      </c>
      <c r="AN16" s="129">
        <f>SUMIF('01'!$AB$104:'01'!$AC$131,'01'!CE$13,'01'!$AG$104:'01'!$AJ$131)</f>
        <v>0</v>
      </c>
      <c r="AO16" s="129">
        <f>SUMIF('01'!$AB$132:'01'!$AC$159,'01'!CE$13,'01'!$AG$132:'01'!$AJ$159)</f>
        <v>0</v>
      </c>
      <c r="AP16" s="89">
        <f t="shared" si="2"/>
        <v>113.43</v>
      </c>
      <c r="AQ16" s="88">
        <f>SUMIF('0720'!$AB$20:'0720'!$AB$44,'0720'!$BA$13,'0720'!$AG$20:'0720'!$AJ$47)</f>
        <v>0</v>
      </c>
      <c r="AR16" s="88"/>
      <c r="AS16" s="88"/>
      <c r="AT16" s="88"/>
      <c r="AU16" s="88"/>
      <c r="AV16" s="91"/>
      <c r="AW16" s="90"/>
      <c r="AX16" s="88"/>
      <c r="AY16" s="88"/>
      <c r="AZ16" s="88"/>
      <c r="BA16" s="88"/>
      <c r="BB16" s="91"/>
      <c r="BC16" s="90"/>
      <c r="BD16" s="88"/>
      <c r="BE16" s="88"/>
      <c r="BF16" s="88"/>
      <c r="BG16" s="88"/>
      <c r="BH16" s="91"/>
      <c r="BI16" s="90"/>
      <c r="BJ16" s="88"/>
      <c r="BK16" s="88"/>
      <c r="BL16" s="88"/>
      <c r="BM16" s="88"/>
      <c r="BN16" s="91"/>
      <c r="BO16" s="90"/>
      <c r="BP16" s="88"/>
      <c r="BQ16" s="88"/>
      <c r="BR16" s="88"/>
      <c r="BS16" s="88"/>
      <c r="BT16" s="91"/>
      <c r="BU16" s="90"/>
      <c r="BV16" s="88"/>
      <c r="BW16" s="88"/>
      <c r="BX16" s="88"/>
      <c r="BY16" s="88"/>
      <c r="BZ16" s="92"/>
    </row>
    <row r="17" spans="1:78" ht="15.75" thickBot="1" x14ac:dyDescent="0.3">
      <c r="A17" s="187"/>
      <c r="B17" s="174" t="s">
        <v>141</v>
      </c>
      <c r="C17" s="174"/>
      <c r="D17" s="174"/>
      <c r="E17" s="174"/>
      <c r="F17" s="70">
        <f t="shared" si="3"/>
        <v>23</v>
      </c>
      <c r="G17" s="42">
        <f>SUMIF('01'!$AB$20:'01'!$AC$47,'01'!$BB$13,'01'!$AG$20:'01'!$AJ$47)</f>
        <v>0</v>
      </c>
      <c r="H17" s="42">
        <f>SUMIF('01'!$AB$48:'01'!$AC$75,'01'!$BB$13,'01'!$AG$48:'01'!$AJ$75)</f>
        <v>0</v>
      </c>
      <c r="I17" s="42">
        <f>SUMIF('01'!$AB$76:'01'!$AC$103,'01'!$BB$13,'01'!$AG$76:'01'!$AJ$103)</f>
        <v>0</v>
      </c>
      <c r="J17" s="42">
        <f>SUMIF('01'!$AB$104:'01'!$AC$131,'01'!$BB$13,'01'!$AG$104:'01'!$AJ$131)</f>
        <v>0</v>
      </c>
      <c r="K17" s="42">
        <f>SUMIF('01'!$AB$132:'01'!$AC$159,'01'!$BB$13,'01'!$AG$132:'01'!$AJ$159)</f>
        <v>0</v>
      </c>
      <c r="L17" s="66">
        <f t="shared" si="0"/>
        <v>0</v>
      </c>
      <c r="M17" s="41"/>
      <c r="N17" s="42"/>
      <c r="O17" s="42"/>
      <c r="P17" s="42"/>
      <c r="Q17" s="42"/>
      <c r="R17" s="45"/>
      <c r="S17" s="41"/>
      <c r="T17" s="42"/>
      <c r="U17" s="42"/>
      <c r="V17" s="42"/>
      <c r="W17" s="42"/>
      <c r="X17" s="45"/>
      <c r="Y17" s="41"/>
      <c r="Z17" s="42"/>
      <c r="AA17" s="42"/>
      <c r="AB17" s="42"/>
      <c r="AC17" s="42"/>
      <c r="AD17" s="45"/>
      <c r="AE17" s="42">
        <f>SUMIF('01'!$AB$20:'01'!$AC$47,'01'!BZ$13,'01'!$AG$20:'01'!$AJ$47)</f>
        <v>0</v>
      </c>
      <c r="AF17" s="42">
        <f>SUMIF('01'!$AB$48:'01'!$AC$75,'01'!BZ$13,'01'!$AG$48:'01'!$AJ$75)</f>
        <v>0</v>
      </c>
      <c r="AG17" s="42">
        <f>SUMIF('01'!$AB$76:'01'!$AC$103,'01'!BZ$13,'01'!$AG$76:'01'!$AJ$103)</f>
        <v>0</v>
      </c>
      <c r="AH17" s="42">
        <f>SUMIF('0520'!$AB$104:'0520'!$AC$131,'0520'!BZ$13,'0520'!$AG$104:'0520'!$AJ$131)</f>
        <v>0</v>
      </c>
      <c r="AI17" s="42">
        <f>SUMIF('0520'!$AB$132:'0520'!$AC$159,'0520'!BZ$13,'0520'!$AG$132:'0520'!$AJ$159)</f>
        <v>0</v>
      </c>
      <c r="AJ17" s="66">
        <f t="shared" si="1"/>
        <v>0</v>
      </c>
      <c r="AK17" s="42">
        <f>SUMIF('0620'!$AB$20:'0620'!$AC$47,'0620'!$BB$13,'0620'!$AG$20:'0620'!$AJ$47)</f>
        <v>0</v>
      </c>
      <c r="AL17" s="42">
        <f>SUMIF('0620'!$AB$48:'0620'!$AC$75,'0620'!$BB$13,'0620'!$AG$48:'0620'!$AJ$75)</f>
        <v>23</v>
      </c>
      <c r="AM17" s="42">
        <f>SUMIF('0620'!$AB$76:'0620'!$AC$103,'0620'!$BB$13,'0620'!$AG$76:'0620'!$AJ$103)</f>
        <v>0</v>
      </c>
      <c r="AN17" s="127">
        <f>SUMIF('01'!$AB$104:'01'!$AC$131,'01'!$BB$13,'01'!$AG$104:'01'!$AJ$131)</f>
        <v>0</v>
      </c>
      <c r="AO17" s="127">
        <f>SUMIF('01'!$AB$132:'01'!$AC$159,'01'!$BB$13,'01'!$AG$132:'01'!$AJ$159)</f>
        <v>0</v>
      </c>
      <c r="AP17" s="66">
        <f t="shared" si="2"/>
        <v>23</v>
      </c>
      <c r="AQ17" s="42">
        <f>SUMIF('0720'!$AB$20:'0720'!$AC$47,'0720'!$BB$13,'0720'!$AG$20:'0720'!$AJ$47)</f>
        <v>11.3</v>
      </c>
      <c r="AR17" s="42"/>
      <c r="AS17" s="42"/>
      <c r="AT17" s="42"/>
      <c r="AU17" s="42"/>
      <c r="AV17" s="45"/>
      <c r="AW17" s="41"/>
      <c r="AX17" s="42"/>
      <c r="AY17" s="42"/>
      <c r="AZ17" s="42"/>
      <c r="BA17" s="42"/>
      <c r="BB17" s="45"/>
      <c r="BC17" s="41"/>
      <c r="BD17" s="42"/>
      <c r="BE17" s="42"/>
      <c r="BF17" s="42"/>
      <c r="BG17" s="42"/>
      <c r="BH17" s="45"/>
      <c r="BI17" s="41"/>
      <c r="BJ17" s="42"/>
      <c r="BK17" s="42"/>
      <c r="BL17" s="42"/>
      <c r="BM17" s="42"/>
      <c r="BN17" s="45"/>
      <c r="BO17" s="41"/>
      <c r="BP17" s="42"/>
      <c r="BQ17" s="42"/>
      <c r="BR17" s="42"/>
      <c r="BS17" s="42"/>
      <c r="BT17" s="45"/>
      <c r="BU17" s="41"/>
      <c r="BV17" s="42"/>
      <c r="BW17" s="42"/>
      <c r="BX17" s="42"/>
      <c r="BY17" s="42"/>
      <c r="BZ17" s="49"/>
    </row>
    <row r="18" spans="1:78" ht="15.75" thickBot="1" x14ac:dyDescent="0.3">
      <c r="A18" s="187"/>
      <c r="B18" s="174" t="s">
        <v>142</v>
      </c>
      <c r="C18" s="174"/>
      <c r="D18" s="174"/>
      <c r="E18" s="174"/>
      <c r="F18" s="70">
        <f t="shared" si="3"/>
        <v>0</v>
      </c>
      <c r="G18" s="42">
        <f>SUMIF('01'!$AB$20:'01'!$AC$47,'01'!$BC$13,'01'!$AG$20:'01'!$AJ$47)</f>
        <v>0</v>
      </c>
      <c r="H18" s="42">
        <f>SUMIF('01'!$AB$48:'01'!$AC$75,'01'!$BC$13,'01'!$AG$48:'01'!$AJ$75)</f>
        <v>0</v>
      </c>
      <c r="I18" s="42">
        <f>SUMIF('01'!$AB$76:'01'!$AC$103,'01'!$BC$13,'01'!$AG$76:'01'!$AJ$103)</f>
        <v>0</v>
      </c>
      <c r="J18" s="42">
        <f>SUMIF('01'!$AB$104:'01'!$AC$131,'01'!$BC$13,'01'!$AG$104:'01'!$AJ$131)</f>
        <v>0</v>
      </c>
      <c r="K18" s="42">
        <f>SUMIF('01'!$AB$132:'01'!$AC$159,'01'!$BC$13,'01'!$AG$132:'01'!$AJ$159)</f>
        <v>0</v>
      </c>
      <c r="L18" s="66">
        <f t="shared" si="0"/>
        <v>0</v>
      </c>
      <c r="M18" s="41"/>
      <c r="N18" s="42"/>
      <c r="O18" s="42"/>
      <c r="P18" s="42"/>
      <c r="Q18" s="42"/>
      <c r="R18" s="45"/>
      <c r="S18" s="41"/>
      <c r="T18" s="42"/>
      <c r="U18" s="42"/>
      <c r="V18" s="42"/>
      <c r="W18" s="42"/>
      <c r="X18" s="45"/>
      <c r="Y18" s="41"/>
      <c r="Z18" s="42"/>
      <c r="AA18" s="42"/>
      <c r="AB18" s="42"/>
      <c r="AC18" s="42"/>
      <c r="AD18" s="45"/>
      <c r="AE18" s="42">
        <f>SUMIF('01'!$AB$20:'01'!$AC$47,'01'!CA$13,'01'!$AG$20:'01'!$AJ$47)</f>
        <v>0</v>
      </c>
      <c r="AF18" s="42">
        <f>SUMIF('01'!$AB$48:'01'!$AC$75,'01'!CA$13,'01'!$AG$48:'01'!$AJ$75)</f>
        <v>0</v>
      </c>
      <c r="AG18" s="42">
        <f>SUMIF('01'!$AB$76:'01'!$AC$103,'01'!CA$13,'01'!$AG$76:'01'!$AJ$103)</f>
        <v>0</v>
      </c>
      <c r="AH18" s="42">
        <f>SUMIF('0520'!$AB$104:'0520'!$AC$131,'0520'!CA$13,'0520'!$AG$104:'0520'!$AJ$131)</f>
        <v>0</v>
      </c>
      <c r="AI18" s="42">
        <f>SUMIF('0520'!$AB$132:'0520'!$AC$159,'0520'!CA$13,'0520'!$AG$132:'0520'!$AJ$159)</f>
        <v>0</v>
      </c>
      <c r="AJ18" s="66">
        <f t="shared" si="1"/>
        <v>0</v>
      </c>
      <c r="AK18" s="42">
        <f>SUMIF('0620'!$AB$20:'0620'!$AC$47,'0620'!CG$13,'0620'!$AG$20:'0620'!$AJ$47)</f>
        <v>0</v>
      </c>
      <c r="AL18" s="42">
        <f>SUMIF('0620'!$AB$48:'0620'!$AC$75,'0620'!$BC$13,'0620'!$AG$48:'0620'!$AJ$75)</f>
        <v>0</v>
      </c>
      <c r="AM18" s="42">
        <f>SUMIF('0620'!$AB$76:'0620'!$AC$103,'0620'!$BC$13,'0620'!$AG$76:'0620'!$AJ$103)</f>
        <v>0</v>
      </c>
      <c r="AN18" s="127">
        <f>SUMIF('01'!$AB$104:'01'!$AC$131,'01'!CG$13,'01'!$AG$104:'01'!$AJ$131)</f>
        <v>0</v>
      </c>
      <c r="AO18" s="127">
        <f>SUMIF('01'!$AB$132:'01'!$AC$159,'01'!CG$13,'01'!$AG$132:'01'!$AJ$159)</f>
        <v>0</v>
      </c>
      <c r="AP18" s="66">
        <f t="shared" si="2"/>
        <v>0</v>
      </c>
      <c r="AQ18" s="42">
        <f>SUMIF('0720'!$AB$20:'0720'!$AC$47,'0720'!CM$13,'0720'!$AG$20:'0720'!$AJ$47)</f>
        <v>0</v>
      </c>
      <c r="AR18" s="42"/>
      <c r="AS18" s="42"/>
      <c r="AT18" s="42"/>
      <c r="AU18" s="42"/>
      <c r="AV18" s="45"/>
      <c r="AW18" s="41"/>
      <c r="AX18" s="42"/>
      <c r="AY18" s="42"/>
      <c r="AZ18" s="42"/>
      <c r="BA18" s="42"/>
      <c r="BB18" s="45"/>
      <c r="BC18" s="41"/>
      <c r="BD18" s="42"/>
      <c r="BE18" s="42"/>
      <c r="BF18" s="42"/>
      <c r="BG18" s="42"/>
      <c r="BH18" s="45"/>
      <c r="BI18" s="41"/>
      <c r="BJ18" s="42"/>
      <c r="BK18" s="42"/>
      <c r="BL18" s="42"/>
      <c r="BM18" s="42"/>
      <c r="BN18" s="45"/>
      <c r="BO18" s="41"/>
      <c r="BP18" s="42"/>
      <c r="BQ18" s="42"/>
      <c r="BR18" s="42"/>
      <c r="BS18" s="42"/>
      <c r="BT18" s="45"/>
      <c r="BU18" s="41"/>
      <c r="BV18" s="42"/>
      <c r="BW18" s="42"/>
      <c r="BX18" s="42"/>
      <c r="BY18" s="42"/>
      <c r="BZ18" s="49"/>
    </row>
    <row r="19" spans="1:78" ht="15.75" thickBot="1" x14ac:dyDescent="0.3">
      <c r="A19" s="188"/>
      <c r="B19" s="182" t="s">
        <v>143</v>
      </c>
      <c r="C19" s="182"/>
      <c r="D19" s="182"/>
      <c r="E19" s="182"/>
      <c r="F19" s="93">
        <f t="shared" si="3"/>
        <v>0</v>
      </c>
      <c r="G19" s="94">
        <f>SUMIF('01'!$AB$20:'01'!$AC$47,'01'!$BD$13,'01'!$AG$20:'01'!$AJ$47)</f>
        <v>0</v>
      </c>
      <c r="H19" s="94">
        <f>SUMIF('01'!$AB$48:'01'!$AC$75,'01'!$BD$13,'01'!$AG$48:'01'!$AJ$75)</f>
        <v>0</v>
      </c>
      <c r="I19" s="94">
        <f>SUMIF('01'!$AB$76:'01'!$AC$103,'01'!$BD$13,'01'!$AG$76:'01'!$AJ$103)</f>
        <v>0</v>
      </c>
      <c r="J19" s="94">
        <f>SUMIF('01'!$AB$104:'01'!$AC$131,'01'!$BD$13,'01'!$AG$104:'01'!$AJ$131)</f>
        <v>0</v>
      </c>
      <c r="K19" s="94">
        <f>SUMIF('01'!$AB$132:'01'!$AC$159,'01'!BD$13,'01'!$AG$132:'01'!$AJ$159)</f>
        <v>0</v>
      </c>
      <c r="L19" s="95">
        <f t="shared" si="0"/>
        <v>0</v>
      </c>
      <c r="M19" s="96"/>
      <c r="N19" s="94"/>
      <c r="O19" s="94"/>
      <c r="P19" s="94"/>
      <c r="Q19" s="94"/>
      <c r="R19" s="97"/>
      <c r="S19" s="96"/>
      <c r="T19" s="94"/>
      <c r="U19" s="94"/>
      <c r="V19" s="94"/>
      <c r="W19" s="94"/>
      <c r="X19" s="97"/>
      <c r="Y19" s="96"/>
      <c r="Z19" s="94"/>
      <c r="AA19" s="94"/>
      <c r="AB19" s="94"/>
      <c r="AC19" s="94"/>
      <c r="AD19" s="97"/>
      <c r="AE19" s="94">
        <f>SUMIF('01'!$AB$20:'01'!$AC$47,'01'!CB$13,'01'!$AG$20:'01'!$AJ$47)</f>
        <v>0</v>
      </c>
      <c r="AF19" s="94">
        <f>SUMIF('01'!$AB$48:'01'!$AC$75,'01'!CB$13,'01'!$AG$48:'01'!$AJ$75)</f>
        <v>0</v>
      </c>
      <c r="AG19" s="94">
        <f>SUMIF('01'!$AB$76:'01'!$AC$103,'01'!CB$13,'01'!$AG$76:'01'!$AJ$103)</f>
        <v>0</v>
      </c>
      <c r="AH19" s="94">
        <f>SUMIF('0520'!$AB$104:'0520'!$AC$131,'0520'!CB$13,'0520'!$AG$104:'0520'!$AJ$131)</f>
        <v>0</v>
      </c>
      <c r="AI19" s="94">
        <f>SUMIF('0520'!$AB$132:'0520'!$AC$159,'0520'!CB$13,'0520'!$AG$132:'0520'!$AJ$159)</f>
        <v>0</v>
      </c>
      <c r="AJ19" s="95">
        <f t="shared" si="1"/>
        <v>0</v>
      </c>
      <c r="AK19" s="94">
        <f>SUMIF('0620'!$AB$20:'0620'!$AC$47,'0620'!CH$13,'0620'!$AG$20:'0620'!$AJ$47)</f>
        <v>0</v>
      </c>
      <c r="AL19" s="94">
        <f>SUMIF('0620'!$AB$48:'0620'!$AC$75,'0620'!$BD$13,'0620'!$AG$48:'0620'!$AJ$75)</f>
        <v>0</v>
      </c>
      <c r="AM19" s="94">
        <f>SUMIF('0620'!$AB$76:'0620'!$AC$103,'0620'!$BD$13,'0620'!$AG$76:'0620'!$AJ$103)</f>
        <v>0</v>
      </c>
      <c r="AN19" s="130">
        <f>SUMIF('01'!$AB$104:'01'!$AC$131,'01'!CH$13,'01'!$AG$104:'01'!$AJ$131)</f>
        <v>0</v>
      </c>
      <c r="AO19" s="130">
        <f>SUMIF('01'!$AB$132:'01'!$AC$159,'01'!CH$13,'01'!$AG$132:'01'!$AJ$159)</f>
        <v>0</v>
      </c>
      <c r="AP19" s="95">
        <f t="shared" si="2"/>
        <v>0</v>
      </c>
      <c r="AQ19" s="94">
        <f>SUMIF('0720'!$AB$20:'0720'!$AC$47,'0720'!CN$13,'0720'!$AG$20:'0720'!$AJ$47)</f>
        <v>0</v>
      </c>
      <c r="AR19" s="94"/>
      <c r="AS19" s="94"/>
      <c r="AT19" s="94"/>
      <c r="AU19" s="94"/>
      <c r="AV19" s="97"/>
      <c r="AW19" s="96"/>
      <c r="AX19" s="94"/>
      <c r="AY19" s="94"/>
      <c r="AZ19" s="94"/>
      <c r="BA19" s="94"/>
      <c r="BB19" s="97"/>
      <c r="BC19" s="96"/>
      <c r="BD19" s="94"/>
      <c r="BE19" s="94"/>
      <c r="BF19" s="94"/>
      <c r="BG19" s="94"/>
      <c r="BH19" s="97"/>
      <c r="BI19" s="96"/>
      <c r="BJ19" s="94"/>
      <c r="BK19" s="94"/>
      <c r="BL19" s="94"/>
      <c r="BM19" s="94"/>
      <c r="BN19" s="97"/>
      <c r="BO19" s="96"/>
      <c r="BP19" s="94"/>
      <c r="BQ19" s="94"/>
      <c r="BR19" s="94"/>
      <c r="BS19" s="94"/>
      <c r="BT19" s="97"/>
      <c r="BU19" s="96"/>
      <c r="BV19" s="94"/>
      <c r="BW19" s="94"/>
      <c r="BX19" s="94"/>
      <c r="BY19" s="94"/>
      <c r="BZ19" s="98"/>
    </row>
    <row r="20" spans="1:78" ht="16.5" thickTop="1" thickBot="1" x14ac:dyDescent="0.3">
      <c r="A20" s="189" t="s">
        <v>137</v>
      </c>
      <c r="B20" s="189"/>
      <c r="C20" s="189"/>
      <c r="D20" s="189"/>
      <c r="E20" s="189"/>
      <c r="F20" s="87">
        <f t="shared" ca="1" si="3"/>
        <v>12</v>
      </c>
      <c r="G20" s="100">
        <f ca="1">SUM(G$8:G$11)</f>
        <v>0</v>
      </c>
      <c r="H20" s="100">
        <f ca="1">SUM(H$8:H$11)</f>
        <v>0</v>
      </c>
      <c r="I20" s="100">
        <f ca="1">SUM(I$8:I$11)</f>
        <v>0</v>
      </c>
      <c r="J20" s="100">
        <f ca="1">SUM(J$8:J$11)</f>
        <v>0</v>
      </c>
      <c r="K20" s="100">
        <f ca="1">SUM(K$8:K$11)</f>
        <v>0</v>
      </c>
      <c r="L20" s="101">
        <f t="shared" ca="1" si="0"/>
        <v>0</v>
      </c>
      <c r="M20" s="90"/>
      <c r="N20" s="88"/>
      <c r="O20" s="88"/>
      <c r="P20" s="88"/>
      <c r="Q20" s="88"/>
      <c r="R20" s="91"/>
      <c r="S20" s="90"/>
      <c r="T20" s="88"/>
      <c r="U20" s="88"/>
      <c r="V20" s="88"/>
      <c r="W20" s="88"/>
      <c r="X20" s="91"/>
      <c r="Y20" s="90"/>
      <c r="Z20" s="88"/>
      <c r="AA20" s="88"/>
      <c r="AB20" s="88"/>
      <c r="AC20" s="88"/>
      <c r="AD20" s="91"/>
      <c r="AE20" s="100">
        <f ca="1">SUM(AE$8:AE$11)</f>
        <v>0</v>
      </c>
      <c r="AF20" s="100">
        <f ca="1">SUM(AF$8:AF$11)</f>
        <v>0</v>
      </c>
      <c r="AG20" s="100">
        <f ca="1">SUM(AG$8:AG$11)</f>
        <v>0</v>
      </c>
      <c r="AH20" s="100">
        <f ca="1">SUM(AH$8:AH$11)</f>
        <v>1</v>
      </c>
      <c r="AI20" s="100">
        <f ca="1">SUM(AI$8:AI$11)</f>
        <v>2</v>
      </c>
      <c r="AJ20" s="101">
        <f ca="1">SUM(AE20:AI20)</f>
        <v>3</v>
      </c>
      <c r="AK20" s="100">
        <f ca="1">SUM(AK$8:AK$11)</f>
        <v>3</v>
      </c>
      <c r="AL20" s="100">
        <f ca="1">SUM(AL$8:AL$11)</f>
        <v>4</v>
      </c>
      <c r="AM20" s="100">
        <f ca="1">SUM(AM$8:AM$11)</f>
        <v>2</v>
      </c>
      <c r="AN20" s="132">
        <f ca="1">SUM(AN$8:AN$11)</f>
        <v>0</v>
      </c>
      <c r="AO20" s="132">
        <f ca="1">SUM(AO$8:AO$11)</f>
        <v>0</v>
      </c>
      <c r="AP20" s="101">
        <f t="shared" ca="1" si="2"/>
        <v>9</v>
      </c>
      <c r="AQ20" s="100">
        <f ca="1">SUM(AQ$8:AQ$11)</f>
        <v>1</v>
      </c>
      <c r="AR20" s="100"/>
      <c r="AS20" s="100"/>
      <c r="AT20" s="100"/>
      <c r="AU20" s="100"/>
      <c r="AV20" s="91"/>
      <c r="AW20" s="90"/>
      <c r="AX20" s="88"/>
      <c r="AY20" s="88"/>
      <c r="AZ20" s="88"/>
      <c r="BA20" s="88"/>
      <c r="BB20" s="91"/>
      <c r="BC20" s="90"/>
      <c r="BD20" s="88"/>
      <c r="BE20" s="88"/>
      <c r="BF20" s="88"/>
      <c r="BG20" s="88"/>
      <c r="BH20" s="91"/>
      <c r="BI20" s="90"/>
      <c r="BJ20" s="88"/>
      <c r="BK20" s="88"/>
      <c r="BL20" s="88"/>
      <c r="BM20" s="88"/>
      <c r="BN20" s="91"/>
      <c r="BO20" s="90"/>
      <c r="BP20" s="88"/>
      <c r="BQ20" s="88"/>
      <c r="BR20" s="88"/>
      <c r="BS20" s="88"/>
      <c r="BT20" s="91"/>
      <c r="BU20" s="90"/>
      <c r="BV20" s="88"/>
      <c r="BW20" s="88"/>
      <c r="BX20" s="88"/>
      <c r="BY20" s="88"/>
      <c r="BZ20" s="92"/>
    </row>
    <row r="21" spans="1:78" ht="15.75" thickBot="1" x14ac:dyDescent="0.3">
      <c r="A21" s="200" t="s">
        <v>138</v>
      </c>
      <c r="B21" s="200"/>
      <c r="C21" s="200"/>
      <c r="D21" s="200"/>
      <c r="E21" s="200"/>
      <c r="F21" s="70">
        <f t="shared" si="3"/>
        <v>179.75</v>
      </c>
      <c r="G21" s="61">
        <f>SUM('01'!$AG$20:$AJ$47)</f>
        <v>0</v>
      </c>
      <c r="H21" s="61">
        <f>SUM('01'!$AG$48:$AJ$75)</f>
        <v>0</v>
      </c>
      <c r="I21" s="61">
        <f>SUM('01'!$AG$76:$AJ$103)</f>
        <v>0</v>
      </c>
      <c r="J21" s="61">
        <f>SUM('01'!$AG$104:$AJ$131)</f>
        <v>0</v>
      </c>
      <c r="K21" s="61">
        <f>SUM('01'!$AG$132:$AJ$159)</f>
        <v>0</v>
      </c>
      <c r="L21" s="67">
        <f t="shared" si="0"/>
        <v>0</v>
      </c>
      <c r="M21" s="41"/>
      <c r="N21" s="42"/>
      <c r="O21" s="42"/>
      <c r="P21" s="42"/>
      <c r="Q21" s="42"/>
      <c r="R21" s="45"/>
      <c r="S21" s="41"/>
      <c r="T21" s="42"/>
      <c r="U21" s="42"/>
      <c r="V21" s="42"/>
      <c r="W21" s="42"/>
      <c r="X21" s="45"/>
      <c r="Y21" s="41"/>
      <c r="Z21" s="42"/>
      <c r="AA21" s="42"/>
      <c r="AB21" s="42"/>
      <c r="AC21" s="42"/>
      <c r="AD21" s="45"/>
      <c r="AE21" s="61">
        <f>SUM('01'!$AG$20:$AJ$47)</f>
        <v>0</v>
      </c>
      <c r="AF21" s="61">
        <f>SUM('01'!$AG$48:$AJ$75)</f>
        <v>0</v>
      </c>
      <c r="AG21" s="61">
        <f>SUM('01'!$AG$76:$AJ$103)</f>
        <v>0</v>
      </c>
      <c r="AH21" s="61">
        <f>SUM('0520'!$AG$104:$AJ$131)</f>
        <v>22.5</v>
      </c>
      <c r="AI21" s="61">
        <f>SUM('0520'!$AG$132:$AJ$159)</f>
        <v>20.82</v>
      </c>
      <c r="AJ21" s="67">
        <f t="shared" si="1"/>
        <v>43.32</v>
      </c>
      <c r="AK21" s="61">
        <f>SUM('0620'!$AG$20:$AJ$47)</f>
        <v>47.4</v>
      </c>
      <c r="AL21" s="61">
        <f>SUM('0620'!$AG$48:$AJ$75)</f>
        <v>55.56</v>
      </c>
      <c r="AM21" s="61">
        <f>SUM('0620'!$AG$76:$AJ$103)</f>
        <v>33.47</v>
      </c>
      <c r="AN21" s="133">
        <f>SUM('01'!$AG$104:$AJ$131)</f>
        <v>0</v>
      </c>
      <c r="AO21" s="133">
        <f>SUM('01'!$AG$132:$AJ$159)</f>
        <v>0</v>
      </c>
      <c r="AP21" s="67">
        <f t="shared" si="2"/>
        <v>136.43</v>
      </c>
      <c r="AQ21" s="61">
        <f>SUM('0720'!$AG$20:$AJ$47)</f>
        <v>11.3</v>
      </c>
      <c r="AR21" s="61"/>
      <c r="AS21" s="61"/>
      <c r="AT21" s="61"/>
      <c r="AU21" s="61"/>
      <c r="AV21" s="45"/>
      <c r="AW21" s="41"/>
      <c r="AX21" s="42"/>
      <c r="AY21" s="42"/>
      <c r="AZ21" s="42"/>
      <c r="BA21" s="42"/>
      <c r="BB21" s="45"/>
      <c r="BC21" s="41"/>
      <c r="BD21" s="42"/>
      <c r="BE21" s="42"/>
      <c r="BF21" s="42"/>
      <c r="BG21" s="42"/>
      <c r="BH21" s="45"/>
      <c r="BI21" s="41"/>
      <c r="BJ21" s="42"/>
      <c r="BK21" s="42"/>
      <c r="BL21" s="42"/>
      <c r="BM21" s="42"/>
      <c r="BN21" s="45"/>
      <c r="BO21" s="41"/>
      <c r="BP21" s="42"/>
      <c r="BQ21" s="42"/>
      <c r="BR21" s="42"/>
      <c r="BS21" s="42"/>
      <c r="BT21" s="45"/>
      <c r="BU21" s="41"/>
      <c r="BV21" s="42"/>
      <c r="BW21" s="42"/>
      <c r="BX21" s="42"/>
      <c r="BY21" s="42"/>
      <c r="BZ21" s="49"/>
    </row>
    <row r="22" spans="1:78" ht="15.75" thickBot="1" x14ac:dyDescent="0.3">
      <c r="A22" s="200" t="s">
        <v>159</v>
      </c>
      <c r="B22" s="200"/>
      <c r="C22" s="200"/>
      <c r="D22" s="200"/>
      <c r="E22" s="200"/>
      <c r="F22" s="71">
        <f t="shared" si="3"/>
        <v>0.67500000000000004</v>
      </c>
      <c r="G22" s="62">
        <f>(SUM('01'!$AK$20:$AN$47))/(60*24)</f>
        <v>0</v>
      </c>
      <c r="H22" s="62">
        <f>(SUM('01'!$AJ$48:$AN$75))/(60*24)</f>
        <v>0</v>
      </c>
      <c r="I22" s="62">
        <f>(SUM('01'!$AK$76:$AN$103))/(60*24)</f>
        <v>0</v>
      </c>
      <c r="J22" s="62">
        <f>(SUM('01'!$AK$104:$AN$131))/(60*24)</f>
        <v>0</v>
      </c>
      <c r="K22" s="62">
        <f>(SUM('01'!$AK$132:$AN$159))/(60*24)</f>
        <v>0</v>
      </c>
      <c r="L22" s="68">
        <f t="shared" si="0"/>
        <v>0</v>
      </c>
      <c r="M22" s="41"/>
      <c r="N22" s="42"/>
      <c r="O22" s="42"/>
      <c r="P22" s="42"/>
      <c r="Q22" s="42"/>
      <c r="R22" s="45"/>
      <c r="S22" s="41"/>
      <c r="T22" s="42"/>
      <c r="U22" s="42"/>
      <c r="V22" s="42"/>
      <c r="W22" s="42"/>
      <c r="X22" s="45"/>
      <c r="Y22" s="41"/>
      <c r="Z22" s="42"/>
      <c r="AA22" s="42"/>
      <c r="AB22" s="42"/>
      <c r="AC22" s="42"/>
      <c r="AD22" s="45"/>
      <c r="AE22" s="62">
        <f>(SUM('01'!$AK$20:$AN$47))/(60*24)</f>
        <v>0</v>
      </c>
      <c r="AF22" s="62">
        <f>(SUM('01'!$AJ$48:$AN$75))/(60*24)</f>
        <v>0</v>
      </c>
      <c r="AG22" s="62">
        <f>(SUM('01'!$AK$76:$AN$103))/(60*24)</f>
        <v>0</v>
      </c>
      <c r="AH22" s="62">
        <f>(SUM('0520'!$AK$104:$AN$131))/(60*24)</f>
        <v>8.1944444444444445E-2</v>
      </c>
      <c r="AI22" s="62">
        <f>(SUM('0520'!$AK$132:$AN$159))/(60*24)</f>
        <v>7.2916666666666671E-2</v>
      </c>
      <c r="AJ22" s="68">
        <f t="shared" si="1"/>
        <v>0.15486111111111112</v>
      </c>
      <c r="AK22" s="62">
        <f>(SUM('0620'!$AK$20:$AN$47))/(60*24)</f>
        <v>0.18055555555555555</v>
      </c>
      <c r="AL22" s="62">
        <f>(SUM('0620'!$AJ$48:$AN$75))/(60*24)</f>
        <v>0.20069444444444445</v>
      </c>
      <c r="AM22" s="62">
        <f>(SUM('0620'!$AJ$76:$AN$103))/(60*24)</f>
        <v>0.1388888888888889</v>
      </c>
      <c r="AN22" s="134">
        <f>(SUM('01'!$AK$104:$AN$131))/(60*24)</f>
        <v>0</v>
      </c>
      <c r="AO22" s="134">
        <f>(SUM('01'!$AK$132:$AN$159))/(60*24)</f>
        <v>0</v>
      </c>
      <c r="AP22" s="68">
        <f t="shared" si="2"/>
        <v>0.52013888888888893</v>
      </c>
      <c r="AQ22" s="62">
        <f>(SUM('0720'!$AK$20:$AN$47))/(60*24)</f>
        <v>7.9861111111111105E-2</v>
      </c>
      <c r="AR22" s="62"/>
      <c r="AS22" s="62"/>
      <c r="AT22" s="62"/>
      <c r="AU22" s="62"/>
      <c r="AV22" s="45"/>
      <c r="AW22" s="41"/>
      <c r="AX22" s="42"/>
      <c r="AY22" s="42"/>
      <c r="AZ22" s="42"/>
      <c r="BA22" s="42"/>
      <c r="BB22" s="45"/>
      <c r="BC22" s="41"/>
      <c r="BD22" s="42"/>
      <c r="BE22" s="42"/>
      <c r="BF22" s="42"/>
      <c r="BG22" s="42"/>
      <c r="BH22" s="45"/>
      <c r="BI22" s="41"/>
      <c r="BJ22" s="42"/>
      <c r="BK22" s="42"/>
      <c r="BL22" s="42"/>
      <c r="BM22" s="42"/>
      <c r="BN22" s="45"/>
      <c r="BO22" s="41"/>
      <c r="BP22" s="42"/>
      <c r="BQ22" s="42"/>
      <c r="BR22" s="42"/>
      <c r="BS22" s="42"/>
      <c r="BT22" s="45"/>
      <c r="BU22" s="41"/>
      <c r="BV22" s="42"/>
      <c r="BW22" s="42"/>
      <c r="BX22" s="42"/>
      <c r="BY22" s="42"/>
      <c r="BZ22" s="49"/>
    </row>
    <row r="23" spans="1:78" ht="15.75" thickBot="1" x14ac:dyDescent="0.3">
      <c r="A23" s="198" t="s">
        <v>158</v>
      </c>
      <c r="B23" s="198"/>
      <c r="C23" s="198"/>
      <c r="D23" s="198"/>
      <c r="E23" s="198"/>
      <c r="F23" s="102">
        <f>SUM(L23+R23+X23+AD23+AJ23+AP23+AV23+BB23+BH23+BN23+BT23+BZ23)/12</f>
        <v>9.4352816358024685E-2</v>
      </c>
      <c r="G23" s="103">
        <f>IFERROR((AVERAGE('01'!$AO$20:$AR$47)),0)</f>
        <v>0</v>
      </c>
      <c r="H23" s="103">
        <f>IFERROR((AVERAGE('01'!$AO$48:$AR$75)),0)</f>
        <v>0</v>
      </c>
      <c r="I23" s="103">
        <f>IFERROR((AVERAGE('01'!$AO$76:$AR$103)),0)</f>
        <v>0</v>
      </c>
      <c r="J23" s="103">
        <f>IFERROR((AVERAGE('01'!$AO$104:$AR$131)),0)</f>
        <v>0</v>
      </c>
      <c r="K23" s="103">
        <f>IFERROR((AVERAGE('01'!$AO$132:$AR$159)),0)</f>
        <v>0</v>
      </c>
      <c r="L23" s="104">
        <f t="shared" si="0"/>
        <v>0</v>
      </c>
      <c r="M23" s="96"/>
      <c r="N23" s="94"/>
      <c r="O23" s="94"/>
      <c r="P23" s="94"/>
      <c r="Q23" s="94"/>
      <c r="R23" s="97"/>
      <c r="S23" s="96"/>
      <c r="T23" s="94"/>
      <c r="U23" s="94"/>
      <c r="V23" s="94"/>
      <c r="W23" s="94"/>
      <c r="X23" s="97"/>
      <c r="Y23" s="96"/>
      <c r="Z23" s="94"/>
      <c r="AA23" s="94"/>
      <c r="AB23" s="94"/>
      <c r="AC23" s="94"/>
      <c r="AD23" s="97"/>
      <c r="AE23" s="103">
        <f>IFERROR((AVERAGE('01'!$AO$20:$AR$47)),0)</f>
        <v>0</v>
      </c>
      <c r="AF23" s="103">
        <f>IFERROR((AVERAGE('01'!$AO$48:$AR$75)),0)</f>
        <v>0</v>
      </c>
      <c r="AG23" s="103">
        <f>IFERROR((AVERAGE('01'!$AO$76:$AR$103)),0)</f>
        <v>0</v>
      </c>
      <c r="AH23" s="103">
        <f>IFERROR((AVERAGE('0520'!$AO$104:$AR$131)),0)</f>
        <v>0.21875</v>
      </c>
      <c r="AI23" s="103">
        <f>IFERROR((AVERAGE('0520'!$AO$132:$AR$159)),0)</f>
        <v>0.21354166666666669</v>
      </c>
      <c r="AJ23" s="104">
        <f t="shared" si="1"/>
        <v>0.43229166666666669</v>
      </c>
      <c r="AK23" s="103">
        <f>IFERROR((AVERAGE('0620'!$AO$20:$AR$47)),0)</f>
        <v>0.22962962962962963</v>
      </c>
      <c r="AL23" s="103">
        <f>IFERROR((AVERAGE('0620'!$AO$48:$AR$75)),0)</f>
        <v>0.21684027777777776</v>
      </c>
      <c r="AM23" s="103">
        <f>IFERROR((AVERAGE('0620'!$AO$76:$AR$103)),0)</f>
        <v>0.25347222222222221</v>
      </c>
      <c r="AN23" s="135">
        <f>IFERROR((AVERAGE('01'!$AO$104:$AR$131)),0)</f>
        <v>0</v>
      </c>
      <c r="AO23" s="135">
        <f>IFERROR((AVERAGE('01'!$AO$132:$AR$159)),0)</f>
        <v>0</v>
      </c>
      <c r="AP23" s="104">
        <f t="shared" si="2"/>
        <v>0.69994212962962954</v>
      </c>
      <c r="AQ23" s="103">
        <f>IFERROR((AVERAGE('0720'!$AO$20:$AR$47)),0)</f>
        <v>0.42499999999999999</v>
      </c>
      <c r="AR23" s="103"/>
      <c r="AS23" s="103"/>
      <c r="AT23" s="103"/>
      <c r="AU23" s="103"/>
      <c r="AV23" s="97"/>
      <c r="AW23" s="96"/>
      <c r="AX23" s="94"/>
      <c r="AY23" s="94"/>
      <c r="AZ23" s="94"/>
      <c r="BA23" s="94"/>
      <c r="BB23" s="97"/>
      <c r="BC23" s="96"/>
      <c r="BD23" s="94"/>
      <c r="BE23" s="94"/>
      <c r="BF23" s="94"/>
      <c r="BG23" s="94"/>
      <c r="BH23" s="97"/>
      <c r="BI23" s="96"/>
      <c r="BJ23" s="94"/>
      <c r="BK23" s="94"/>
      <c r="BL23" s="94"/>
      <c r="BM23" s="94"/>
      <c r="BN23" s="97"/>
      <c r="BO23" s="96"/>
      <c r="BP23" s="94"/>
      <c r="BQ23" s="94"/>
      <c r="BR23" s="94"/>
      <c r="BS23" s="94"/>
      <c r="BT23" s="97"/>
      <c r="BU23" s="96"/>
      <c r="BV23" s="94"/>
      <c r="BW23" s="94"/>
      <c r="BX23" s="94"/>
      <c r="BY23" s="94"/>
      <c r="BZ23" s="98"/>
    </row>
    <row r="24" spans="1:78" ht="16.5" thickTop="1" thickBot="1" x14ac:dyDescent="0.3">
      <c r="A24" s="199" t="s">
        <v>139</v>
      </c>
      <c r="B24" s="199"/>
      <c r="C24" s="199"/>
      <c r="D24" s="199"/>
      <c r="E24" s="199"/>
      <c r="F24" s="105"/>
      <c r="G24" s="106">
        <f>'01'!$AO$3</f>
        <v>0</v>
      </c>
      <c r="H24" s="106">
        <f>'01'!$AQ$3</f>
        <v>0</v>
      </c>
      <c r="I24" s="106">
        <f>'01'!$AS$3</f>
        <v>0</v>
      </c>
      <c r="J24" s="106">
        <f>'01'!$AU$3</f>
        <v>0</v>
      </c>
      <c r="K24" s="106">
        <f>'01'!$AW$3</f>
        <v>0</v>
      </c>
      <c r="L24" s="107">
        <f t="shared" si="0"/>
        <v>0</v>
      </c>
      <c r="M24" s="108"/>
      <c r="N24" s="109"/>
      <c r="O24" s="109"/>
      <c r="P24" s="109"/>
      <c r="Q24" s="109"/>
      <c r="R24" s="110"/>
      <c r="S24" s="108"/>
      <c r="T24" s="109"/>
      <c r="U24" s="109"/>
      <c r="V24" s="109"/>
      <c r="W24" s="109"/>
      <c r="X24" s="110"/>
      <c r="Y24" s="108"/>
      <c r="Z24" s="109"/>
      <c r="AA24" s="109"/>
      <c r="AB24" s="109"/>
      <c r="AC24" s="109"/>
      <c r="AD24" s="110"/>
      <c r="AE24" s="106">
        <f>'01'!$AO$3</f>
        <v>0</v>
      </c>
      <c r="AF24" s="106">
        <f>'01'!$AQ$3</f>
        <v>0</v>
      </c>
      <c r="AG24" s="106">
        <f>'01'!$AS$3</f>
        <v>0</v>
      </c>
      <c r="AH24" s="106">
        <f>'0520'!$AU$3</f>
        <v>0</v>
      </c>
      <c r="AI24" s="106">
        <f>'0520'!$AW$3</f>
        <v>0</v>
      </c>
      <c r="AJ24" s="107">
        <f t="shared" si="1"/>
        <v>0</v>
      </c>
      <c r="AK24" s="106">
        <f>'0620'!$AO$3</f>
        <v>79</v>
      </c>
      <c r="AL24" s="106">
        <f>'0620'!$AQ$3</f>
        <v>79</v>
      </c>
      <c r="AM24" s="106">
        <f>'0620'!$AS$3</f>
        <v>79.2</v>
      </c>
      <c r="AN24" s="136">
        <f>'01'!$AU$3</f>
        <v>0</v>
      </c>
      <c r="AO24" s="136">
        <f>'01'!$AW$3</f>
        <v>0</v>
      </c>
      <c r="AP24" s="107">
        <f t="shared" si="2"/>
        <v>237.2</v>
      </c>
      <c r="AQ24" s="106">
        <f>'0720'!$AO$3</f>
        <v>0</v>
      </c>
      <c r="AR24" s="106"/>
      <c r="AS24" s="106"/>
      <c r="AT24" s="106"/>
      <c r="AU24" s="106"/>
      <c r="AV24" s="110"/>
      <c r="AW24" s="108"/>
      <c r="AX24" s="109"/>
      <c r="AY24" s="109"/>
      <c r="AZ24" s="109"/>
      <c r="BA24" s="109"/>
      <c r="BB24" s="110"/>
      <c r="BC24" s="108"/>
      <c r="BD24" s="109"/>
      <c r="BE24" s="109"/>
      <c r="BF24" s="109"/>
      <c r="BG24" s="109"/>
      <c r="BH24" s="110"/>
      <c r="BI24" s="108"/>
      <c r="BJ24" s="109"/>
      <c r="BK24" s="109"/>
      <c r="BL24" s="109"/>
      <c r="BM24" s="109"/>
      <c r="BN24" s="110"/>
      <c r="BO24" s="108"/>
      <c r="BP24" s="109"/>
      <c r="BQ24" s="109"/>
      <c r="BR24" s="109"/>
      <c r="BS24" s="109"/>
      <c r="BT24" s="110"/>
      <c r="BU24" s="108"/>
      <c r="BV24" s="109"/>
      <c r="BW24" s="109"/>
      <c r="BX24" s="109"/>
      <c r="BY24" s="109"/>
      <c r="BZ24" s="111"/>
    </row>
    <row r="25" spans="1:78" ht="16.5" thickTop="1" thickBot="1" x14ac:dyDescent="0.3">
      <c r="A25" s="190" t="s">
        <v>235</v>
      </c>
      <c r="B25" s="191"/>
      <c r="C25" s="191"/>
      <c r="D25" s="191"/>
      <c r="E25" s="192"/>
      <c r="F25" s="196"/>
      <c r="G25" s="112"/>
      <c r="H25" s="112"/>
      <c r="I25" s="112"/>
      <c r="J25" s="112"/>
      <c r="K25" s="112"/>
      <c r="L25" s="113"/>
      <c r="M25" s="114"/>
      <c r="N25" s="112"/>
      <c r="O25" s="112"/>
      <c r="P25" s="112"/>
      <c r="Q25" s="112"/>
      <c r="R25" s="115"/>
      <c r="S25" s="114" t="s">
        <v>201</v>
      </c>
      <c r="T25" s="112"/>
      <c r="U25" s="112"/>
      <c r="V25" s="112"/>
      <c r="W25" s="112"/>
      <c r="X25" s="115"/>
      <c r="Y25" s="114"/>
      <c r="Z25" s="112"/>
      <c r="AA25" s="112"/>
      <c r="AB25" s="112"/>
      <c r="AC25" s="112"/>
      <c r="AD25" s="115"/>
      <c r="AE25" s="114"/>
      <c r="AF25" s="112"/>
      <c r="AG25" s="112"/>
      <c r="AH25" s="112"/>
      <c r="AI25" s="112"/>
      <c r="AJ25" s="115"/>
      <c r="AK25" s="114"/>
      <c r="AL25" s="112"/>
      <c r="AM25" s="112"/>
      <c r="AN25" s="112"/>
      <c r="AO25" s="112"/>
      <c r="AP25" s="115"/>
      <c r="AQ25" s="114"/>
      <c r="AR25" s="112"/>
      <c r="AS25" s="112"/>
      <c r="AT25" s="112"/>
      <c r="AU25" s="112"/>
      <c r="AV25" s="115"/>
      <c r="AW25" s="114"/>
      <c r="AX25" s="112"/>
      <c r="AY25" s="112"/>
      <c r="AZ25" s="112"/>
      <c r="BA25" s="112"/>
      <c r="BB25" s="115"/>
      <c r="BC25" s="114"/>
      <c r="BD25" s="112"/>
      <c r="BE25" s="112"/>
      <c r="BF25" s="112"/>
      <c r="BG25" s="112"/>
      <c r="BH25" s="115"/>
      <c r="BI25" s="114"/>
      <c r="BJ25" s="112"/>
      <c r="BK25" s="112"/>
      <c r="BL25" s="112"/>
      <c r="BM25" s="112"/>
      <c r="BN25" s="115"/>
      <c r="BO25" s="114"/>
      <c r="BP25" s="112"/>
      <c r="BQ25" s="112"/>
      <c r="BR25" s="112"/>
      <c r="BS25" s="112"/>
      <c r="BT25" s="115"/>
      <c r="BU25" s="114"/>
      <c r="BV25" s="112"/>
      <c r="BW25" s="112"/>
      <c r="BX25" s="112"/>
      <c r="BY25" s="112"/>
      <c r="BZ25" s="116"/>
    </row>
    <row r="26" spans="1:78" ht="15.75" thickBot="1" x14ac:dyDescent="0.3">
      <c r="A26" s="193"/>
      <c r="B26" s="194"/>
      <c r="C26" s="194"/>
      <c r="D26" s="194"/>
      <c r="E26" s="195"/>
      <c r="F26" s="197"/>
      <c r="G26" s="94"/>
      <c r="H26" s="94"/>
      <c r="I26" s="94"/>
      <c r="J26" s="94"/>
      <c r="K26" s="94"/>
      <c r="L26" s="95"/>
      <c r="M26" s="96"/>
      <c r="N26" s="94"/>
      <c r="O26" s="94"/>
      <c r="P26" s="94"/>
      <c r="Q26" s="94"/>
      <c r="R26" s="97"/>
      <c r="S26" s="117">
        <v>8.4675925925925932E-2</v>
      </c>
      <c r="T26" s="94"/>
      <c r="U26" s="94"/>
      <c r="V26" s="94"/>
      <c r="W26" s="94"/>
      <c r="X26" s="97"/>
      <c r="Y26" s="96"/>
      <c r="Z26" s="94"/>
      <c r="AA26" s="94"/>
      <c r="AB26" s="94"/>
      <c r="AC26" s="94"/>
      <c r="AD26" s="97"/>
      <c r="AE26" s="96"/>
      <c r="AF26" s="94"/>
      <c r="AG26" s="94"/>
      <c r="AH26" s="94"/>
      <c r="AI26" s="94"/>
      <c r="AJ26" s="97"/>
      <c r="AK26" s="96"/>
      <c r="AL26" s="94"/>
      <c r="AM26" s="94"/>
      <c r="AN26" s="94"/>
      <c r="AO26" s="94"/>
      <c r="AP26" s="97"/>
      <c r="AQ26" s="96"/>
      <c r="AR26" s="94"/>
      <c r="AS26" s="94"/>
      <c r="AT26" s="94"/>
      <c r="AU26" s="94"/>
      <c r="AV26" s="97"/>
      <c r="AW26" s="96"/>
      <c r="AX26" s="94"/>
      <c r="AY26" s="94"/>
      <c r="AZ26" s="94"/>
      <c r="BA26" s="94"/>
      <c r="BB26" s="97"/>
      <c r="BC26" s="96"/>
      <c r="BD26" s="94"/>
      <c r="BE26" s="94"/>
      <c r="BF26" s="94"/>
      <c r="BG26" s="94"/>
      <c r="BH26" s="97"/>
      <c r="BI26" s="96"/>
      <c r="BJ26" s="94"/>
      <c r="BK26" s="94"/>
      <c r="BL26" s="94"/>
      <c r="BM26" s="94"/>
      <c r="BN26" s="97"/>
      <c r="BO26" s="96"/>
      <c r="BP26" s="94"/>
      <c r="BQ26" s="94"/>
      <c r="BR26" s="94"/>
      <c r="BS26" s="94"/>
      <c r="BT26" s="97"/>
      <c r="BU26" s="96"/>
      <c r="BV26" s="94"/>
      <c r="BW26" s="94"/>
      <c r="BX26" s="94"/>
      <c r="BY26" s="94"/>
      <c r="BZ26" s="98"/>
    </row>
    <row r="27" spans="1:78" ht="15.75" thickTop="1" x14ac:dyDescent="0.25"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</row>
    <row r="28" spans="1:78" x14ac:dyDescent="0.25"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</row>
  </sheetData>
  <mergeCells count="40">
    <mergeCell ref="A20:E20"/>
    <mergeCell ref="A25:E26"/>
    <mergeCell ref="F25:F26"/>
    <mergeCell ref="A23:E23"/>
    <mergeCell ref="A24:E24"/>
    <mergeCell ref="A22:E22"/>
    <mergeCell ref="A21:E21"/>
    <mergeCell ref="A16:A19"/>
    <mergeCell ref="B19:E19"/>
    <mergeCell ref="B18:E18"/>
    <mergeCell ref="B17:E17"/>
    <mergeCell ref="B16:E16"/>
    <mergeCell ref="B14:E14"/>
    <mergeCell ref="A4:A7"/>
    <mergeCell ref="A8:A11"/>
    <mergeCell ref="A13:A15"/>
    <mergeCell ref="B11:E11"/>
    <mergeCell ref="B10:E10"/>
    <mergeCell ref="B9:E9"/>
    <mergeCell ref="B15:E15"/>
    <mergeCell ref="B7:E7"/>
    <mergeCell ref="B6:E6"/>
    <mergeCell ref="B5:E5"/>
    <mergeCell ref="B4:E4"/>
    <mergeCell ref="B13:E13"/>
    <mergeCell ref="B12:E12"/>
    <mergeCell ref="B8:E8"/>
    <mergeCell ref="BI2:BN2"/>
    <mergeCell ref="BO2:BT2"/>
    <mergeCell ref="BU2:BZ2"/>
    <mergeCell ref="F2:F3"/>
    <mergeCell ref="G2:L2"/>
    <mergeCell ref="M2:R2"/>
    <mergeCell ref="S2:X2"/>
    <mergeCell ref="Y2:AD2"/>
    <mergeCell ref="AE2:AJ2"/>
    <mergeCell ref="AK2:AP2"/>
    <mergeCell ref="AQ2:AV2"/>
    <mergeCell ref="AW2:BB2"/>
    <mergeCell ref="BC2:BH2"/>
  </mergeCells>
  <phoneticPr fontId="19" type="noConversion"/>
  <hyperlinks>
    <hyperlink ref="AK2:AP2" location="'0620'!A1" display="JUIN" xr:uid="{454629A2-290B-46DD-A511-C80520DA7140}"/>
  </hyperlinks>
  <pageMargins left="0.7" right="0.7" top="0.75" bottom="0.75" header="0.3" footer="0.3"/>
  <pageSetup paperSize="9" orientation="portrait" horizontalDpi="4294967293" verticalDpi="0" r:id="rId1"/>
  <ignoredErrors>
    <ignoredError sqref="H4 AJ20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73CE4695-AED8-4CA8-BE26-45D14FDE1307}">
          <x14:formula1>
            <xm:f>Annexe!AO1:AO10</xm:f>
          </x14:formula1>
          <xm:sqref>F1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62776-CC9D-424D-B930-5F76A4DE00D2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BDCA1-A528-4EEE-BA9D-EA7C8E57732A}">
  <sheetPr>
    <pageSetUpPr fitToPage="1"/>
  </sheetPr>
  <dimension ref="A1:BE160"/>
  <sheetViews>
    <sheetView zoomScale="85" zoomScaleNormal="85" workbookViewId="0">
      <pane xSplit="4" ySplit="19" topLeftCell="E20" activePane="bottomRight" state="frozen"/>
      <selection pane="topRight" activeCell="E1" sqref="E1"/>
      <selection pane="bottomLeft" activeCell="A20" sqref="A20"/>
      <selection pane="bottomRight" activeCell="R32" sqref="R32:AA35"/>
    </sheetView>
  </sheetViews>
  <sheetFormatPr baseColWidth="10" defaultRowHeight="15" x14ac:dyDescent="0.25"/>
  <cols>
    <col min="1" max="1" width="1.7109375" customWidth="1"/>
    <col min="2" max="28" width="2.7109375" customWidth="1"/>
    <col min="29" max="29" width="0.85546875" customWidth="1"/>
    <col min="30" max="72" width="2.7109375" customWidth="1"/>
  </cols>
  <sheetData>
    <row r="1" spans="1:57" ht="6.95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ht="14.65" customHeight="1" thickTop="1" thickBot="1" x14ac:dyDescent="0.3">
      <c r="A2" s="1"/>
      <c r="B2" s="205"/>
      <c r="C2" s="206"/>
      <c r="D2" s="393" t="s">
        <v>88</v>
      </c>
      <c r="E2" s="394"/>
      <c r="F2" s="394"/>
      <c r="G2" s="394"/>
      <c r="H2" s="394"/>
      <c r="I2" s="394"/>
      <c r="J2" s="394"/>
      <c r="K2" s="395"/>
      <c r="L2" s="201" t="s">
        <v>104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75"/>
      <c r="AH2" s="75"/>
      <c r="AI2" s="75"/>
      <c r="AJ2" s="76"/>
      <c r="AK2" s="387" t="s">
        <v>95</v>
      </c>
      <c r="AL2" s="388"/>
      <c r="AM2" s="388"/>
      <c r="AN2" s="389"/>
      <c r="AO2" s="287" t="s">
        <v>90</v>
      </c>
      <c r="AP2" s="288"/>
      <c r="AQ2" s="287" t="s">
        <v>91</v>
      </c>
      <c r="AR2" s="288"/>
      <c r="AS2" s="287" t="s">
        <v>92</v>
      </c>
      <c r="AT2" s="288"/>
      <c r="AU2" s="287" t="s">
        <v>93</v>
      </c>
      <c r="AV2" s="288"/>
      <c r="AW2" s="287" t="s">
        <v>94</v>
      </c>
      <c r="AX2" s="384"/>
      <c r="AY2" s="251" t="s">
        <v>116</v>
      </c>
      <c r="AZ2" s="252"/>
      <c r="BA2" s="247" t="s">
        <v>0</v>
      </c>
      <c r="BB2" s="247"/>
      <c r="BC2" s="248"/>
      <c r="BD2" s="385">
        <v>75</v>
      </c>
      <c r="BE2" s="1"/>
    </row>
    <row r="3" spans="1:57" ht="14.65" customHeight="1" thickBot="1" x14ac:dyDescent="0.3">
      <c r="A3" s="1"/>
      <c r="B3" s="207"/>
      <c r="C3" s="208"/>
      <c r="D3" s="209" t="s">
        <v>89</v>
      </c>
      <c r="E3" s="210"/>
      <c r="F3" s="210"/>
      <c r="G3" s="210"/>
      <c r="H3" s="210"/>
      <c r="I3" s="210"/>
      <c r="J3" s="210"/>
      <c r="K3" s="211"/>
      <c r="L3" s="203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  <c r="AF3" s="204"/>
      <c r="AG3" s="77"/>
      <c r="AH3" s="77"/>
      <c r="AI3" s="77"/>
      <c r="AJ3" s="78"/>
      <c r="AK3" s="390"/>
      <c r="AL3" s="391"/>
      <c r="AM3" s="391"/>
      <c r="AN3" s="392"/>
      <c r="AO3" s="285">
        <v>0</v>
      </c>
      <c r="AP3" s="286"/>
      <c r="AQ3" s="285">
        <v>0</v>
      </c>
      <c r="AR3" s="286"/>
      <c r="AS3" s="285">
        <v>0</v>
      </c>
      <c r="AT3" s="286"/>
      <c r="AU3" s="285">
        <v>0</v>
      </c>
      <c r="AV3" s="286"/>
      <c r="AW3" s="285">
        <v>0</v>
      </c>
      <c r="AX3" s="286"/>
      <c r="AY3" s="253">
        <f ca="1">BD2-OFFSET(AO3,0,(COUNTIF(AO3:AW3,"&gt;0")*2)-2)</f>
        <v>75</v>
      </c>
      <c r="AZ3" s="254"/>
      <c r="BA3" s="249"/>
      <c r="BB3" s="249"/>
      <c r="BC3" s="250"/>
      <c r="BD3" s="386"/>
      <c r="BE3" s="1"/>
    </row>
    <row r="4" spans="1:57" ht="6.95" customHeight="1" thickTop="1" thickBot="1" x14ac:dyDescent="0.3">
      <c r="A4" s="1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3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1"/>
    </row>
    <row r="5" spans="1:57" ht="12" customHeight="1" thickTop="1" thickBot="1" x14ac:dyDescent="0.3">
      <c r="A5" s="1"/>
      <c r="B5" s="326" t="s">
        <v>29</v>
      </c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30" t="s">
        <v>13</v>
      </c>
      <c r="Y5" s="330"/>
      <c r="Z5" s="330"/>
      <c r="AA5" s="330"/>
      <c r="AB5" s="80"/>
      <c r="AC5" s="347"/>
      <c r="AD5" s="326" t="s">
        <v>29</v>
      </c>
      <c r="AE5" s="327"/>
      <c r="AF5" s="327"/>
      <c r="AG5" s="327"/>
      <c r="AH5" s="327"/>
      <c r="AI5" s="327"/>
      <c r="AJ5" s="327"/>
      <c r="AK5" s="327"/>
      <c r="AL5" s="327"/>
      <c r="AM5" s="327"/>
      <c r="AN5" s="327"/>
      <c r="AO5" s="328"/>
      <c r="AP5" s="328"/>
      <c r="AQ5" s="328"/>
      <c r="AR5" s="328"/>
      <c r="AS5" s="328"/>
      <c r="AT5" s="328"/>
      <c r="AU5" s="328"/>
      <c r="AV5" s="328"/>
      <c r="AW5" s="328"/>
      <c r="AX5" s="328"/>
      <c r="AY5" s="328"/>
      <c r="AZ5" s="330" t="s">
        <v>13</v>
      </c>
      <c r="BA5" s="330"/>
      <c r="BB5" s="330"/>
      <c r="BC5" s="330"/>
      <c r="BD5" s="80"/>
      <c r="BE5" s="1"/>
    </row>
    <row r="6" spans="1:57" ht="12" customHeight="1" thickBot="1" x14ac:dyDescent="0.3">
      <c r="A6" s="1"/>
      <c r="B6" s="331" t="s">
        <v>31</v>
      </c>
      <c r="C6" s="332"/>
      <c r="D6" s="332"/>
      <c r="E6" s="332"/>
      <c r="F6" s="332"/>
      <c r="G6" s="332"/>
      <c r="H6" s="333"/>
      <c r="I6" s="333"/>
      <c r="J6" s="333"/>
      <c r="K6" s="333"/>
      <c r="L6" s="333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34" t="s">
        <v>32</v>
      </c>
      <c r="Y6" s="334"/>
      <c r="Z6" s="334"/>
      <c r="AA6" s="334"/>
      <c r="AB6" s="79"/>
      <c r="AC6" s="347"/>
      <c r="AD6" s="331" t="s">
        <v>31</v>
      </c>
      <c r="AE6" s="332"/>
      <c r="AF6" s="332"/>
      <c r="AG6" s="332"/>
      <c r="AH6" s="332"/>
      <c r="AI6" s="332"/>
      <c r="AJ6" s="333"/>
      <c r="AK6" s="333"/>
      <c r="AL6" s="333"/>
      <c r="AM6" s="333"/>
      <c r="AN6" s="333"/>
      <c r="AO6" s="329"/>
      <c r="AP6" s="329"/>
      <c r="AQ6" s="329"/>
      <c r="AR6" s="329"/>
      <c r="AS6" s="329"/>
      <c r="AT6" s="329"/>
      <c r="AU6" s="329"/>
      <c r="AV6" s="329"/>
      <c r="AW6" s="329"/>
      <c r="AX6" s="329"/>
      <c r="AY6" s="329"/>
      <c r="AZ6" s="334" t="s">
        <v>32</v>
      </c>
      <c r="BA6" s="334"/>
      <c r="BB6" s="334"/>
      <c r="BC6" s="334"/>
      <c r="BD6" s="79"/>
      <c r="BE6" s="1"/>
    </row>
    <row r="7" spans="1:57" ht="12" customHeight="1" thickBot="1" x14ac:dyDescent="0.3">
      <c r="A7" s="1"/>
      <c r="B7" s="335" t="s">
        <v>33</v>
      </c>
      <c r="C7" s="336"/>
      <c r="D7" s="336"/>
      <c r="E7" s="275"/>
      <c r="F7" s="275"/>
      <c r="G7" s="275"/>
      <c r="H7" s="275"/>
      <c r="I7" s="275"/>
      <c r="J7" s="276" t="s">
        <v>34</v>
      </c>
      <c r="K7" s="276"/>
      <c r="L7" s="277"/>
      <c r="M7" s="277"/>
      <c r="N7" s="276" t="s">
        <v>35</v>
      </c>
      <c r="O7" s="276"/>
      <c r="P7" s="278"/>
      <c r="Q7" s="278"/>
      <c r="R7" s="276" t="s">
        <v>36</v>
      </c>
      <c r="S7" s="276"/>
      <c r="T7" s="276"/>
      <c r="U7" s="276"/>
      <c r="V7" s="276"/>
      <c r="W7" s="276"/>
      <c r="X7" s="276"/>
      <c r="Y7" s="276"/>
      <c r="Z7" s="276"/>
      <c r="AA7" s="276"/>
      <c r="AB7" s="279"/>
      <c r="AC7" s="347"/>
      <c r="AD7" s="335" t="s">
        <v>33</v>
      </c>
      <c r="AE7" s="336"/>
      <c r="AF7" s="336"/>
      <c r="AG7" s="275"/>
      <c r="AH7" s="275"/>
      <c r="AI7" s="275"/>
      <c r="AJ7" s="275"/>
      <c r="AK7" s="275"/>
      <c r="AL7" s="276" t="s">
        <v>34</v>
      </c>
      <c r="AM7" s="276"/>
      <c r="AN7" s="277"/>
      <c r="AO7" s="277"/>
      <c r="AP7" s="276" t="s">
        <v>35</v>
      </c>
      <c r="AQ7" s="276"/>
      <c r="AR7" s="278"/>
      <c r="AS7" s="278"/>
      <c r="AT7" s="276" t="s">
        <v>36</v>
      </c>
      <c r="AU7" s="276"/>
      <c r="AV7" s="276"/>
      <c r="AW7" s="276"/>
      <c r="AX7" s="276"/>
      <c r="AY7" s="276"/>
      <c r="AZ7" s="276"/>
      <c r="BA7" s="276"/>
      <c r="BB7" s="276"/>
      <c r="BC7" s="276"/>
      <c r="BD7" s="279"/>
      <c r="BE7" s="1"/>
    </row>
    <row r="8" spans="1:57" ht="12" customHeight="1" thickBot="1" x14ac:dyDescent="0.3">
      <c r="A8" s="1"/>
      <c r="B8" s="335" t="s">
        <v>37</v>
      </c>
      <c r="C8" s="336"/>
      <c r="D8" s="336"/>
      <c r="E8" s="275"/>
      <c r="F8" s="275"/>
      <c r="G8" s="275"/>
      <c r="H8" s="275"/>
      <c r="I8" s="275"/>
      <c r="J8" s="304" t="s">
        <v>38</v>
      </c>
      <c r="K8" s="304"/>
      <c r="L8" s="304"/>
      <c r="M8" s="304"/>
      <c r="N8" s="275"/>
      <c r="O8" s="275"/>
      <c r="P8" s="275"/>
      <c r="Q8" s="275"/>
      <c r="R8" s="305"/>
      <c r="S8" s="305"/>
      <c r="T8" s="305"/>
      <c r="U8" s="305"/>
      <c r="V8" s="305"/>
      <c r="W8" s="305"/>
      <c r="X8" s="305"/>
      <c r="Y8" s="305"/>
      <c r="Z8" s="305"/>
      <c r="AA8" s="305"/>
      <c r="AB8" s="306"/>
      <c r="AC8" s="347"/>
      <c r="AD8" s="335" t="s">
        <v>37</v>
      </c>
      <c r="AE8" s="336"/>
      <c r="AF8" s="336"/>
      <c r="AG8" s="275"/>
      <c r="AH8" s="275"/>
      <c r="AI8" s="275"/>
      <c r="AJ8" s="275"/>
      <c r="AK8" s="275"/>
      <c r="AL8" s="304" t="s">
        <v>38</v>
      </c>
      <c r="AM8" s="304"/>
      <c r="AN8" s="304"/>
      <c r="AO8" s="304"/>
      <c r="AP8" s="275"/>
      <c r="AQ8" s="275"/>
      <c r="AR8" s="275"/>
      <c r="AS8" s="275"/>
      <c r="AT8" s="305"/>
      <c r="AU8" s="305"/>
      <c r="AV8" s="305"/>
      <c r="AW8" s="305"/>
      <c r="AX8" s="305"/>
      <c r="AY8" s="305"/>
      <c r="AZ8" s="305"/>
      <c r="BA8" s="305"/>
      <c r="BB8" s="305"/>
      <c r="BC8" s="305"/>
      <c r="BD8" s="306"/>
      <c r="BE8" s="1"/>
    </row>
    <row r="9" spans="1:57" ht="12" customHeight="1" thickBot="1" x14ac:dyDescent="0.3">
      <c r="A9" s="1"/>
      <c r="B9" s="309" t="s">
        <v>39</v>
      </c>
      <c r="C9" s="310"/>
      <c r="D9" s="310"/>
      <c r="E9" s="310"/>
      <c r="F9" s="310"/>
      <c r="G9" s="310"/>
      <c r="H9" s="311"/>
      <c r="I9" s="312"/>
      <c r="J9" s="313" t="s">
        <v>40</v>
      </c>
      <c r="K9" s="313"/>
      <c r="L9" s="313"/>
      <c r="M9" s="313"/>
      <c r="N9" s="314"/>
      <c r="O9" s="314"/>
      <c r="P9" s="314"/>
      <c r="Q9" s="314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8"/>
      <c r="AC9" s="347"/>
      <c r="AD9" s="309" t="s">
        <v>39</v>
      </c>
      <c r="AE9" s="310"/>
      <c r="AF9" s="310"/>
      <c r="AG9" s="310"/>
      <c r="AH9" s="310"/>
      <c r="AI9" s="310"/>
      <c r="AJ9" s="311"/>
      <c r="AK9" s="312"/>
      <c r="AL9" s="313" t="s">
        <v>40</v>
      </c>
      <c r="AM9" s="313"/>
      <c r="AN9" s="313"/>
      <c r="AO9" s="313"/>
      <c r="AP9" s="314"/>
      <c r="AQ9" s="314"/>
      <c r="AR9" s="314"/>
      <c r="AS9" s="314"/>
      <c r="AT9" s="307"/>
      <c r="AU9" s="307"/>
      <c r="AV9" s="307"/>
      <c r="AW9" s="307"/>
      <c r="AX9" s="307"/>
      <c r="AY9" s="307"/>
      <c r="AZ9" s="307"/>
      <c r="BA9" s="307"/>
      <c r="BB9" s="307"/>
      <c r="BC9" s="307"/>
      <c r="BD9" s="308"/>
      <c r="BE9" s="1"/>
    </row>
    <row r="10" spans="1:57" ht="6.95" customHeight="1" thickTop="1" thickBot="1" x14ac:dyDescent="0.3">
      <c r="A10" s="1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1"/>
    </row>
    <row r="11" spans="1:57" ht="12" customHeight="1" thickTop="1" thickBot="1" x14ac:dyDescent="0.3">
      <c r="A11" s="1"/>
      <c r="B11" s="326" t="s">
        <v>29</v>
      </c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8"/>
      <c r="N11" s="328"/>
      <c r="O11" s="328"/>
      <c r="P11" s="328"/>
      <c r="Q11" s="328"/>
      <c r="R11" s="328"/>
      <c r="S11" s="328"/>
      <c r="T11" s="328"/>
      <c r="U11" s="328"/>
      <c r="V11" s="328"/>
      <c r="W11" s="328"/>
      <c r="X11" s="330" t="s">
        <v>13</v>
      </c>
      <c r="Y11" s="330"/>
      <c r="Z11" s="330"/>
      <c r="AA11" s="330"/>
      <c r="AB11" s="80"/>
      <c r="AC11" s="34"/>
      <c r="AD11" s="302" t="s">
        <v>30</v>
      </c>
      <c r="AE11" s="270"/>
      <c r="AF11" s="271"/>
      <c r="AG11" s="269" t="s">
        <v>49</v>
      </c>
      <c r="AH11" s="270"/>
      <c r="AI11" s="270"/>
      <c r="AJ11" s="271"/>
      <c r="AK11" s="269" t="s">
        <v>50</v>
      </c>
      <c r="AL11" s="270"/>
      <c r="AM11" s="270"/>
      <c r="AN11" s="271"/>
      <c r="AO11" s="269" t="s">
        <v>96</v>
      </c>
      <c r="AP11" s="270"/>
      <c r="AQ11" s="270"/>
      <c r="AR11" s="271"/>
      <c r="AS11" s="269" t="s">
        <v>101</v>
      </c>
      <c r="AT11" s="270"/>
      <c r="AU11" s="270"/>
      <c r="AV11" s="271"/>
      <c r="AW11" s="269" t="s">
        <v>4</v>
      </c>
      <c r="AX11" s="270"/>
      <c r="AY11" s="270"/>
      <c r="AZ11" s="271"/>
      <c r="BA11" s="255" t="s">
        <v>120</v>
      </c>
      <c r="BB11" s="256"/>
      <c r="BC11" s="256"/>
      <c r="BD11" s="257"/>
      <c r="BE11" s="1"/>
    </row>
    <row r="12" spans="1:57" ht="12" customHeight="1" thickBot="1" x14ac:dyDescent="0.3">
      <c r="A12" s="1"/>
      <c r="B12" s="331" t="s">
        <v>31</v>
      </c>
      <c r="C12" s="332"/>
      <c r="D12" s="332"/>
      <c r="E12" s="332"/>
      <c r="F12" s="332"/>
      <c r="G12" s="332"/>
      <c r="H12" s="333"/>
      <c r="I12" s="333"/>
      <c r="J12" s="333"/>
      <c r="K12" s="333"/>
      <c r="L12" s="333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34" t="s">
        <v>32</v>
      </c>
      <c r="Y12" s="334"/>
      <c r="Z12" s="334"/>
      <c r="AA12" s="334"/>
      <c r="AB12" s="79"/>
      <c r="AC12" s="34"/>
      <c r="AD12" s="303"/>
      <c r="AE12" s="273"/>
      <c r="AF12" s="274"/>
      <c r="AG12" s="272"/>
      <c r="AH12" s="273"/>
      <c r="AI12" s="273"/>
      <c r="AJ12" s="274"/>
      <c r="AK12" s="272"/>
      <c r="AL12" s="273"/>
      <c r="AM12" s="273"/>
      <c r="AN12" s="274"/>
      <c r="AO12" s="272"/>
      <c r="AP12" s="273"/>
      <c r="AQ12" s="273"/>
      <c r="AR12" s="274"/>
      <c r="AS12" s="272"/>
      <c r="AT12" s="273"/>
      <c r="AU12" s="273"/>
      <c r="AV12" s="274"/>
      <c r="AW12" s="272"/>
      <c r="AX12" s="273"/>
      <c r="AY12" s="273"/>
      <c r="AZ12" s="274"/>
      <c r="BA12" s="40" t="s">
        <v>117</v>
      </c>
      <c r="BB12" s="37"/>
      <c r="BC12" s="37"/>
      <c r="BD12" s="38"/>
      <c r="BE12" s="1"/>
    </row>
    <row r="13" spans="1:57" ht="12" customHeight="1" thickBot="1" x14ac:dyDescent="0.3">
      <c r="A13" s="1"/>
      <c r="B13" s="335" t="s">
        <v>33</v>
      </c>
      <c r="C13" s="336"/>
      <c r="D13" s="336"/>
      <c r="E13" s="275"/>
      <c r="F13" s="275"/>
      <c r="G13" s="275"/>
      <c r="H13" s="275"/>
      <c r="I13" s="275"/>
      <c r="J13" s="276" t="s">
        <v>34</v>
      </c>
      <c r="K13" s="276"/>
      <c r="L13" s="277"/>
      <c r="M13" s="277"/>
      <c r="N13" s="276" t="s">
        <v>35</v>
      </c>
      <c r="O13" s="276"/>
      <c r="P13" s="278"/>
      <c r="Q13" s="278"/>
      <c r="R13" s="276" t="s">
        <v>36</v>
      </c>
      <c r="S13" s="276"/>
      <c r="T13" s="276"/>
      <c r="U13" s="276"/>
      <c r="V13" s="276"/>
      <c r="W13" s="276"/>
      <c r="X13" s="276"/>
      <c r="Y13" s="276"/>
      <c r="Z13" s="276"/>
      <c r="AA13" s="276"/>
      <c r="AB13" s="279"/>
      <c r="AC13" s="34"/>
      <c r="AD13" s="258" t="s">
        <v>108</v>
      </c>
      <c r="AE13" s="259"/>
      <c r="AF13" s="260"/>
      <c r="AG13" s="261" t="s">
        <v>11</v>
      </c>
      <c r="AH13" s="259"/>
      <c r="AI13" s="259"/>
      <c r="AJ13" s="260"/>
      <c r="AK13" s="261" t="s">
        <v>109</v>
      </c>
      <c r="AL13" s="259"/>
      <c r="AM13" s="259"/>
      <c r="AN13" s="260"/>
      <c r="AO13" s="261" t="s">
        <v>111</v>
      </c>
      <c r="AP13" s="259"/>
      <c r="AQ13" s="259"/>
      <c r="AR13" s="260"/>
      <c r="AS13" s="36" t="s">
        <v>98</v>
      </c>
      <c r="AT13" s="36" t="s">
        <v>103</v>
      </c>
      <c r="AU13" s="36" t="s">
        <v>100</v>
      </c>
      <c r="AV13" s="36" t="s">
        <v>99</v>
      </c>
      <c r="AW13" s="36" t="s">
        <v>243</v>
      </c>
      <c r="AX13" s="36" t="s">
        <v>244</v>
      </c>
      <c r="AY13" s="36" t="s">
        <v>114</v>
      </c>
      <c r="AZ13" s="36" t="s">
        <v>115</v>
      </c>
      <c r="BA13" s="47" t="s">
        <v>113</v>
      </c>
      <c r="BB13" s="47" t="s">
        <v>121</v>
      </c>
      <c r="BC13" s="47" t="s">
        <v>99</v>
      </c>
      <c r="BD13" s="48" t="s">
        <v>103</v>
      </c>
      <c r="BE13" s="1"/>
    </row>
    <row r="14" spans="1:57" ht="12" customHeight="1" thickBot="1" x14ac:dyDescent="0.3">
      <c r="A14" s="1"/>
      <c r="B14" s="335" t="s">
        <v>37</v>
      </c>
      <c r="C14" s="336"/>
      <c r="D14" s="336"/>
      <c r="E14" s="275"/>
      <c r="F14" s="275"/>
      <c r="G14" s="275"/>
      <c r="H14" s="275"/>
      <c r="I14" s="275"/>
      <c r="J14" s="304" t="s">
        <v>38</v>
      </c>
      <c r="K14" s="304"/>
      <c r="L14" s="304"/>
      <c r="M14" s="304"/>
      <c r="N14" s="275"/>
      <c r="O14" s="275"/>
      <c r="P14" s="275"/>
      <c r="Q14" s="275"/>
      <c r="R14" s="305"/>
      <c r="S14" s="305"/>
      <c r="T14" s="305"/>
      <c r="U14" s="305"/>
      <c r="V14" s="305"/>
      <c r="W14" s="305"/>
      <c r="X14" s="305"/>
      <c r="Y14" s="305"/>
      <c r="Z14" s="305"/>
      <c r="AA14" s="305"/>
      <c r="AB14" s="306"/>
      <c r="AC14" s="34"/>
      <c r="AD14" s="337">
        <f>SUM(AD20:AF159)</f>
        <v>0</v>
      </c>
      <c r="AE14" s="264"/>
      <c r="AF14" s="338"/>
      <c r="AG14" s="340">
        <f>SUM(AG20:AJ159)</f>
        <v>0</v>
      </c>
      <c r="AH14" s="264"/>
      <c r="AI14" s="264"/>
      <c r="AJ14" s="338"/>
      <c r="AK14" s="341">
        <f>(SUM(AK20:AN159))/(60*24)</f>
        <v>0</v>
      </c>
      <c r="AL14" s="342"/>
      <c r="AM14" s="342"/>
      <c r="AN14" s="343"/>
      <c r="AO14" s="315">
        <f>IFERROR((AVERAGE(AO20:AR159)),0)</f>
        <v>0</v>
      </c>
      <c r="AP14" s="316"/>
      <c r="AQ14" s="316"/>
      <c r="AR14" s="317"/>
      <c r="AS14" s="262">
        <f>SUM(K20+K24+K28+K32+K36+K40+K44+K48+K52+K56+K60+K64+K68+K72+K76+K80+K84+K88+K92+K96+K100+K104+K108+K112+K116+K120+K124+K128+K132+K136+K140+K144+K148+K152+K156)</f>
        <v>0</v>
      </c>
      <c r="AT14" s="236">
        <f>K21+K25+K29+K33+K37+K41+K45+K49+K53+K57+K61+K65+K69+K73+K77+K81+K85+K89+K93+K97+K101+K105+K109+K113+K117+K121+K125+K129+K133+K137+K141+K145+K149+K153+K157</f>
        <v>0</v>
      </c>
      <c r="AU14" s="236">
        <f>K22+K26+K30+K34+K38+K42+K46+K50+K54+K58+K62+K66+K70+K74+K78+K82+K86+K90+K94+K98+K102+K106+K110+K114+K118+K122+K126+K130+K134+K138+K142+K146+K150+K154+K158</f>
        <v>0</v>
      </c>
      <c r="AV14" s="238">
        <f>K23+K27+K31+K35+K39+K43+K47+K51+K55+K59+K63+K67+K71+K75+K79+K83+K87+K91+K95+K99+K103+K107+K111+K115+K119+K123+K127+K131+K135+K139+K143+K147+K151+K155+K159</f>
        <v>0</v>
      </c>
      <c r="AW14" s="262">
        <f>SUM(Q20+Q24+Q28+Q32+Q36+Q40+Q44+Q48+Q52+Q56+Q60+Q64+Q68+Q72+Q76+Q80+Q84+Q88+Q92+Q96+Q100+Q104+Q108+Q112+Q116+Q120+Q124+Q128+Q132+Q136+Q140+Q144+Q148+Q152+Q156)</f>
        <v>0</v>
      </c>
      <c r="AX14" s="264">
        <f>Q21+Q25+Q29+Q33+Q37+Q41+Q45+Q49+Q53+Q57+Q61+Q65+Q69+Q73+Q77+Q81+Q85+Q89+Q93+Q97+Q101+Q105+Q109+Q113+Q117+Q121+Q125+Q129+Q133+Q137+Q141+Q145+Q149+Q153+Q157</f>
        <v>0</v>
      </c>
      <c r="AY14" s="236">
        <f>Q22+Q26+Q30+Q34+Q38+Q42+Q46+Q50+Q54+Q58+Q62+Q66+Q70+Q74+Q78+Q82+Q86+Q90+Q94+Q98+Q102+Q106+Q110+Q114+Q118+Q122+Q126+Q130+Q134+Q138+Q142+Q146+Q150+Q154+Q158</f>
        <v>0</v>
      </c>
      <c r="AZ14" s="238">
        <f>Q23+Q27+Q31+Q35+Q39+Q43+Q47+Q51+Q55+Q59+Q63+Q67+Q71+Q75+Q79+Q83+Q87+Q91+Q95+Q99+Q103+Q107+Q111+Q115+Q119+Q123+Q127+Q131+Q135+Q139+Q143+Q147+Q151+Q155+Q159</f>
        <v>0</v>
      </c>
      <c r="BA14" s="224">
        <f>SUMIF($AB$20:$AC$159,BA$13,$AG$20:$AJ$159)</f>
        <v>0</v>
      </c>
      <c r="BB14" s="224">
        <f t="shared" ref="BB14:BD14" si="0">SUMIF($AB$20:$AC$159,BB$13,$AG$20:$AJ$159)</f>
        <v>0</v>
      </c>
      <c r="BC14" s="224">
        <f t="shared" si="0"/>
        <v>0</v>
      </c>
      <c r="BD14" s="224">
        <f t="shared" si="0"/>
        <v>0</v>
      </c>
      <c r="BE14" s="1"/>
    </row>
    <row r="15" spans="1:57" ht="12" customHeight="1" thickBot="1" x14ac:dyDescent="0.3">
      <c r="A15" s="1"/>
      <c r="B15" s="309" t="s">
        <v>39</v>
      </c>
      <c r="C15" s="310"/>
      <c r="D15" s="310"/>
      <c r="E15" s="310"/>
      <c r="F15" s="310"/>
      <c r="G15" s="310"/>
      <c r="H15" s="311"/>
      <c r="I15" s="312"/>
      <c r="J15" s="313" t="s">
        <v>40</v>
      </c>
      <c r="K15" s="313"/>
      <c r="L15" s="313"/>
      <c r="M15" s="313"/>
      <c r="N15" s="314"/>
      <c r="O15" s="314"/>
      <c r="P15" s="314"/>
      <c r="Q15" s="314"/>
      <c r="R15" s="307"/>
      <c r="S15" s="307"/>
      <c r="T15" s="307"/>
      <c r="U15" s="307"/>
      <c r="V15" s="307"/>
      <c r="W15" s="307"/>
      <c r="X15" s="307"/>
      <c r="Y15" s="307"/>
      <c r="Z15" s="307"/>
      <c r="AA15" s="307"/>
      <c r="AB15" s="308"/>
      <c r="AC15" s="34"/>
      <c r="AD15" s="339"/>
      <c r="AE15" s="237"/>
      <c r="AF15" s="239"/>
      <c r="AG15" s="263"/>
      <c r="AH15" s="237"/>
      <c r="AI15" s="237"/>
      <c r="AJ15" s="239"/>
      <c r="AK15" s="344"/>
      <c r="AL15" s="345"/>
      <c r="AM15" s="345"/>
      <c r="AN15" s="346"/>
      <c r="AO15" s="318"/>
      <c r="AP15" s="319"/>
      <c r="AQ15" s="319"/>
      <c r="AR15" s="320"/>
      <c r="AS15" s="263"/>
      <c r="AT15" s="237"/>
      <c r="AU15" s="237"/>
      <c r="AV15" s="239"/>
      <c r="AW15" s="263"/>
      <c r="AX15" s="237"/>
      <c r="AY15" s="237"/>
      <c r="AZ15" s="239"/>
      <c r="BA15" s="225"/>
      <c r="BB15" s="225"/>
      <c r="BC15" s="225"/>
      <c r="BD15" s="225"/>
      <c r="BE15" s="1"/>
    </row>
    <row r="16" spans="1:57" ht="6.95" customHeight="1" thickTop="1" thickBot="1" x14ac:dyDescent="0.3">
      <c r="A16" s="1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1"/>
    </row>
    <row r="17" spans="1:57" ht="12" customHeight="1" thickTop="1" x14ac:dyDescent="0.25">
      <c r="A17" s="1"/>
      <c r="B17" s="404" t="s">
        <v>1</v>
      </c>
      <c r="C17" s="226"/>
      <c r="D17" s="226"/>
      <c r="E17" s="226" t="s">
        <v>2</v>
      </c>
      <c r="F17" s="226"/>
      <c r="G17" s="226"/>
      <c r="H17" s="256" t="s">
        <v>3</v>
      </c>
      <c r="I17" s="256"/>
      <c r="J17" s="256"/>
      <c r="K17" s="256"/>
      <c r="L17" s="256" t="s">
        <v>4</v>
      </c>
      <c r="M17" s="256"/>
      <c r="N17" s="256"/>
      <c r="O17" s="256"/>
      <c r="P17" s="256"/>
      <c r="Q17" s="256"/>
      <c r="R17" s="226" t="s">
        <v>5</v>
      </c>
      <c r="S17" s="226"/>
      <c r="T17" s="226"/>
      <c r="U17" s="226"/>
      <c r="V17" s="226"/>
      <c r="W17" s="226"/>
      <c r="X17" s="226"/>
      <c r="Y17" s="226"/>
      <c r="Z17" s="226"/>
      <c r="AA17" s="226"/>
      <c r="AB17" s="226" t="s">
        <v>118</v>
      </c>
      <c r="AC17" s="226"/>
      <c r="AD17" s="256" t="s">
        <v>6</v>
      </c>
      <c r="AE17" s="256"/>
      <c r="AF17" s="256"/>
      <c r="AG17" s="256" t="s">
        <v>7</v>
      </c>
      <c r="AH17" s="256"/>
      <c r="AI17" s="256"/>
      <c r="AJ17" s="256"/>
      <c r="AK17" s="256" t="s">
        <v>8</v>
      </c>
      <c r="AL17" s="256"/>
      <c r="AM17" s="256"/>
      <c r="AN17" s="256"/>
      <c r="AO17" s="256" t="s">
        <v>9</v>
      </c>
      <c r="AP17" s="256"/>
      <c r="AQ17" s="256"/>
      <c r="AR17" s="256"/>
      <c r="AS17" s="401" t="s">
        <v>41</v>
      </c>
      <c r="AT17" s="401"/>
      <c r="AU17" s="256" t="s">
        <v>42</v>
      </c>
      <c r="AV17" s="256"/>
      <c r="AW17" s="256" t="s">
        <v>87</v>
      </c>
      <c r="AX17" s="256"/>
      <c r="AY17" s="256" t="s">
        <v>84</v>
      </c>
      <c r="AZ17" s="256"/>
      <c r="BA17" s="256" t="s">
        <v>85</v>
      </c>
      <c r="BB17" s="256"/>
      <c r="BC17" s="256" t="s">
        <v>86</v>
      </c>
      <c r="BD17" s="256"/>
      <c r="BE17" s="1"/>
    </row>
    <row r="18" spans="1:57" ht="12" customHeight="1" x14ac:dyDescent="0.25">
      <c r="A18" s="1"/>
      <c r="B18" s="405"/>
      <c r="C18" s="406"/>
      <c r="D18" s="406"/>
      <c r="E18" s="406"/>
      <c r="F18" s="406"/>
      <c r="G18" s="406"/>
      <c r="H18" s="380"/>
      <c r="I18" s="380"/>
      <c r="J18" s="380"/>
      <c r="K18" s="380"/>
      <c r="L18" s="380"/>
      <c r="M18" s="380"/>
      <c r="N18" s="380"/>
      <c r="O18" s="380"/>
      <c r="P18" s="380"/>
      <c r="Q18" s="380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380"/>
      <c r="AE18" s="380"/>
      <c r="AF18" s="380"/>
      <c r="AG18" s="380"/>
      <c r="AH18" s="380"/>
      <c r="AI18" s="380"/>
      <c r="AJ18" s="380"/>
      <c r="AK18" s="380"/>
      <c r="AL18" s="380"/>
      <c r="AM18" s="380"/>
      <c r="AN18" s="380"/>
      <c r="AO18" s="380"/>
      <c r="AP18" s="380"/>
      <c r="AQ18" s="380"/>
      <c r="AR18" s="380"/>
      <c r="AS18" s="402"/>
      <c r="AT18" s="402"/>
      <c r="AU18" s="403"/>
      <c r="AV18" s="403"/>
      <c r="AW18" s="403"/>
      <c r="AX18" s="403"/>
      <c r="AY18" s="403"/>
      <c r="AZ18" s="403"/>
      <c r="BA18" s="403"/>
      <c r="BB18" s="403"/>
      <c r="BC18" s="403"/>
      <c r="BD18" s="403"/>
      <c r="BE18" s="1"/>
    </row>
    <row r="19" spans="1:57" ht="12" customHeight="1" thickBot="1" x14ac:dyDescent="0.3">
      <c r="A19" s="1"/>
      <c r="B19" s="405"/>
      <c r="C19" s="406"/>
      <c r="D19" s="406"/>
      <c r="E19" s="406"/>
      <c r="F19" s="406"/>
      <c r="G19" s="406"/>
      <c r="H19" s="380"/>
      <c r="I19" s="380"/>
      <c r="J19" s="380"/>
      <c r="K19" s="380"/>
      <c r="L19" s="399" t="s">
        <v>10</v>
      </c>
      <c r="M19" s="399"/>
      <c r="N19" s="399"/>
      <c r="O19" s="399"/>
      <c r="P19" s="399"/>
      <c r="Q19" s="399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380"/>
      <c r="AE19" s="380"/>
      <c r="AF19" s="380"/>
      <c r="AG19" s="400" t="s">
        <v>11</v>
      </c>
      <c r="AH19" s="400"/>
      <c r="AI19" s="400"/>
      <c r="AJ19" s="400"/>
      <c r="AK19" s="400" t="s">
        <v>110</v>
      </c>
      <c r="AL19" s="400"/>
      <c r="AM19" s="400"/>
      <c r="AN19" s="400"/>
      <c r="AO19" s="400" t="s">
        <v>111</v>
      </c>
      <c r="AP19" s="400"/>
      <c r="AQ19" s="400"/>
      <c r="AR19" s="400"/>
      <c r="AS19" s="383"/>
      <c r="AT19" s="383"/>
      <c r="AU19" s="383" t="s">
        <v>43</v>
      </c>
      <c r="AV19" s="383"/>
      <c r="AW19" s="383" t="s">
        <v>105</v>
      </c>
      <c r="AX19" s="383"/>
      <c r="AY19" s="383" t="s">
        <v>106</v>
      </c>
      <c r="AZ19" s="383"/>
      <c r="BA19" s="383" t="s">
        <v>107</v>
      </c>
      <c r="BB19" s="383"/>
      <c r="BC19" s="383" t="s">
        <v>107</v>
      </c>
      <c r="BD19" s="383"/>
      <c r="BE19" s="1"/>
    </row>
    <row r="20" spans="1:57" ht="12" customHeight="1" thickTop="1" thickBot="1" x14ac:dyDescent="0.3">
      <c r="A20" s="379"/>
      <c r="B20" s="372" t="s">
        <v>12</v>
      </c>
      <c r="C20" s="373"/>
      <c r="D20" s="373"/>
      <c r="E20" s="362" t="s">
        <v>13</v>
      </c>
      <c r="F20" s="363"/>
      <c r="G20" s="57"/>
      <c r="H20" s="361" t="s">
        <v>97</v>
      </c>
      <c r="I20" s="362"/>
      <c r="J20" s="363"/>
      <c r="K20" s="51"/>
      <c r="L20" s="396" t="s">
        <v>241</v>
      </c>
      <c r="M20" s="397"/>
      <c r="N20" s="397"/>
      <c r="O20" s="397"/>
      <c r="P20" s="398"/>
      <c r="Q20" s="51"/>
      <c r="R20" s="229"/>
      <c r="S20" s="230"/>
      <c r="T20" s="230"/>
      <c r="U20" s="230"/>
      <c r="V20" s="230"/>
      <c r="W20" s="230"/>
      <c r="X20" s="230"/>
      <c r="Y20" s="230"/>
      <c r="Z20" s="230"/>
      <c r="AA20" s="230"/>
      <c r="AB20" s="235"/>
      <c r="AC20" s="235"/>
      <c r="AD20" s="364"/>
      <c r="AE20" s="364"/>
      <c r="AF20" s="364"/>
      <c r="AG20" s="365"/>
      <c r="AH20" s="365"/>
      <c r="AI20" s="365"/>
      <c r="AJ20" s="365"/>
      <c r="AK20" s="381"/>
      <c r="AL20" s="381"/>
      <c r="AM20" s="381"/>
      <c r="AN20" s="381"/>
      <c r="AO20" s="367"/>
      <c r="AP20" s="367"/>
      <c r="AQ20" s="367"/>
      <c r="AR20" s="367"/>
      <c r="AS20" s="358"/>
      <c r="AT20" s="358"/>
      <c r="AU20" s="359">
        <f>IFERROR(AK20*AS20,"")</f>
        <v>0</v>
      </c>
      <c r="AV20" s="359"/>
      <c r="AW20" s="267"/>
      <c r="AX20" s="267"/>
      <c r="AY20" s="267"/>
      <c r="AZ20" s="267"/>
      <c r="BA20" s="267">
        <f>IFERROR(AW20/AY20,0)</f>
        <v>0</v>
      </c>
      <c r="BB20" s="267"/>
      <c r="BC20" s="267">
        <f>AY20-AW20</f>
        <v>0</v>
      </c>
      <c r="BD20" s="268"/>
      <c r="BE20" s="360"/>
    </row>
    <row r="21" spans="1:57" ht="12" customHeight="1" thickBot="1" x14ac:dyDescent="0.3">
      <c r="A21" s="379"/>
      <c r="B21" s="348"/>
      <c r="C21" s="349"/>
      <c r="D21" s="349"/>
      <c r="E21" s="216" t="s">
        <v>15</v>
      </c>
      <c r="F21" s="217"/>
      <c r="G21" s="52"/>
      <c r="H21" s="215" t="s">
        <v>102</v>
      </c>
      <c r="I21" s="216"/>
      <c r="J21" s="217"/>
      <c r="K21" s="52"/>
      <c r="L21" s="215" t="s">
        <v>242</v>
      </c>
      <c r="M21" s="216"/>
      <c r="N21" s="216"/>
      <c r="O21" s="216"/>
      <c r="P21" s="217"/>
      <c r="Q21" s="52"/>
      <c r="R21" s="231"/>
      <c r="S21" s="232"/>
      <c r="T21" s="232"/>
      <c r="U21" s="232"/>
      <c r="V21" s="232"/>
      <c r="W21" s="232"/>
      <c r="X21" s="232"/>
      <c r="Y21" s="232"/>
      <c r="Z21" s="232"/>
      <c r="AA21" s="232"/>
      <c r="AB21" s="223"/>
      <c r="AC21" s="223"/>
      <c r="AD21" s="301"/>
      <c r="AE21" s="301"/>
      <c r="AF21" s="301"/>
      <c r="AG21" s="280"/>
      <c r="AH21" s="280"/>
      <c r="AI21" s="280"/>
      <c r="AJ21" s="280"/>
      <c r="AK21" s="382"/>
      <c r="AL21" s="382"/>
      <c r="AM21" s="382"/>
      <c r="AN21" s="382"/>
      <c r="AO21" s="282"/>
      <c r="AP21" s="282"/>
      <c r="AQ21" s="282"/>
      <c r="AR21" s="282"/>
      <c r="AS21" s="283"/>
      <c r="AT21" s="283"/>
      <c r="AU21" s="284"/>
      <c r="AV21" s="284"/>
      <c r="AW21" s="240"/>
      <c r="AX21" s="240"/>
      <c r="AY21" s="240"/>
      <c r="AZ21" s="240"/>
      <c r="BA21" s="240"/>
      <c r="BB21" s="240"/>
      <c r="BC21" s="240"/>
      <c r="BD21" s="241"/>
      <c r="BE21" s="360"/>
    </row>
    <row r="22" spans="1:57" ht="12" customHeight="1" thickBot="1" x14ac:dyDescent="0.3">
      <c r="A22" s="379"/>
      <c r="B22" s="348"/>
      <c r="C22" s="349"/>
      <c r="D22" s="349"/>
      <c r="E22" s="216" t="s">
        <v>17</v>
      </c>
      <c r="F22" s="217"/>
      <c r="G22" s="52"/>
      <c r="H22" s="215" t="s">
        <v>18</v>
      </c>
      <c r="I22" s="216"/>
      <c r="J22" s="217"/>
      <c r="K22" s="52"/>
      <c r="L22" s="215" t="s">
        <v>127</v>
      </c>
      <c r="M22" s="216"/>
      <c r="N22" s="216"/>
      <c r="O22" s="216"/>
      <c r="P22" s="217"/>
      <c r="Q22" s="52"/>
      <c r="R22" s="231"/>
      <c r="S22" s="232"/>
      <c r="T22" s="232"/>
      <c r="U22" s="232"/>
      <c r="V22" s="232"/>
      <c r="W22" s="232"/>
      <c r="X22" s="232"/>
      <c r="Y22" s="232"/>
      <c r="Z22" s="232"/>
      <c r="AA22" s="232"/>
      <c r="AB22" s="223"/>
      <c r="AC22" s="223"/>
      <c r="AD22" s="301"/>
      <c r="AE22" s="301"/>
      <c r="AF22" s="301"/>
      <c r="AG22" s="280"/>
      <c r="AH22" s="280"/>
      <c r="AI22" s="280"/>
      <c r="AJ22" s="280"/>
      <c r="AK22" s="382"/>
      <c r="AL22" s="382"/>
      <c r="AM22" s="382"/>
      <c r="AN22" s="382"/>
      <c r="AO22" s="282"/>
      <c r="AP22" s="282"/>
      <c r="AQ22" s="282"/>
      <c r="AR22" s="282"/>
      <c r="AS22" s="283"/>
      <c r="AT22" s="283"/>
      <c r="AU22" s="284"/>
      <c r="AV22" s="284"/>
      <c r="AW22" s="240"/>
      <c r="AX22" s="240"/>
      <c r="AY22" s="240"/>
      <c r="AZ22" s="240"/>
      <c r="BA22" s="240"/>
      <c r="BB22" s="240"/>
      <c r="BC22" s="240"/>
      <c r="BD22" s="241"/>
      <c r="BE22" s="360"/>
    </row>
    <row r="23" spans="1:57" ht="12" customHeight="1" thickBot="1" x14ac:dyDescent="0.3">
      <c r="A23" s="379"/>
      <c r="B23" s="348"/>
      <c r="C23" s="349"/>
      <c r="D23" s="349"/>
      <c r="E23" s="216" t="s">
        <v>20</v>
      </c>
      <c r="F23" s="217"/>
      <c r="G23" s="52"/>
      <c r="H23" s="215" t="s">
        <v>21</v>
      </c>
      <c r="I23" s="216"/>
      <c r="J23" s="217"/>
      <c r="K23" s="52"/>
      <c r="L23" s="215" t="s">
        <v>128</v>
      </c>
      <c r="M23" s="216"/>
      <c r="N23" s="216"/>
      <c r="O23" s="216"/>
      <c r="P23" s="217"/>
      <c r="Q23" s="52"/>
      <c r="R23" s="231"/>
      <c r="S23" s="232"/>
      <c r="T23" s="232"/>
      <c r="U23" s="232"/>
      <c r="V23" s="232"/>
      <c r="W23" s="232"/>
      <c r="X23" s="232"/>
      <c r="Y23" s="232"/>
      <c r="Z23" s="232"/>
      <c r="AA23" s="232"/>
      <c r="AB23" s="223"/>
      <c r="AC23" s="223"/>
      <c r="AD23" s="301"/>
      <c r="AE23" s="301"/>
      <c r="AF23" s="301"/>
      <c r="AG23" s="280"/>
      <c r="AH23" s="280"/>
      <c r="AI23" s="280"/>
      <c r="AJ23" s="280"/>
      <c r="AK23" s="382"/>
      <c r="AL23" s="382"/>
      <c r="AM23" s="382"/>
      <c r="AN23" s="382"/>
      <c r="AO23" s="282"/>
      <c r="AP23" s="282"/>
      <c r="AQ23" s="282"/>
      <c r="AR23" s="282"/>
      <c r="AS23" s="283"/>
      <c r="AT23" s="283"/>
      <c r="AU23" s="284"/>
      <c r="AV23" s="284"/>
      <c r="AW23" s="240"/>
      <c r="AX23" s="240"/>
      <c r="AY23" s="240"/>
      <c r="AZ23" s="240"/>
      <c r="BA23" s="240"/>
      <c r="BB23" s="240"/>
      <c r="BC23" s="240"/>
      <c r="BD23" s="241"/>
      <c r="BE23" s="360"/>
    </row>
    <row r="24" spans="1:57" ht="12" customHeight="1" thickBot="1" x14ac:dyDescent="0.3">
      <c r="A24" s="379"/>
      <c r="B24" s="356" t="s">
        <v>23</v>
      </c>
      <c r="C24" s="357"/>
      <c r="D24" s="357"/>
      <c r="E24" s="213" t="s">
        <v>13</v>
      </c>
      <c r="F24" s="214"/>
      <c r="G24" s="53"/>
      <c r="H24" s="212" t="s">
        <v>97</v>
      </c>
      <c r="I24" s="213"/>
      <c r="J24" s="214"/>
      <c r="K24" s="53"/>
      <c r="L24" s="212" t="s">
        <v>241</v>
      </c>
      <c r="M24" s="213"/>
      <c r="N24" s="213"/>
      <c r="O24" s="213"/>
      <c r="P24" s="214"/>
      <c r="Q24" s="53"/>
      <c r="R24" s="233"/>
      <c r="S24" s="234"/>
      <c r="T24" s="234"/>
      <c r="U24" s="234"/>
      <c r="V24" s="234"/>
      <c r="W24" s="234"/>
      <c r="X24" s="234"/>
      <c r="Y24" s="234"/>
      <c r="Z24" s="234"/>
      <c r="AA24" s="234"/>
      <c r="AB24" s="221"/>
      <c r="AC24" s="221"/>
      <c r="AD24" s="290"/>
      <c r="AE24" s="290"/>
      <c r="AF24" s="290"/>
      <c r="AG24" s="292"/>
      <c r="AH24" s="292"/>
      <c r="AI24" s="292"/>
      <c r="AJ24" s="292"/>
      <c r="AK24" s="294"/>
      <c r="AL24" s="294"/>
      <c r="AM24" s="294"/>
      <c r="AN24" s="294"/>
      <c r="AO24" s="296"/>
      <c r="AP24" s="296"/>
      <c r="AQ24" s="296"/>
      <c r="AR24" s="296"/>
      <c r="AS24" s="298"/>
      <c r="AT24" s="298"/>
      <c r="AU24" s="289">
        <f>IFERROR(AK24*AS24,"")</f>
        <v>0</v>
      </c>
      <c r="AV24" s="289"/>
      <c r="AW24" s="242"/>
      <c r="AX24" s="242"/>
      <c r="AY24" s="242"/>
      <c r="AZ24" s="242"/>
      <c r="BA24" s="242">
        <f>IFERROR(AW24/AY24,0)</f>
        <v>0</v>
      </c>
      <c r="BB24" s="242"/>
      <c r="BC24" s="242">
        <f>AY24-AW24</f>
        <v>0</v>
      </c>
      <c r="BD24" s="243"/>
      <c r="BE24" s="360"/>
    </row>
    <row r="25" spans="1:57" ht="12" customHeight="1" thickBot="1" x14ac:dyDescent="0.3">
      <c r="A25" s="379"/>
      <c r="B25" s="356"/>
      <c r="C25" s="357"/>
      <c r="D25" s="357"/>
      <c r="E25" s="213" t="s">
        <v>15</v>
      </c>
      <c r="F25" s="214"/>
      <c r="G25" s="53"/>
      <c r="H25" s="212" t="s">
        <v>102</v>
      </c>
      <c r="I25" s="213"/>
      <c r="J25" s="214"/>
      <c r="K25" s="53"/>
      <c r="L25" s="212" t="s">
        <v>242</v>
      </c>
      <c r="M25" s="213"/>
      <c r="N25" s="213"/>
      <c r="O25" s="213"/>
      <c r="P25" s="214"/>
      <c r="Q25" s="53"/>
      <c r="R25" s="233"/>
      <c r="S25" s="234"/>
      <c r="T25" s="234"/>
      <c r="U25" s="234"/>
      <c r="V25" s="234"/>
      <c r="W25" s="234"/>
      <c r="X25" s="234"/>
      <c r="Y25" s="234"/>
      <c r="Z25" s="234"/>
      <c r="AA25" s="234"/>
      <c r="AB25" s="221"/>
      <c r="AC25" s="221"/>
      <c r="AD25" s="290"/>
      <c r="AE25" s="290"/>
      <c r="AF25" s="290"/>
      <c r="AG25" s="292"/>
      <c r="AH25" s="292"/>
      <c r="AI25" s="292"/>
      <c r="AJ25" s="292"/>
      <c r="AK25" s="294"/>
      <c r="AL25" s="294"/>
      <c r="AM25" s="294"/>
      <c r="AN25" s="294"/>
      <c r="AO25" s="296"/>
      <c r="AP25" s="296"/>
      <c r="AQ25" s="296"/>
      <c r="AR25" s="296"/>
      <c r="AS25" s="298"/>
      <c r="AT25" s="298"/>
      <c r="AU25" s="289"/>
      <c r="AV25" s="289"/>
      <c r="AW25" s="242"/>
      <c r="AX25" s="242"/>
      <c r="AY25" s="242"/>
      <c r="AZ25" s="242"/>
      <c r="BA25" s="242"/>
      <c r="BB25" s="242"/>
      <c r="BC25" s="242"/>
      <c r="BD25" s="243"/>
      <c r="BE25" s="360"/>
    </row>
    <row r="26" spans="1:57" ht="12" customHeight="1" thickBot="1" x14ac:dyDescent="0.3">
      <c r="A26" s="379"/>
      <c r="B26" s="356"/>
      <c r="C26" s="357"/>
      <c r="D26" s="357"/>
      <c r="E26" s="213" t="s">
        <v>17</v>
      </c>
      <c r="F26" s="214"/>
      <c r="G26" s="53"/>
      <c r="H26" s="212" t="s">
        <v>18</v>
      </c>
      <c r="I26" s="213"/>
      <c r="J26" s="214"/>
      <c r="K26" s="53"/>
      <c r="L26" s="212" t="s">
        <v>127</v>
      </c>
      <c r="M26" s="213"/>
      <c r="N26" s="213"/>
      <c r="O26" s="213"/>
      <c r="P26" s="214"/>
      <c r="Q26" s="53"/>
      <c r="R26" s="233"/>
      <c r="S26" s="234"/>
      <c r="T26" s="234"/>
      <c r="U26" s="234"/>
      <c r="V26" s="234"/>
      <c r="W26" s="234"/>
      <c r="X26" s="234"/>
      <c r="Y26" s="234"/>
      <c r="Z26" s="234"/>
      <c r="AA26" s="234"/>
      <c r="AB26" s="221"/>
      <c r="AC26" s="221"/>
      <c r="AD26" s="290"/>
      <c r="AE26" s="290"/>
      <c r="AF26" s="290"/>
      <c r="AG26" s="292"/>
      <c r="AH26" s="292"/>
      <c r="AI26" s="292"/>
      <c r="AJ26" s="292"/>
      <c r="AK26" s="294"/>
      <c r="AL26" s="294"/>
      <c r="AM26" s="294"/>
      <c r="AN26" s="294"/>
      <c r="AO26" s="296"/>
      <c r="AP26" s="296"/>
      <c r="AQ26" s="296"/>
      <c r="AR26" s="296"/>
      <c r="AS26" s="298"/>
      <c r="AT26" s="298"/>
      <c r="AU26" s="289"/>
      <c r="AV26" s="289"/>
      <c r="AW26" s="242"/>
      <c r="AX26" s="242"/>
      <c r="AY26" s="242"/>
      <c r="AZ26" s="242"/>
      <c r="BA26" s="242"/>
      <c r="BB26" s="242"/>
      <c r="BC26" s="242"/>
      <c r="BD26" s="243"/>
      <c r="BE26" s="360"/>
    </row>
    <row r="27" spans="1:57" ht="12" customHeight="1" thickBot="1" x14ac:dyDescent="0.3">
      <c r="A27" s="379"/>
      <c r="B27" s="356"/>
      <c r="C27" s="357"/>
      <c r="D27" s="357"/>
      <c r="E27" s="213" t="s">
        <v>20</v>
      </c>
      <c r="F27" s="214"/>
      <c r="G27" s="53"/>
      <c r="H27" s="212" t="s">
        <v>21</v>
      </c>
      <c r="I27" s="213"/>
      <c r="J27" s="214"/>
      <c r="K27" s="53"/>
      <c r="L27" s="212" t="s">
        <v>128</v>
      </c>
      <c r="M27" s="213"/>
      <c r="N27" s="213"/>
      <c r="O27" s="213"/>
      <c r="P27" s="214"/>
      <c r="Q27" s="53"/>
      <c r="R27" s="233"/>
      <c r="S27" s="234"/>
      <c r="T27" s="234"/>
      <c r="U27" s="234"/>
      <c r="V27" s="234"/>
      <c r="W27" s="234"/>
      <c r="X27" s="234"/>
      <c r="Y27" s="234"/>
      <c r="Z27" s="234"/>
      <c r="AA27" s="234"/>
      <c r="AB27" s="221"/>
      <c r="AC27" s="221"/>
      <c r="AD27" s="290"/>
      <c r="AE27" s="290"/>
      <c r="AF27" s="290"/>
      <c r="AG27" s="292"/>
      <c r="AH27" s="292"/>
      <c r="AI27" s="292"/>
      <c r="AJ27" s="292"/>
      <c r="AK27" s="294"/>
      <c r="AL27" s="294"/>
      <c r="AM27" s="294"/>
      <c r="AN27" s="294"/>
      <c r="AO27" s="296"/>
      <c r="AP27" s="296"/>
      <c r="AQ27" s="296"/>
      <c r="AR27" s="296"/>
      <c r="AS27" s="298"/>
      <c r="AT27" s="298"/>
      <c r="AU27" s="289"/>
      <c r="AV27" s="289"/>
      <c r="AW27" s="242"/>
      <c r="AX27" s="242"/>
      <c r="AY27" s="242"/>
      <c r="AZ27" s="242"/>
      <c r="BA27" s="242"/>
      <c r="BB27" s="242"/>
      <c r="BC27" s="242"/>
      <c r="BD27" s="243"/>
      <c r="BE27" s="360"/>
    </row>
    <row r="28" spans="1:57" ht="12" customHeight="1" thickBot="1" x14ac:dyDescent="0.3">
      <c r="A28" s="379"/>
      <c r="B28" s="348" t="s">
        <v>24</v>
      </c>
      <c r="C28" s="349"/>
      <c r="D28" s="349"/>
      <c r="E28" s="216" t="s">
        <v>13</v>
      </c>
      <c r="F28" s="217"/>
      <c r="G28" s="52"/>
      <c r="H28" s="215" t="s">
        <v>97</v>
      </c>
      <c r="I28" s="216"/>
      <c r="J28" s="217"/>
      <c r="K28" s="52"/>
      <c r="L28" s="215" t="s">
        <v>241</v>
      </c>
      <c r="M28" s="216"/>
      <c r="N28" s="216"/>
      <c r="O28" s="216"/>
      <c r="P28" s="217"/>
      <c r="Q28" s="52"/>
      <c r="R28" s="231"/>
      <c r="S28" s="232"/>
      <c r="T28" s="232"/>
      <c r="U28" s="232"/>
      <c r="V28" s="232"/>
      <c r="W28" s="232"/>
      <c r="X28" s="232"/>
      <c r="Y28" s="232"/>
      <c r="Z28" s="232"/>
      <c r="AA28" s="232"/>
      <c r="AB28" s="223"/>
      <c r="AC28" s="223"/>
      <c r="AD28" s="301"/>
      <c r="AE28" s="301"/>
      <c r="AF28" s="301"/>
      <c r="AG28" s="280"/>
      <c r="AH28" s="280"/>
      <c r="AI28" s="280"/>
      <c r="AJ28" s="280"/>
      <c r="AK28" s="281"/>
      <c r="AL28" s="281"/>
      <c r="AM28" s="281"/>
      <c r="AN28" s="281"/>
      <c r="AO28" s="282"/>
      <c r="AP28" s="282"/>
      <c r="AQ28" s="282"/>
      <c r="AR28" s="282"/>
      <c r="AS28" s="283"/>
      <c r="AT28" s="283"/>
      <c r="AU28" s="284">
        <f>IFERROR(AK28*AS28,"")</f>
        <v>0</v>
      </c>
      <c r="AV28" s="284"/>
      <c r="AW28" s="240"/>
      <c r="AX28" s="240"/>
      <c r="AY28" s="240"/>
      <c r="AZ28" s="240"/>
      <c r="BA28" s="240">
        <f>IFERROR(AW28/AY28,0)</f>
        <v>0</v>
      </c>
      <c r="BB28" s="240"/>
      <c r="BC28" s="240">
        <f>AY28-AW28</f>
        <v>0</v>
      </c>
      <c r="BD28" s="241"/>
      <c r="BE28" s="360"/>
    </row>
    <row r="29" spans="1:57" ht="12" customHeight="1" thickBot="1" x14ac:dyDescent="0.3">
      <c r="A29" s="379"/>
      <c r="B29" s="348"/>
      <c r="C29" s="349"/>
      <c r="D29" s="349"/>
      <c r="E29" s="216" t="s">
        <v>15</v>
      </c>
      <c r="F29" s="217"/>
      <c r="G29" s="52"/>
      <c r="H29" s="215" t="s">
        <v>102</v>
      </c>
      <c r="I29" s="216"/>
      <c r="J29" s="217"/>
      <c r="K29" s="52"/>
      <c r="L29" s="215" t="s">
        <v>242</v>
      </c>
      <c r="M29" s="216"/>
      <c r="N29" s="216"/>
      <c r="O29" s="216"/>
      <c r="P29" s="217"/>
      <c r="Q29" s="52"/>
      <c r="R29" s="231"/>
      <c r="S29" s="232"/>
      <c r="T29" s="232"/>
      <c r="U29" s="232"/>
      <c r="V29" s="232"/>
      <c r="W29" s="232"/>
      <c r="X29" s="232"/>
      <c r="Y29" s="232"/>
      <c r="Z29" s="232"/>
      <c r="AA29" s="232"/>
      <c r="AB29" s="223"/>
      <c r="AC29" s="223"/>
      <c r="AD29" s="301"/>
      <c r="AE29" s="301"/>
      <c r="AF29" s="301"/>
      <c r="AG29" s="280"/>
      <c r="AH29" s="280"/>
      <c r="AI29" s="280"/>
      <c r="AJ29" s="280"/>
      <c r="AK29" s="281"/>
      <c r="AL29" s="281"/>
      <c r="AM29" s="281"/>
      <c r="AN29" s="281"/>
      <c r="AO29" s="282"/>
      <c r="AP29" s="282"/>
      <c r="AQ29" s="282"/>
      <c r="AR29" s="282"/>
      <c r="AS29" s="283"/>
      <c r="AT29" s="283"/>
      <c r="AU29" s="284"/>
      <c r="AV29" s="284"/>
      <c r="AW29" s="240"/>
      <c r="AX29" s="240"/>
      <c r="AY29" s="240"/>
      <c r="AZ29" s="240"/>
      <c r="BA29" s="240"/>
      <c r="BB29" s="240"/>
      <c r="BC29" s="240"/>
      <c r="BD29" s="241"/>
      <c r="BE29" s="360"/>
    </row>
    <row r="30" spans="1:57" ht="12" customHeight="1" thickBot="1" x14ac:dyDescent="0.3">
      <c r="A30" s="379"/>
      <c r="B30" s="348"/>
      <c r="C30" s="349"/>
      <c r="D30" s="349"/>
      <c r="E30" s="216" t="s">
        <v>17</v>
      </c>
      <c r="F30" s="217"/>
      <c r="G30" s="52"/>
      <c r="H30" s="215" t="s">
        <v>18</v>
      </c>
      <c r="I30" s="216"/>
      <c r="J30" s="217"/>
      <c r="K30" s="52"/>
      <c r="L30" s="215" t="s">
        <v>127</v>
      </c>
      <c r="M30" s="216"/>
      <c r="N30" s="216"/>
      <c r="O30" s="216"/>
      <c r="P30" s="217"/>
      <c r="Q30" s="52"/>
      <c r="R30" s="231"/>
      <c r="S30" s="232"/>
      <c r="T30" s="232"/>
      <c r="U30" s="232"/>
      <c r="V30" s="232"/>
      <c r="W30" s="232"/>
      <c r="X30" s="232"/>
      <c r="Y30" s="232"/>
      <c r="Z30" s="232"/>
      <c r="AA30" s="232"/>
      <c r="AB30" s="223"/>
      <c r="AC30" s="223"/>
      <c r="AD30" s="301"/>
      <c r="AE30" s="301"/>
      <c r="AF30" s="301"/>
      <c r="AG30" s="280"/>
      <c r="AH30" s="280"/>
      <c r="AI30" s="280"/>
      <c r="AJ30" s="280"/>
      <c r="AK30" s="281"/>
      <c r="AL30" s="281"/>
      <c r="AM30" s="281"/>
      <c r="AN30" s="281"/>
      <c r="AO30" s="282"/>
      <c r="AP30" s="282"/>
      <c r="AQ30" s="282"/>
      <c r="AR30" s="282"/>
      <c r="AS30" s="283"/>
      <c r="AT30" s="283"/>
      <c r="AU30" s="284"/>
      <c r="AV30" s="284"/>
      <c r="AW30" s="240"/>
      <c r="AX30" s="240"/>
      <c r="AY30" s="240"/>
      <c r="AZ30" s="240"/>
      <c r="BA30" s="240"/>
      <c r="BB30" s="240"/>
      <c r="BC30" s="240"/>
      <c r="BD30" s="241"/>
      <c r="BE30" s="360"/>
    </row>
    <row r="31" spans="1:57" ht="12" customHeight="1" thickBot="1" x14ac:dyDescent="0.3">
      <c r="A31" s="379"/>
      <c r="B31" s="348"/>
      <c r="C31" s="349"/>
      <c r="D31" s="349"/>
      <c r="E31" s="216" t="s">
        <v>20</v>
      </c>
      <c r="F31" s="217"/>
      <c r="G31" s="52"/>
      <c r="H31" s="215" t="s">
        <v>21</v>
      </c>
      <c r="I31" s="216"/>
      <c r="J31" s="217"/>
      <c r="K31" s="52"/>
      <c r="L31" s="215" t="s">
        <v>128</v>
      </c>
      <c r="M31" s="216"/>
      <c r="N31" s="216"/>
      <c r="O31" s="216"/>
      <c r="P31" s="217"/>
      <c r="Q31" s="52"/>
      <c r="R31" s="231"/>
      <c r="S31" s="232"/>
      <c r="T31" s="232"/>
      <c r="U31" s="232"/>
      <c r="V31" s="232"/>
      <c r="W31" s="232"/>
      <c r="X31" s="232"/>
      <c r="Y31" s="232"/>
      <c r="Z31" s="232"/>
      <c r="AA31" s="232"/>
      <c r="AB31" s="223"/>
      <c r="AC31" s="223"/>
      <c r="AD31" s="301"/>
      <c r="AE31" s="301"/>
      <c r="AF31" s="301"/>
      <c r="AG31" s="280"/>
      <c r="AH31" s="280"/>
      <c r="AI31" s="280"/>
      <c r="AJ31" s="280"/>
      <c r="AK31" s="281"/>
      <c r="AL31" s="281"/>
      <c r="AM31" s="281"/>
      <c r="AN31" s="281"/>
      <c r="AO31" s="282"/>
      <c r="AP31" s="282"/>
      <c r="AQ31" s="282"/>
      <c r="AR31" s="282"/>
      <c r="AS31" s="283"/>
      <c r="AT31" s="283"/>
      <c r="AU31" s="284"/>
      <c r="AV31" s="284"/>
      <c r="AW31" s="240"/>
      <c r="AX31" s="240"/>
      <c r="AY31" s="240"/>
      <c r="AZ31" s="240"/>
      <c r="BA31" s="240"/>
      <c r="BB31" s="240"/>
      <c r="BC31" s="240"/>
      <c r="BD31" s="241"/>
      <c r="BE31" s="360"/>
    </row>
    <row r="32" spans="1:57" ht="12" customHeight="1" thickBot="1" x14ac:dyDescent="0.3">
      <c r="A32" s="379"/>
      <c r="B32" s="356" t="s">
        <v>25</v>
      </c>
      <c r="C32" s="357"/>
      <c r="D32" s="357"/>
      <c r="E32" s="213" t="s">
        <v>13</v>
      </c>
      <c r="F32" s="214"/>
      <c r="G32" s="53"/>
      <c r="H32" s="212" t="s">
        <v>97</v>
      </c>
      <c r="I32" s="213"/>
      <c r="J32" s="214"/>
      <c r="K32" s="53"/>
      <c r="L32" s="212" t="s">
        <v>241</v>
      </c>
      <c r="M32" s="213"/>
      <c r="N32" s="213"/>
      <c r="O32" s="213"/>
      <c r="P32" s="214"/>
      <c r="Q32" s="53"/>
      <c r="R32" s="233"/>
      <c r="S32" s="234"/>
      <c r="T32" s="234"/>
      <c r="U32" s="234"/>
      <c r="V32" s="234"/>
      <c r="W32" s="234"/>
      <c r="X32" s="234"/>
      <c r="Y32" s="234"/>
      <c r="Z32" s="234"/>
      <c r="AA32" s="234"/>
      <c r="AB32" s="221"/>
      <c r="AC32" s="221"/>
      <c r="AD32" s="290"/>
      <c r="AE32" s="290"/>
      <c r="AF32" s="290"/>
      <c r="AG32" s="292"/>
      <c r="AH32" s="292"/>
      <c r="AI32" s="292"/>
      <c r="AJ32" s="292"/>
      <c r="AK32" s="294"/>
      <c r="AL32" s="294"/>
      <c r="AM32" s="294"/>
      <c r="AN32" s="294"/>
      <c r="AO32" s="296"/>
      <c r="AP32" s="296"/>
      <c r="AQ32" s="296"/>
      <c r="AR32" s="296"/>
      <c r="AS32" s="298"/>
      <c r="AT32" s="298"/>
      <c r="AU32" s="289">
        <f>IFERROR(AK32*AS32,"")</f>
        <v>0</v>
      </c>
      <c r="AV32" s="289"/>
      <c r="AW32" s="242"/>
      <c r="AX32" s="242"/>
      <c r="AY32" s="242"/>
      <c r="AZ32" s="242"/>
      <c r="BA32" s="242">
        <f t="shared" ref="BA32" si="1">IFERROR(AW32/AY32,0)</f>
        <v>0</v>
      </c>
      <c r="BB32" s="242"/>
      <c r="BC32" s="242">
        <f t="shared" ref="BC32" si="2">AY32-AW32</f>
        <v>0</v>
      </c>
      <c r="BD32" s="243"/>
      <c r="BE32" s="360"/>
    </row>
    <row r="33" spans="1:57" ht="12" customHeight="1" thickBot="1" x14ac:dyDescent="0.3">
      <c r="A33" s="379"/>
      <c r="B33" s="356"/>
      <c r="C33" s="357"/>
      <c r="D33" s="357"/>
      <c r="E33" s="213" t="s">
        <v>15</v>
      </c>
      <c r="F33" s="214"/>
      <c r="G33" s="53"/>
      <c r="H33" s="212" t="s">
        <v>102</v>
      </c>
      <c r="I33" s="213"/>
      <c r="J33" s="214"/>
      <c r="K33" s="53"/>
      <c r="L33" s="212" t="s">
        <v>242</v>
      </c>
      <c r="M33" s="213"/>
      <c r="N33" s="213"/>
      <c r="O33" s="213"/>
      <c r="P33" s="214"/>
      <c r="Q33" s="53"/>
      <c r="R33" s="233"/>
      <c r="S33" s="234"/>
      <c r="T33" s="234"/>
      <c r="U33" s="234"/>
      <c r="V33" s="234"/>
      <c r="W33" s="234"/>
      <c r="X33" s="234"/>
      <c r="Y33" s="234"/>
      <c r="Z33" s="234"/>
      <c r="AA33" s="234"/>
      <c r="AB33" s="221"/>
      <c r="AC33" s="221"/>
      <c r="AD33" s="290"/>
      <c r="AE33" s="290"/>
      <c r="AF33" s="290"/>
      <c r="AG33" s="292"/>
      <c r="AH33" s="292"/>
      <c r="AI33" s="292"/>
      <c r="AJ33" s="292"/>
      <c r="AK33" s="294"/>
      <c r="AL33" s="294"/>
      <c r="AM33" s="294"/>
      <c r="AN33" s="294"/>
      <c r="AO33" s="296"/>
      <c r="AP33" s="296"/>
      <c r="AQ33" s="296"/>
      <c r="AR33" s="296"/>
      <c r="AS33" s="298"/>
      <c r="AT33" s="298"/>
      <c r="AU33" s="289"/>
      <c r="AV33" s="289"/>
      <c r="AW33" s="242"/>
      <c r="AX33" s="242"/>
      <c r="AY33" s="242"/>
      <c r="AZ33" s="242"/>
      <c r="BA33" s="242"/>
      <c r="BB33" s="242"/>
      <c r="BC33" s="242"/>
      <c r="BD33" s="243"/>
      <c r="BE33" s="360"/>
    </row>
    <row r="34" spans="1:57" ht="12" customHeight="1" thickBot="1" x14ac:dyDescent="0.3">
      <c r="A34" s="379"/>
      <c r="B34" s="356"/>
      <c r="C34" s="357"/>
      <c r="D34" s="357"/>
      <c r="E34" s="213" t="s">
        <v>17</v>
      </c>
      <c r="F34" s="214"/>
      <c r="G34" s="53"/>
      <c r="H34" s="212" t="s">
        <v>18</v>
      </c>
      <c r="I34" s="213"/>
      <c r="J34" s="214"/>
      <c r="K34" s="53"/>
      <c r="L34" s="212" t="s">
        <v>127</v>
      </c>
      <c r="M34" s="213"/>
      <c r="N34" s="213"/>
      <c r="O34" s="213"/>
      <c r="P34" s="214"/>
      <c r="Q34" s="53"/>
      <c r="R34" s="233"/>
      <c r="S34" s="234"/>
      <c r="T34" s="234"/>
      <c r="U34" s="234"/>
      <c r="V34" s="234"/>
      <c r="W34" s="234"/>
      <c r="X34" s="234"/>
      <c r="Y34" s="234"/>
      <c r="Z34" s="234"/>
      <c r="AA34" s="234"/>
      <c r="AB34" s="221"/>
      <c r="AC34" s="221"/>
      <c r="AD34" s="290"/>
      <c r="AE34" s="290"/>
      <c r="AF34" s="290"/>
      <c r="AG34" s="292"/>
      <c r="AH34" s="292"/>
      <c r="AI34" s="292"/>
      <c r="AJ34" s="292"/>
      <c r="AK34" s="294"/>
      <c r="AL34" s="294"/>
      <c r="AM34" s="294"/>
      <c r="AN34" s="294"/>
      <c r="AO34" s="296"/>
      <c r="AP34" s="296"/>
      <c r="AQ34" s="296"/>
      <c r="AR34" s="296"/>
      <c r="AS34" s="298"/>
      <c r="AT34" s="298"/>
      <c r="AU34" s="289"/>
      <c r="AV34" s="289"/>
      <c r="AW34" s="242"/>
      <c r="AX34" s="242"/>
      <c r="AY34" s="242"/>
      <c r="AZ34" s="242"/>
      <c r="BA34" s="242"/>
      <c r="BB34" s="242"/>
      <c r="BC34" s="242"/>
      <c r="BD34" s="243"/>
      <c r="BE34" s="360"/>
    </row>
    <row r="35" spans="1:57" ht="12" customHeight="1" thickBot="1" x14ac:dyDescent="0.3">
      <c r="A35" s="379"/>
      <c r="B35" s="356"/>
      <c r="C35" s="357"/>
      <c r="D35" s="357"/>
      <c r="E35" s="213" t="s">
        <v>20</v>
      </c>
      <c r="F35" s="214"/>
      <c r="G35" s="53"/>
      <c r="H35" s="212" t="s">
        <v>21</v>
      </c>
      <c r="I35" s="213"/>
      <c r="J35" s="214"/>
      <c r="K35" s="53"/>
      <c r="L35" s="212" t="s">
        <v>128</v>
      </c>
      <c r="M35" s="213"/>
      <c r="N35" s="213"/>
      <c r="O35" s="213"/>
      <c r="P35" s="214"/>
      <c r="Q35" s="53"/>
      <c r="R35" s="233"/>
      <c r="S35" s="234"/>
      <c r="T35" s="234"/>
      <c r="U35" s="234"/>
      <c r="V35" s="234"/>
      <c r="W35" s="234"/>
      <c r="X35" s="234"/>
      <c r="Y35" s="234"/>
      <c r="Z35" s="234"/>
      <c r="AA35" s="234"/>
      <c r="AB35" s="221"/>
      <c r="AC35" s="221"/>
      <c r="AD35" s="290"/>
      <c r="AE35" s="290"/>
      <c r="AF35" s="290"/>
      <c r="AG35" s="292"/>
      <c r="AH35" s="292"/>
      <c r="AI35" s="292"/>
      <c r="AJ35" s="292"/>
      <c r="AK35" s="294"/>
      <c r="AL35" s="294"/>
      <c r="AM35" s="294"/>
      <c r="AN35" s="294"/>
      <c r="AO35" s="296"/>
      <c r="AP35" s="296"/>
      <c r="AQ35" s="296"/>
      <c r="AR35" s="296"/>
      <c r="AS35" s="298"/>
      <c r="AT35" s="298"/>
      <c r="AU35" s="289"/>
      <c r="AV35" s="289"/>
      <c r="AW35" s="242"/>
      <c r="AX35" s="242"/>
      <c r="AY35" s="242"/>
      <c r="AZ35" s="242"/>
      <c r="BA35" s="242"/>
      <c r="BB35" s="242"/>
      <c r="BC35" s="242"/>
      <c r="BD35" s="243"/>
      <c r="BE35" s="360"/>
    </row>
    <row r="36" spans="1:57" ht="12" customHeight="1" thickBot="1" x14ac:dyDescent="0.3">
      <c r="A36" s="379"/>
      <c r="B36" s="348" t="s">
        <v>26</v>
      </c>
      <c r="C36" s="349"/>
      <c r="D36" s="349"/>
      <c r="E36" s="216" t="s">
        <v>13</v>
      </c>
      <c r="F36" s="217"/>
      <c r="G36" s="52"/>
      <c r="H36" s="215" t="s">
        <v>97</v>
      </c>
      <c r="I36" s="216"/>
      <c r="J36" s="217"/>
      <c r="K36" s="52"/>
      <c r="L36" s="215" t="s">
        <v>241</v>
      </c>
      <c r="M36" s="216"/>
      <c r="N36" s="216"/>
      <c r="O36" s="216"/>
      <c r="P36" s="217"/>
      <c r="Q36" s="52"/>
      <c r="R36" s="231"/>
      <c r="S36" s="232"/>
      <c r="T36" s="232"/>
      <c r="U36" s="232"/>
      <c r="V36" s="232"/>
      <c r="W36" s="232"/>
      <c r="X36" s="232"/>
      <c r="Y36" s="232"/>
      <c r="Z36" s="232"/>
      <c r="AA36" s="232"/>
      <c r="AB36" s="223"/>
      <c r="AC36" s="223"/>
      <c r="AD36" s="301"/>
      <c r="AE36" s="301"/>
      <c r="AF36" s="301"/>
      <c r="AG36" s="280"/>
      <c r="AH36" s="280"/>
      <c r="AI36" s="280"/>
      <c r="AJ36" s="280"/>
      <c r="AK36" s="281"/>
      <c r="AL36" s="281"/>
      <c r="AM36" s="281"/>
      <c r="AN36" s="281"/>
      <c r="AO36" s="282"/>
      <c r="AP36" s="282"/>
      <c r="AQ36" s="282"/>
      <c r="AR36" s="282"/>
      <c r="AS36" s="283"/>
      <c r="AT36" s="283"/>
      <c r="AU36" s="284">
        <f>IFERROR(AK36*AS36,"")</f>
        <v>0</v>
      </c>
      <c r="AV36" s="284"/>
      <c r="AW36" s="240"/>
      <c r="AX36" s="240"/>
      <c r="AY36" s="240"/>
      <c r="AZ36" s="240"/>
      <c r="BA36" s="240">
        <f t="shared" ref="BA36" si="3">IFERROR(AW36/AY36,0)</f>
        <v>0</v>
      </c>
      <c r="BB36" s="240"/>
      <c r="BC36" s="240">
        <f t="shared" ref="BC36" si="4">AY36-AW36</f>
        <v>0</v>
      </c>
      <c r="BD36" s="241"/>
      <c r="BE36" s="360"/>
    </row>
    <row r="37" spans="1:57" ht="12" customHeight="1" thickBot="1" x14ac:dyDescent="0.3">
      <c r="A37" s="379"/>
      <c r="B37" s="348"/>
      <c r="C37" s="349"/>
      <c r="D37" s="349"/>
      <c r="E37" s="216" t="s">
        <v>15</v>
      </c>
      <c r="F37" s="217"/>
      <c r="G37" s="52"/>
      <c r="H37" s="215" t="s">
        <v>102</v>
      </c>
      <c r="I37" s="216"/>
      <c r="J37" s="217"/>
      <c r="K37" s="52"/>
      <c r="L37" s="215" t="s">
        <v>242</v>
      </c>
      <c r="M37" s="216"/>
      <c r="N37" s="216"/>
      <c r="O37" s="216"/>
      <c r="P37" s="217"/>
      <c r="Q37" s="52"/>
      <c r="R37" s="231"/>
      <c r="S37" s="232"/>
      <c r="T37" s="232"/>
      <c r="U37" s="232"/>
      <c r="V37" s="232"/>
      <c r="W37" s="232"/>
      <c r="X37" s="232"/>
      <c r="Y37" s="232"/>
      <c r="Z37" s="232"/>
      <c r="AA37" s="232"/>
      <c r="AB37" s="223"/>
      <c r="AC37" s="223"/>
      <c r="AD37" s="301"/>
      <c r="AE37" s="301"/>
      <c r="AF37" s="301"/>
      <c r="AG37" s="280"/>
      <c r="AH37" s="280"/>
      <c r="AI37" s="280"/>
      <c r="AJ37" s="280"/>
      <c r="AK37" s="281"/>
      <c r="AL37" s="281"/>
      <c r="AM37" s="281"/>
      <c r="AN37" s="281"/>
      <c r="AO37" s="282"/>
      <c r="AP37" s="282"/>
      <c r="AQ37" s="282"/>
      <c r="AR37" s="282"/>
      <c r="AS37" s="283"/>
      <c r="AT37" s="283"/>
      <c r="AU37" s="284"/>
      <c r="AV37" s="284"/>
      <c r="AW37" s="240"/>
      <c r="AX37" s="240"/>
      <c r="AY37" s="240"/>
      <c r="AZ37" s="240"/>
      <c r="BA37" s="240"/>
      <c r="BB37" s="240"/>
      <c r="BC37" s="240"/>
      <c r="BD37" s="241"/>
      <c r="BE37" s="360"/>
    </row>
    <row r="38" spans="1:57" ht="12" customHeight="1" thickBot="1" x14ac:dyDescent="0.3">
      <c r="A38" s="379"/>
      <c r="B38" s="348"/>
      <c r="C38" s="349"/>
      <c r="D38" s="349"/>
      <c r="E38" s="216" t="s">
        <v>17</v>
      </c>
      <c r="F38" s="217"/>
      <c r="G38" s="52"/>
      <c r="H38" s="215" t="s">
        <v>18</v>
      </c>
      <c r="I38" s="216"/>
      <c r="J38" s="217"/>
      <c r="K38" s="52"/>
      <c r="L38" s="215" t="s">
        <v>127</v>
      </c>
      <c r="M38" s="216"/>
      <c r="N38" s="216"/>
      <c r="O38" s="216"/>
      <c r="P38" s="217"/>
      <c r="Q38" s="52"/>
      <c r="R38" s="231"/>
      <c r="S38" s="232"/>
      <c r="T38" s="232"/>
      <c r="U38" s="232"/>
      <c r="V38" s="232"/>
      <c r="W38" s="232"/>
      <c r="X38" s="232"/>
      <c r="Y38" s="232"/>
      <c r="Z38" s="232"/>
      <c r="AA38" s="232"/>
      <c r="AB38" s="223"/>
      <c r="AC38" s="223"/>
      <c r="AD38" s="301"/>
      <c r="AE38" s="301"/>
      <c r="AF38" s="301"/>
      <c r="AG38" s="280"/>
      <c r="AH38" s="280"/>
      <c r="AI38" s="280"/>
      <c r="AJ38" s="280"/>
      <c r="AK38" s="281"/>
      <c r="AL38" s="281"/>
      <c r="AM38" s="281"/>
      <c r="AN38" s="281"/>
      <c r="AO38" s="282"/>
      <c r="AP38" s="282"/>
      <c r="AQ38" s="282"/>
      <c r="AR38" s="282"/>
      <c r="AS38" s="283"/>
      <c r="AT38" s="283"/>
      <c r="AU38" s="284"/>
      <c r="AV38" s="284"/>
      <c r="AW38" s="240"/>
      <c r="AX38" s="240"/>
      <c r="AY38" s="240"/>
      <c r="AZ38" s="240"/>
      <c r="BA38" s="240"/>
      <c r="BB38" s="240"/>
      <c r="BC38" s="240"/>
      <c r="BD38" s="241"/>
      <c r="BE38" s="360"/>
    </row>
    <row r="39" spans="1:57" ht="12" customHeight="1" thickBot="1" x14ac:dyDescent="0.3">
      <c r="A39" s="379"/>
      <c r="B39" s="348"/>
      <c r="C39" s="349"/>
      <c r="D39" s="349"/>
      <c r="E39" s="216" t="s">
        <v>20</v>
      </c>
      <c r="F39" s="217"/>
      <c r="G39" s="52"/>
      <c r="H39" s="215" t="s">
        <v>21</v>
      </c>
      <c r="I39" s="216"/>
      <c r="J39" s="217"/>
      <c r="K39" s="52"/>
      <c r="L39" s="215" t="s">
        <v>128</v>
      </c>
      <c r="M39" s="216"/>
      <c r="N39" s="216"/>
      <c r="O39" s="216"/>
      <c r="P39" s="217"/>
      <c r="Q39" s="52"/>
      <c r="R39" s="231"/>
      <c r="S39" s="232"/>
      <c r="T39" s="232"/>
      <c r="U39" s="232"/>
      <c r="V39" s="232"/>
      <c r="W39" s="232"/>
      <c r="X39" s="232"/>
      <c r="Y39" s="232"/>
      <c r="Z39" s="232"/>
      <c r="AA39" s="232"/>
      <c r="AB39" s="223"/>
      <c r="AC39" s="223"/>
      <c r="AD39" s="301"/>
      <c r="AE39" s="301"/>
      <c r="AF39" s="301"/>
      <c r="AG39" s="280"/>
      <c r="AH39" s="280"/>
      <c r="AI39" s="280"/>
      <c r="AJ39" s="280"/>
      <c r="AK39" s="281"/>
      <c r="AL39" s="281"/>
      <c r="AM39" s="281"/>
      <c r="AN39" s="281"/>
      <c r="AO39" s="282"/>
      <c r="AP39" s="282"/>
      <c r="AQ39" s="282"/>
      <c r="AR39" s="282"/>
      <c r="AS39" s="283"/>
      <c r="AT39" s="283"/>
      <c r="AU39" s="284"/>
      <c r="AV39" s="284"/>
      <c r="AW39" s="240"/>
      <c r="AX39" s="240"/>
      <c r="AY39" s="240"/>
      <c r="AZ39" s="240"/>
      <c r="BA39" s="240"/>
      <c r="BB39" s="240"/>
      <c r="BC39" s="240"/>
      <c r="BD39" s="241"/>
      <c r="BE39" s="360"/>
    </row>
    <row r="40" spans="1:57" ht="12" customHeight="1" thickBot="1" x14ac:dyDescent="0.3">
      <c r="A40" s="379"/>
      <c r="B40" s="356" t="s">
        <v>27</v>
      </c>
      <c r="C40" s="357"/>
      <c r="D40" s="357"/>
      <c r="E40" s="213" t="s">
        <v>13</v>
      </c>
      <c r="F40" s="214"/>
      <c r="G40" s="53"/>
      <c r="H40" s="212" t="s">
        <v>97</v>
      </c>
      <c r="I40" s="213"/>
      <c r="J40" s="214"/>
      <c r="K40" s="53"/>
      <c r="L40" s="212" t="s">
        <v>241</v>
      </c>
      <c r="M40" s="213"/>
      <c r="N40" s="213"/>
      <c r="O40" s="213"/>
      <c r="P40" s="214"/>
      <c r="Q40" s="53"/>
      <c r="R40" s="233"/>
      <c r="S40" s="234"/>
      <c r="T40" s="234"/>
      <c r="U40" s="234"/>
      <c r="V40" s="234"/>
      <c r="W40" s="234"/>
      <c r="X40" s="234"/>
      <c r="Y40" s="234"/>
      <c r="Z40" s="234"/>
      <c r="AA40" s="234"/>
      <c r="AB40" s="221"/>
      <c r="AC40" s="221"/>
      <c r="AD40" s="290"/>
      <c r="AE40" s="290"/>
      <c r="AF40" s="290"/>
      <c r="AG40" s="292"/>
      <c r="AH40" s="292"/>
      <c r="AI40" s="292"/>
      <c r="AJ40" s="292"/>
      <c r="AK40" s="294"/>
      <c r="AL40" s="294"/>
      <c r="AM40" s="294"/>
      <c r="AN40" s="294"/>
      <c r="AO40" s="296"/>
      <c r="AP40" s="296"/>
      <c r="AQ40" s="296"/>
      <c r="AR40" s="296"/>
      <c r="AS40" s="298"/>
      <c r="AT40" s="298"/>
      <c r="AU40" s="289">
        <f>IFERROR(AK40*AS40,"")</f>
        <v>0</v>
      </c>
      <c r="AV40" s="289"/>
      <c r="AW40" s="242"/>
      <c r="AX40" s="242"/>
      <c r="AY40" s="242"/>
      <c r="AZ40" s="242"/>
      <c r="BA40" s="242">
        <f t="shared" ref="BA40" si="5">IFERROR(AW40/AY40,0)</f>
        <v>0</v>
      </c>
      <c r="BB40" s="242"/>
      <c r="BC40" s="242">
        <f t="shared" ref="BC40" si="6">AY40-AW40</f>
        <v>0</v>
      </c>
      <c r="BD40" s="243"/>
      <c r="BE40" s="360"/>
    </row>
    <row r="41" spans="1:57" ht="12" customHeight="1" thickBot="1" x14ac:dyDescent="0.3">
      <c r="A41" s="379"/>
      <c r="B41" s="356"/>
      <c r="C41" s="357"/>
      <c r="D41" s="357"/>
      <c r="E41" s="213" t="s">
        <v>15</v>
      </c>
      <c r="F41" s="214"/>
      <c r="G41" s="53"/>
      <c r="H41" s="212" t="s">
        <v>102</v>
      </c>
      <c r="I41" s="213"/>
      <c r="J41" s="214"/>
      <c r="K41" s="53"/>
      <c r="L41" s="212" t="s">
        <v>242</v>
      </c>
      <c r="M41" s="213"/>
      <c r="N41" s="213"/>
      <c r="O41" s="213"/>
      <c r="P41" s="214"/>
      <c r="Q41" s="53"/>
      <c r="R41" s="233"/>
      <c r="S41" s="234"/>
      <c r="T41" s="234"/>
      <c r="U41" s="234"/>
      <c r="V41" s="234"/>
      <c r="W41" s="234"/>
      <c r="X41" s="234"/>
      <c r="Y41" s="234"/>
      <c r="Z41" s="234"/>
      <c r="AA41" s="234"/>
      <c r="AB41" s="221"/>
      <c r="AC41" s="221"/>
      <c r="AD41" s="290"/>
      <c r="AE41" s="290"/>
      <c r="AF41" s="290"/>
      <c r="AG41" s="292"/>
      <c r="AH41" s="292"/>
      <c r="AI41" s="292"/>
      <c r="AJ41" s="292"/>
      <c r="AK41" s="294"/>
      <c r="AL41" s="294"/>
      <c r="AM41" s="294"/>
      <c r="AN41" s="294"/>
      <c r="AO41" s="296"/>
      <c r="AP41" s="296"/>
      <c r="AQ41" s="296"/>
      <c r="AR41" s="296"/>
      <c r="AS41" s="298"/>
      <c r="AT41" s="298"/>
      <c r="AU41" s="289"/>
      <c r="AV41" s="289"/>
      <c r="AW41" s="242"/>
      <c r="AX41" s="242"/>
      <c r="AY41" s="242"/>
      <c r="AZ41" s="242"/>
      <c r="BA41" s="242"/>
      <c r="BB41" s="242"/>
      <c r="BC41" s="242"/>
      <c r="BD41" s="243"/>
      <c r="BE41" s="360"/>
    </row>
    <row r="42" spans="1:57" ht="12" customHeight="1" thickBot="1" x14ac:dyDescent="0.3">
      <c r="A42" s="379"/>
      <c r="B42" s="356"/>
      <c r="C42" s="357"/>
      <c r="D42" s="357"/>
      <c r="E42" s="213" t="s">
        <v>17</v>
      </c>
      <c r="F42" s="214"/>
      <c r="G42" s="53"/>
      <c r="H42" s="212" t="s">
        <v>18</v>
      </c>
      <c r="I42" s="213"/>
      <c r="J42" s="214"/>
      <c r="K42" s="53"/>
      <c r="L42" s="212" t="s">
        <v>127</v>
      </c>
      <c r="M42" s="213"/>
      <c r="N42" s="213"/>
      <c r="O42" s="213"/>
      <c r="P42" s="214"/>
      <c r="Q42" s="53"/>
      <c r="R42" s="233"/>
      <c r="S42" s="234"/>
      <c r="T42" s="234"/>
      <c r="U42" s="234"/>
      <c r="V42" s="234"/>
      <c r="W42" s="234"/>
      <c r="X42" s="234"/>
      <c r="Y42" s="234"/>
      <c r="Z42" s="234"/>
      <c r="AA42" s="234"/>
      <c r="AB42" s="221"/>
      <c r="AC42" s="221"/>
      <c r="AD42" s="290"/>
      <c r="AE42" s="290"/>
      <c r="AF42" s="290"/>
      <c r="AG42" s="292"/>
      <c r="AH42" s="292"/>
      <c r="AI42" s="292"/>
      <c r="AJ42" s="292"/>
      <c r="AK42" s="294"/>
      <c r="AL42" s="294"/>
      <c r="AM42" s="294"/>
      <c r="AN42" s="294"/>
      <c r="AO42" s="296"/>
      <c r="AP42" s="296"/>
      <c r="AQ42" s="296"/>
      <c r="AR42" s="296"/>
      <c r="AS42" s="298"/>
      <c r="AT42" s="298"/>
      <c r="AU42" s="289"/>
      <c r="AV42" s="289"/>
      <c r="AW42" s="242"/>
      <c r="AX42" s="242"/>
      <c r="AY42" s="242"/>
      <c r="AZ42" s="242"/>
      <c r="BA42" s="242"/>
      <c r="BB42" s="242"/>
      <c r="BC42" s="242"/>
      <c r="BD42" s="243"/>
      <c r="BE42" s="360"/>
    </row>
    <row r="43" spans="1:57" ht="12" customHeight="1" thickBot="1" x14ac:dyDescent="0.3">
      <c r="A43" s="379"/>
      <c r="B43" s="356"/>
      <c r="C43" s="357"/>
      <c r="D43" s="357"/>
      <c r="E43" s="213" t="s">
        <v>20</v>
      </c>
      <c r="F43" s="214"/>
      <c r="G43" s="53"/>
      <c r="H43" s="212" t="s">
        <v>21</v>
      </c>
      <c r="I43" s="213"/>
      <c r="J43" s="214"/>
      <c r="K43" s="53"/>
      <c r="L43" s="212" t="s">
        <v>128</v>
      </c>
      <c r="M43" s="213"/>
      <c r="N43" s="213"/>
      <c r="O43" s="213"/>
      <c r="P43" s="214"/>
      <c r="Q43" s="53"/>
      <c r="R43" s="233"/>
      <c r="S43" s="234"/>
      <c r="T43" s="234"/>
      <c r="U43" s="234"/>
      <c r="V43" s="234"/>
      <c r="W43" s="234"/>
      <c r="X43" s="234"/>
      <c r="Y43" s="234"/>
      <c r="Z43" s="234"/>
      <c r="AA43" s="234"/>
      <c r="AB43" s="221"/>
      <c r="AC43" s="221"/>
      <c r="AD43" s="290"/>
      <c r="AE43" s="290"/>
      <c r="AF43" s="290"/>
      <c r="AG43" s="292"/>
      <c r="AH43" s="292"/>
      <c r="AI43" s="292"/>
      <c r="AJ43" s="292"/>
      <c r="AK43" s="294"/>
      <c r="AL43" s="294"/>
      <c r="AM43" s="294"/>
      <c r="AN43" s="294"/>
      <c r="AO43" s="296"/>
      <c r="AP43" s="296"/>
      <c r="AQ43" s="296"/>
      <c r="AR43" s="296"/>
      <c r="AS43" s="298"/>
      <c r="AT43" s="298"/>
      <c r="AU43" s="289"/>
      <c r="AV43" s="289"/>
      <c r="AW43" s="242"/>
      <c r="AX43" s="242"/>
      <c r="AY43" s="242"/>
      <c r="AZ43" s="242"/>
      <c r="BA43" s="242"/>
      <c r="BB43" s="242"/>
      <c r="BC43" s="242"/>
      <c r="BD43" s="243"/>
      <c r="BE43" s="360"/>
    </row>
    <row r="44" spans="1:57" ht="12" customHeight="1" thickBot="1" x14ac:dyDescent="0.3">
      <c r="A44" s="379"/>
      <c r="B44" s="348" t="s">
        <v>28</v>
      </c>
      <c r="C44" s="349"/>
      <c r="D44" s="349"/>
      <c r="E44" s="216" t="s">
        <v>13</v>
      </c>
      <c r="F44" s="217"/>
      <c r="G44" s="52"/>
      <c r="H44" s="215" t="s">
        <v>97</v>
      </c>
      <c r="I44" s="216"/>
      <c r="J44" s="217"/>
      <c r="K44" s="52"/>
      <c r="L44" s="215" t="s">
        <v>241</v>
      </c>
      <c r="M44" s="216"/>
      <c r="N44" s="216"/>
      <c r="O44" s="216"/>
      <c r="P44" s="217"/>
      <c r="Q44" s="52"/>
      <c r="R44" s="231"/>
      <c r="S44" s="232"/>
      <c r="T44" s="232"/>
      <c r="U44" s="232"/>
      <c r="V44" s="232"/>
      <c r="W44" s="232"/>
      <c r="X44" s="232"/>
      <c r="Y44" s="232"/>
      <c r="Z44" s="232"/>
      <c r="AA44" s="232"/>
      <c r="AB44" s="223"/>
      <c r="AC44" s="223"/>
      <c r="AD44" s="301"/>
      <c r="AE44" s="301"/>
      <c r="AF44" s="301"/>
      <c r="AG44" s="280"/>
      <c r="AH44" s="280"/>
      <c r="AI44" s="280"/>
      <c r="AJ44" s="280"/>
      <c r="AK44" s="281"/>
      <c r="AL44" s="281"/>
      <c r="AM44" s="281"/>
      <c r="AN44" s="281"/>
      <c r="AO44" s="282"/>
      <c r="AP44" s="282"/>
      <c r="AQ44" s="282"/>
      <c r="AR44" s="282"/>
      <c r="AS44" s="283"/>
      <c r="AT44" s="283"/>
      <c r="AU44" s="284">
        <f>IFERROR(AK44*AS44,"")</f>
        <v>0</v>
      </c>
      <c r="AV44" s="284"/>
      <c r="AW44" s="240">
        <f>SUM(AU20:AV47)/7</f>
        <v>0</v>
      </c>
      <c r="AX44" s="240"/>
      <c r="AY44" s="240"/>
      <c r="AZ44" s="240"/>
      <c r="BA44" s="240">
        <f t="shared" ref="BA44" si="7">IFERROR(AW44/AY44,0)</f>
        <v>0</v>
      </c>
      <c r="BB44" s="240"/>
      <c r="BC44" s="240">
        <f t="shared" ref="BC44" si="8">AY44-AW44</f>
        <v>0</v>
      </c>
      <c r="BD44" s="241"/>
      <c r="BE44" s="360"/>
    </row>
    <row r="45" spans="1:57" ht="12" customHeight="1" thickBot="1" x14ac:dyDescent="0.3">
      <c r="A45" s="379"/>
      <c r="B45" s="348"/>
      <c r="C45" s="349"/>
      <c r="D45" s="349"/>
      <c r="E45" s="216" t="s">
        <v>15</v>
      </c>
      <c r="F45" s="217"/>
      <c r="G45" s="52"/>
      <c r="H45" s="215" t="s">
        <v>102</v>
      </c>
      <c r="I45" s="216"/>
      <c r="J45" s="217"/>
      <c r="K45" s="52"/>
      <c r="L45" s="215" t="s">
        <v>242</v>
      </c>
      <c r="M45" s="216"/>
      <c r="N45" s="216"/>
      <c r="O45" s="216"/>
      <c r="P45" s="217"/>
      <c r="Q45" s="52"/>
      <c r="R45" s="231"/>
      <c r="S45" s="232"/>
      <c r="T45" s="232"/>
      <c r="U45" s="232"/>
      <c r="V45" s="232"/>
      <c r="W45" s="232"/>
      <c r="X45" s="232"/>
      <c r="Y45" s="232"/>
      <c r="Z45" s="232"/>
      <c r="AA45" s="232"/>
      <c r="AB45" s="223"/>
      <c r="AC45" s="223"/>
      <c r="AD45" s="301"/>
      <c r="AE45" s="301"/>
      <c r="AF45" s="301"/>
      <c r="AG45" s="280"/>
      <c r="AH45" s="280"/>
      <c r="AI45" s="280"/>
      <c r="AJ45" s="280"/>
      <c r="AK45" s="281"/>
      <c r="AL45" s="281"/>
      <c r="AM45" s="281"/>
      <c r="AN45" s="281"/>
      <c r="AO45" s="282"/>
      <c r="AP45" s="282"/>
      <c r="AQ45" s="282"/>
      <c r="AR45" s="282"/>
      <c r="AS45" s="283"/>
      <c r="AT45" s="283"/>
      <c r="AU45" s="284"/>
      <c r="AV45" s="284"/>
      <c r="AW45" s="240"/>
      <c r="AX45" s="240"/>
      <c r="AY45" s="240"/>
      <c r="AZ45" s="240"/>
      <c r="BA45" s="240"/>
      <c r="BB45" s="240"/>
      <c r="BC45" s="240"/>
      <c r="BD45" s="241"/>
      <c r="BE45" s="360"/>
    </row>
    <row r="46" spans="1:57" ht="12" customHeight="1" thickBot="1" x14ac:dyDescent="0.3">
      <c r="A46" s="379"/>
      <c r="B46" s="348"/>
      <c r="C46" s="349"/>
      <c r="D46" s="349"/>
      <c r="E46" s="216" t="s">
        <v>17</v>
      </c>
      <c r="F46" s="217"/>
      <c r="G46" s="52"/>
      <c r="H46" s="215" t="s">
        <v>18</v>
      </c>
      <c r="I46" s="216"/>
      <c r="J46" s="217"/>
      <c r="K46" s="52"/>
      <c r="L46" s="215" t="s">
        <v>127</v>
      </c>
      <c r="M46" s="216"/>
      <c r="N46" s="216"/>
      <c r="O46" s="216"/>
      <c r="P46" s="217"/>
      <c r="Q46" s="52"/>
      <c r="R46" s="231"/>
      <c r="S46" s="232"/>
      <c r="T46" s="232"/>
      <c r="U46" s="232"/>
      <c r="V46" s="232"/>
      <c r="W46" s="232"/>
      <c r="X46" s="232"/>
      <c r="Y46" s="232"/>
      <c r="Z46" s="232"/>
      <c r="AA46" s="232"/>
      <c r="AB46" s="223"/>
      <c r="AC46" s="223"/>
      <c r="AD46" s="301"/>
      <c r="AE46" s="301"/>
      <c r="AF46" s="301"/>
      <c r="AG46" s="280"/>
      <c r="AH46" s="280"/>
      <c r="AI46" s="280"/>
      <c r="AJ46" s="280"/>
      <c r="AK46" s="281"/>
      <c r="AL46" s="281"/>
      <c r="AM46" s="281"/>
      <c r="AN46" s="281"/>
      <c r="AO46" s="282"/>
      <c r="AP46" s="282"/>
      <c r="AQ46" s="282"/>
      <c r="AR46" s="282"/>
      <c r="AS46" s="283"/>
      <c r="AT46" s="283"/>
      <c r="AU46" s="284"/>
      <c r="AV46" s="284"/>
      <c r="AW46" s="240"/>
      <c r="AX46" s="240"/>
      <c r="AY46" s="240"/>
      <c r="AZ46" s="240"/>
      <c r="BA46" s="240"/>
      <c r="BB46" s="240"/>
      <c r="BC46" s="240"/>
      <c r="BD46" s="241"/>
      <c r="BE46" s="360"/>
    </row>
    <row r="47" spans="1:57" ht="12" customHeight="1" thickBot="1" x14ac:dyDescent="0.3">
      <c r="A47" s="379"/>
      <c r="B47" s="350"/>
      <c r="C47" s="351"/>
      <c r="D47" s="351"/>
      <c r="E47" s="219" t="s">
        <v>20</v>
      </c>
      <c r="F47" s="220"/>
      <c r="G47" s="54"/>
      <c r="H47" s="218" t="s">
        <v>21</v>
      </c>
      <c r="I47" s="219"/>
      <c r="J47" s="220"/>
      <c r="K47" s="59"/>
      <c r="L47" s="218" t="s">
        <v>128</v>
      </c>
      <c r="M47" s="219"/>
      <c r="N47" s="219"/>
      <c r="O47" s="219"/>
      <c r="P47" s="220"/>
      <c r="Q47" s="54"/>
      <c r="R47" s="353"/>
      <c r="S47" s="354"/>
      <c r="T47" s="354"/>
      <c r="U47" s="354"/>
      <c r="V47" s="354"/>
      <c r="W47" s="354"/>
      <c r="X47" s="354"/>
      <c r="Y47" s="354"/>
      <c r="Z47" s="354"/>
      <c r="AA47" s="354"/>
      <c r="AB47" s="355"/>
      <c r="AC47" s="355"/>
      <c r="AD47" s="352"/>
      <c r="AE47" s="352"/>
      <c r="AF47" s="352"/>
      <c r="AG47" s="321"/>
      <c r="AH47" s="321"/>
      <c r="AI47" s="321"/>
      <c r="AJ47" s="321"/>
      <c r="AK47" s="322"/>
      <c r="AL47" s="322"/>
      <c r="AM47" s="322"/>
      <c r="AN47" s="322"/>
      <c r="AO47" s="323"/>
      <c r="AP47" s="323"/>
      <c r="AQ47" s="323"/>
      <c r="AR47" s="323"/>
      <c r="AS47" s="324"/>
      <c r="AT47" s="324"/>
      <c r="AU47" s="325"/>
      <c r="AV47" s="325"/>
      <c r="AW47" s="244"/>
      <c r="AX47" s="244"/>
      <c r="AY47" s="244"/>
      <c r="AZ47" s="244"/>
      <c r="BA47" s="244"/>
      <c r="BB47" s="244"/>
      <c r="BC47" s="244"/>
      <c r="BD47" s="245"/>
      <c r="BE47" s="360"/>
    </row>
    <row r="48" spans="1:57" ht="12" customHeight="1" thickTop="1" thickBot="1" x14ac:dyDescent="0.3">
      <c r="A48" s="379"/>
      <c r="B48" s="356" t="s">
        <v>12</v>
      </c>
      <c r="C48" s="357"/>
      <c r="D48" s="357"/>
      <c r="E48" s="213" t="s">
        <v>13</v>
      </c>
      <c r="F48" s="214"/>
      <c r="G48" s="58"/>
      <c r="H48" s="212" t="s">
        <v>97</v>
      </c>
      <c r="I48" s="213"/>
      <c r="J48" s="214"/>
      <c r="K48" s="55"/>
      <c r="L48" s="376" t="s">
        <v>241</v>
      </c>
      <c r="M48" s="377"/>
      <c r="N48" s="377"/>
      <c r="O48" s="377"/>
      <c r="P48" s="378"/>
      <c r="Q48" s="55"/>
      <c r="R48" s="233"/>
      <c r="S48" s="234"/>
      <c r="T48" s="234"/>
      <c r="U48" s="234"/>
      <c r="V48" s="234"/>
      <c r="W48" s="234"/>
      <c r="X48" s="234"/>
      <c r="Y48" s="234"/>
      <c r="Z48" s="234"/>
      <c r="AA48" s="234"/>
      <c r="AB48" s="221"/>
      <c r="AC48" s="221"/>
      <c r="AD48" s="290"/>
      <c r="AE48" s="290"/>
      <c r="AF48" s="290"/>
      <c r="AG48" s="292"/>
      <c r="AH48" s="292"/>
      <c r="AI48" s="292"/>
      <c r="AJ48" s="292"/>
      <c r="AK48" s="294"/>
      <c r="AL48" s="294"/>
      <c r="AM48" s="294"/>
      <c r="AN48" s="294"/>
      <c r="AO48" s="296"/>
      <c r="AP48" s="296"/>
      <c r="AQ48" s="296"/>
      <c r="AR48" s="296"/>
      <c r="AS48" s="298"/>
      <c r="AT48" s="298"/>
      <c r="AU48" s="289">
        <f>IFERROR(AK48*AS48,"")</f>
        <v>0</v>
      </c>
      <c r="AV48" s="289"/>
      <c r="AW48" s="246">
        <f>SUM(AU24:AV51)/7</f>
        <v>0</v>
      </c>
      <c r="AX48" s="246"/>
      <c r="AY48" s="246"/>
      <c r="AZ48" s="246"/>
      <c r="BA48" s="242">
        <f t="shared" ref="BA48" si="9">IFERROR(AW48/AY48,0)</f>
        <v>0</v>
      </c>
      <c r="BB48" s="242"/>
      <c r="BC48" s="242">
        <f t="shared" ref="BC48" si="10">AY48-AW48</f>
        <v>0</v>
      </c>
      <c r="BD48" s="243"/>
      <c r="BE48" s="360"/>
    </row>
    <row r="49" spans="1:57" ht="12" customHeight="1" thickBot="1" x14ac:dyDescent="0.3">
      <c r="A49" s="379"/>
      <c r="B49" s="356"/>
      <c r="C49" s="357"/>
      <c r="D49" s="357"/>
      <c r="E49" s="213" t="s">
        <v>15</v>
      </c>
      <c r="F49" s="214"/>
      <c r="G49" s="53"/>
      <c r="H49" s="212" t="s">
        <v>102</v>
      </c>
      <c r="I49" s="213"/>
      <c r="J49" s="214"/>
      <c r="K49" s="53"/>
      <c r="L49" s="212" t="s">
        <v>242</v>
      </c>
      <c r="M49" s="213"/>
      <c r="N49" s="213"/>
      <c r="O49" s="213"/>
      <c r="P49" s="214"/>
      <c r="Q49" s="53"/>
      <c r="R49" s="233"/>
      <c r="S49" s="234"/>
      <c r="T49" s="234"/>
      <c r="U49" s="234"/>
      <c r="V49" s="234"/>
      <c r="W49" s="234"/>
      <c r="X49" s="234"/>
      <c r="Y49" s="234"/>
      <c r="Z49" s="234"/>
      <c r="AA49" s="234"/>
      <c r="AB49" s="221"/>
      <c r="AC49" s="221"/>
      <c r="AD49" s="290"/>
      <c r="AE49" s="290"/>
      <c r="AF49" s="290"/>
      <c r="AG49" s="292"/>
      <c r="AH49" s="292"/>
      <c r="AI49" s="292"/>
      <c r="AJ49" s="292"/>
      <c r="AK49" s="294"/>
      <c r="AL49" s="294"/>
      <c r="AM49" s="294"/>
      <c r="AN49" s="294"/>
      <c r="AO49" s="296"/>
      <c r="AP49" s="296"/>
      <c r="AQ49" s="296"/>
      <c r="AR49" s="296"/>
      <c r="AS49" s="298"/>
      <c r="AT49" s="298"/>
      <c r="AU49" s="289"/>
      <c r="AV49" s="289"/>
      <c r="AW49" s="242"/>
      <c r="AX49" s="242"/>
      <c r="AY49" s="242"/>
      <c r="AZ49" s="242"/>
      <c r="BA49" s="242"/>
      <c r="BB49" s="242"/>
      <c r="BC49" s="242"/>
      <c r="BD49" s="243"/>
      <c r="BE49" s="360"/>
    </row>
    <row r="50" spans="1:57" ht="12" customHeight="1" thickBot="1" x14ac:dyDescent="0.3">
      <c r="A50" s="379"/>
      <c r="B50" s="356"/>
      <c r="C50" s="357"/>
      <c r="D50" s="357"/>
      <c r="E50" s="213" t="s">
        <v>17</v>
      </c>
      <c r="F50" s="214"/>
      <c r="G50" s="53"/>
      <c r="H50" s="212" t="s">
        <v>18</v>
      </c>
      <c r="I50" s="213"/>
      <c r="J50" s="214"/>
      <c r="K50" s="53"/>
      <c r="L50" s="212" t="s">
        <v>127</v>
      </c>
      <c r="M50" s="213"/>
      <c r="N50" s="213"/>
      <c r="O50" s="213"/>
      <c r="P50" s="214"/>
      <c r="Q50" s="53"/>
      <c r="R50" s="233"/>
      <c r="S50" s="234"/>
      <c r="T50" s="234"/>
      <c r="U50" s="234"/>
      <c r="V50" s="234"/>
      <c r="W50" s="234"/>
      <c r="X50" s="234"/>
      <c r="Y50" s="234"/>
      <c r="Z50" s="234"/>
      <c r="AA50" s="234"/>
      <c r="AB50" s="221"/>
      <c r="AC50" s="221"/>
      <c r="AD50" s="290"/>
      <c r="AE50" s="290"/>
      <c r="AF50" s="290"/>
      <c r="AG50" s="292"/>
      <c r="AH50" s="292"/>
      <c r="AI50" s="292"/>
      <c r="AJ50" s="292"/>
      <c r="AK50" s="294"/>
      <c r="AL50" s="294"/>
      <c r="AM50" s="294"/>
      <c r="AN50" s="294"/>
      <c r="AO50" s="296"/>
      <c r="AP50" s="296"/>
      <c r="AQ50" s="296"/>
      <c r="AR50" s="296"/>
      <c r="AS50" s="298"/>
      <c r="AT50" s="298"/>
      <c r="AU50" s="289"/>
      <c r="AV50" s="289"/>
      <c r="AW50" s="242"/>
      <c r="AX50" s="242"/>
      <c r="AY50" s="242"/>
      <c r="AZ50" s="242"/>
      <c r="BA50" s="242"/>
      <c r="BB50" s="242"/>
      <c r="BC50" s="242"/>
      <c r="BD50" s="243"/>
      <c r="BE50" s="360"/>
    </row>
    <row r="51" spans="1:57" ht="12" customHeight="1" thickBot="1" x14ac:dyDescent="0.3">
      <c r="A51" s="379"/>
      <c r="B51" s="356"/>
      <c r="C51" s="357"/>
      <c r="D51" s="357"/>
      <c r="E51" s="213" t="s">
        <v>20</v>
      </c>
      <c r="F51" s="214"/>
      <c r="G51" s="53"/>
      <c r="H51" s="212" t="s">
        <v>21</v>
      </c>
      <c r="I51" s="213"/>
      <c r="J51" s="214"/>
      <c r="K51" s="53"/>
      <c r="L51" s="212" t="s">
        <v>128</v>
      </c>
      <c r="M51" s="213"/>
      <c r="N51" s="213"/>
      <c r="O51" s="213"/>
      <c r="P51" s="214"/>
      <c r="Q51" s="53"/>
      <c r="R51" s="233"/>
      <c r="S51" s="234"/>
      <c r="T51" s="234"/>
      <c r="U51" s="234"/>
      <c r="V51" s="234"/>
      <c r="W51" s="234"/>
      <c r="X51" s="234"/>
      <c r="Y51" s="234"/>
      <c r="Z51" s="234"/>
      <c r="AA51" s="234"/>
      <c r="AB51" s="221"/>
      <c r="AC51" s="221"/>
      <c r="AD51" s="290"/>
      <c r="AE51" s="290"/>
      <c r="AF51" s="290"/>
      <c r="AG51" s="292"/>
      <c r="AH51" s="292"/>
      <c r="AI51" s="292"/>
      <c r="AJ51" s="292"/>
      <c r="AK51" s="294"/>
      <c r="AL51" s="294"/>
      <c r="AM51" s="294"/>
      <c r="AN51" s="294"/>
      <c r="AO51" s="296"/>
      <c r="AP51" s="296"/>
      <c r="AQ51" s="296"/>
      <c r="AR51" s="296"/>
      <c r="AS51" s="298"/>
      <c r="AT51" s="298"/>
      <c r="AU51" s="289"/>
      <c r="AV51" s="289"/>
      <c r="AW51" s="242"/>
      <c r="AX51" s="242"/>
      <c r="AY51" s="242"/>
      <c r="AZ51" s="242"/>
      <c r="BA51" s="242"/>
      <c r="BB51" s="242"/>
      <c r="BC51" s="242"/>
      <c r="BD51" s="243"/>
      <c r="BE51" s="360"/>
    </row>
    <row r="52" spans="1:57" ht="12" customHeight="1" thickBot="1" x14ac:dyDescent="0.3">
      <c r="A52" s="379"/>
      <c r="B52" s="348" t="s">
        <v>23</v>
      </c>
      <c r="C52" s="349"/>
      <c r="D52" s="349"/>
      <c r="E52" s="216" t="s">
        <v>13</v>
      </c>
      <c r="F52" s="217"/>
      <c r="G52" s="52"/>
      <c r="H52" s="215" t="s">
        <v>97</v>
      </c>
      <c r="I52" s="216"/>
      <c r="J52" s="217"/>
      <c r="K52" s="52"/>
      <c r="L52" s="215" t="s">
        <v>241</v>
      </c>
      <c r="M52" s="216"/>
      <c r="N52" s="216"/>
      <c r="O52" s="216"/>
      <c r="P52" s="217"/>
      <c r="Q52" s="52"/>
      <c r="R52" s="231"/>
      <c r="S52" s="232"/>
      <c r="T52" s="232"/>
      <c r="U52" s="232"/>
      <c r="V52" s="232"/>
      <c r="W52" s="232"/>
      <c r="X52" s="232"/>
      <c r="Y52" s="232"/>
      <c r="Z52" s="232"/>
      <c r="AA52" s="232"/>
      <c r="AB52" s="223"/>
      <c r="AC52" s="223"/>
      <c r="AD52" s="301"/>
      <c r="AE52" s="301"/>
      <c r="AF52" s="301"/>
      <c r="AG52" s="280"/>
      <c r="AH52" s="280"/>
      <c r="AI52" s="280"/>
      <c r="AJ52" s="280"/>
      <c r="AK52" s="281"/>
      <c r="AL52" s="281"/>
      <c r="AM52" s="281"/>
      <c r="AN52" s="281"/>
      <c r="AO52" s="282"/>
      <c r="AP52" s="282"/>
      <c r="AQ52" s="282"/>
      <c r="AR52" s="282"/>
      <c r="AS52" s="283"/>
      <c r="AT52" s="283"/>
      <c r="AU52" s="284">
        <f>IFERROR(AK52*AS52,"")</f>
        <v>0</v>
      </c>
      <c r="AV52" s="284"/>
      <c r="AW52" s="240">
        <f>SUM(AU28:AV55)/7</f>
        <v>0</v>
      </c>
      <c r="AX52" s="240"/>
      <c r="AY52" s="240"/>
      <c r="AZ52" s="240"/>
      <c r="BA52" s="240">
        <f t="shared" ref="BA52" si="11">IFERROR(AW52/AY52,0)</f>
        <v>0</v>
      </c>
      <c r="BB52" s="240"/>
      <c r="BC52" s="240">
        <f t="shared" ref="BC52" si="12">AY52-AW52</f>
        <v>0</v>
      </c>
      <c r="BD52" s="241"/>
      <c r="BE52" s="360"/>
    </row>
    <row r="53" spans="1:57" ht="12" customHeight="1" thickBot="1" x14ac:dyDescent="0.3">
      <c r="A53" s="379"/>
      <c r="B53" s="348"/>
      <c r="C53" s="349"/>
      <c r="D53" s="349"/>
      <c r="E53" s="216" t="s">
        <v>15</v>
      </c>
      <c r="F53" s="217"/>
      <c r="G53" s="52"/>
      <c r="H53" s="215" t="s">
        <v>102</v>
      </c>
      <c r="I53" s="216"/>
      <c r="J53" s="217"/>
      <c r="K53" s="52"/>
      <c r="L53" s="215" t="s">
        <v>242</v>
      </c>
      <c r="M53" s="216"/>
      <c r="N53" s="216"/>
      <c r="O53" s="216"/>
      <c r="P53" s="217"/>
      <c r="Q53" s="52"/>
      <c r="R53" s="231"/>
      <c r="S53" s="232"/>
      <c r="T53" s="232"/>
      <c r="U53" s="232"/>
      <c r="V53" s="232"/>
      <c r="W53" s="232"/>
      <c r="X53" s="232"/>
      <c r="Y53" s="232"/>
      <c r="Z53" s="232"/>
      <c r="AA53" s="232"/>
      <c r="AB53" s="223"/>
      <c r="AC53" s="223"/>
      <c r="AD53" s="301"/>
      <c r="AE53" s="301"/>
      <c r="AF53" s="301"/>
      <c r="AG53" s="280"/>
      <c r="AH53" s="280"/>
      <c r="AI53" s="280"/>
      <c r="AJ53" s="280"/>
      <c r="AK53" s="281"/>
      <c r="AL53" s="281"/>
      <c r="AM53" s="281"/>
      <c r="AN53" s="281"/>
      <c r="AO53" s="282"/>
      <c r="AP53" s="282"/>
      <c r="AQ53" s="282"/>
      <c r="AR53" s="282"/>
      <c r="AS53" s="283"/>
      <c r="AT53" s="283"/>
      <c r="AU53" s="284"/>
      <c r="AV53" s="284"/>
      <c r="AW53" s="240"/>
      <c r="AX53" s="240"/>
      <c r="AY53" s="240"/>
      <c r="AZ53" s="240"/>
      <c r="BA53" s="240"/>
      <c r="BB53" s="240"/>
      <c r="BC53" s="240"/>
      <c r="BD53" s="241"/>
      <c r="BE53" s="360"/>
    </row>
    <row r="54" spans="1:57" ht="12" customHeight="1" thickBot="1" x14ac:dyDescent="0.3">
      <c r="A54" s="379"/>
      <c r="B54" s="348"/>
      <c r="C54" s="349"/>
      <c r="D54" s="349"/>
      <c r="E54" s="216" t="s">
        <v>17</v>
      </c>
      <c r="F54" s="217"/>
      <c r="G54" s="52"/>
      <c r="H54" s="215" t="s">
        <v>18</v>
      </c>
      <c r="I54" s="216"/>
      <c r="J54" s="217"/>
      <c r="K54" s="52"/>
      <c r="L54" s="215" t="s">
        <v>127</v>
      </c>
      <c r="M54" s="216"/>
      <c r="N54" s="216"/>
      <c r="O54" s="216"/>
      <c r="P54" s="217"/>
      <c r="Q54" s="52"/>
      <c r="R54" s="231"/>
      <c r="S54" s="232"/>
      <c r="T54" s="232"/>
      <c r="U54" s="232"/>
      <c r="V54" s="232"/>
      <c r="W54" s="232"/>
      <c r="X54" s="232"/>
      <c r="Y54" s="232"/>
      <c r="Z54" s="232"/>
      <c r="AA54" s="232"/>
      <c r="AB54" s="223"/>
      <c r="AC54" s="223"/>
      <c r="AD54" s="301"/>
      <c r="AE54" s="301"/>
      <c r="AF54" s="301"/>
      <c r="AG54" s="280"/>
      <c r="AH54" s="280"/>
      <c r="AI54" s="280"/>
      <c r="AJ54" s="280"/>
      <c r="AK54" s="281"/>
      <c r="AL54" s="281"/>
      <c r="AM54" s="281"/>
      <c r="AN54" s="281"/>
      <c r="AO54" s="282"/>
      <c r="AP54" s="282"/>
      <c r="AQ54" s="282"/>
      <c r="AR54" s="282"/>
      <c r="AS54" s="283"/>
      <c r="AT54" s="283"/>
      <c r="AU54" s="284"/>
      <c r="AV54" s="284"/>
      <c r="AW54" s="240"/>
      <c r="AX54" s="240"/>
      <c r="AY54" s="240"/>
      <c r="AZ54" s="240"/>
      <c r="BA54" s="240"/>
      <c r="BB54" s="240"/>
      <c r="BC54" s="240"/>
      <c r="BD54" s="241"/>
      <c r="BE54" s="360"/>
    </row>
    <row r="55" spans="1:57" ht="12" customHeight="1" thickBot="1" x14ac:dyDescent="0.3">
      <c r="A55" s="379"/>
      <c r="B55" s="348"/>
      <c r="C55" s="349"/>
      <c r="D55" s="349"/>
      <c r="E55" s="216" t="s">
        <v>20</v>
      </c>
      <c r="F55" s="217"/>
      <c r="G55" s="52"/>
      <c r="H55" s="215" t="s">
        <v>21</v>
      </c>
      <c r="I55" s="216"/>
      <c r="J55" s="217"/>
      <c r="K55" s="52"/>
      <c r="L55" s="215" t="s">
        <v>128</v>
      </c>
      <c r="M55" s="216"/>
      <c r="N55" s="216"/>
      <c r="O55" s="216"/>
      <c r="P55" s="217"/>
      <c r="Q55" s="52"/>
      <c r="R55" s="231"/>
      <c r="S55" s="232"/>
      <c r="T55" s="232"/>
      <c r="U55" s="232"/>
      <c r="V55" s="232"/>
      <c r="W55" s="232"/>
      <c r="X55" s="232"/>
      <c r="Y55" s="232"/>
      <c r="Z55" s="232"/>
      <c r="AA55" s="232"/>
      <c r="AB55" s="223"/>
      <c r="AC55" s="223"/>
      <c r="AD55" s="301"/>
      <c r="AE55" s="301"/>
      <c r="AF55" s="301"/>
      <c r="AG55" s="280"/>
      <c r="AH55" s="280"/>
      <c r="AI55" s="280"/>
      <c r="AJ55" s="280"/>
      <c r="AK55" s="281"/>
      <c r="AL55" s="281"/>
      <c r="AM55" s="281"/>
      <c r="AN55" s="281"/>
      <c r="AO55" s="282"/>
      <c r="AP55" s="282"/>
      <c r="AQ55" s="282"/>
      <c r="AR55" s="282"/>
      <c r="AS55" s="283"/>
      <c r="AT55" s="283"/>
      <c r="AU55" s="284"/>
      <c r="AV55" s="284"/>
      <c r="AW55" s="240"/>
      <c r="AX55" s="240"/>
      <c r="AY55" s="240"/>
      <c r="AZ55" s="240"/>
      <c r="BA55" s="240"/>
      <c r="BB55" s="240"/>
      <c r="BC55" s="240"/>
      <c r="BD55" s="241"/>
      <c r="BE55" s="360"/>
    </row>
    <row r="56" spans="1:57" ht="12" customHeight="1" thickBot="1" x14ac:dyDescent="0.3">
      <c r="A56" s="379"/>
      <c r="B56" s="356" t="s">
        <v>24</v>
      </c>
      <c r="C56" s="357"/>
      <c r="D56" s="357"/>
      <c r="E56" s="213" t="s">
        <v>13</v>
      </c>
      <c r="F56" s="214"/>
      <c r="G56" s="53"/>
      <c r="H56" s="212" t="s">
        <v>97</v>
      </c>
      <c r="I56" s="213"/>
      <c r="J56" s="214"/>
      <c r="K56" s="53"/>
      <c r="L56" s="212" t="s">
        <v>241</v>
      </c>
      <c r="M56" s="213"/>
      <c r="N56" s="213"/>
      <c r="O56" s="213"/>
      <c r="P56" s="214"/>
      <c r="Q56" s="53"/>
      <c r="R56" s="233"/>
      <c r="S56" s="234"/>
      <c r="T56" s="234"/>
      <c r="U56" s="234"/>
      <c r="V56" s="234"/>
      <c r="W56" s="234"/>
      <c r="X56" s="234"/>
      <c r="Y56" s="234"/>
      <c r="Z56" s="234"/>
      <c r="AA56" s="234"/>
      <c r="AB56" s="221"/>
      <c r="AC56" s="221"/>
      <c r="AD56" s="290"/>
      <c r="AE56" s="290"/>
      <c r="AF56" s="290"/>
      <c r="AG56" s="292"/>
      <c r="AH56" s="292"/>
      <c r="AI56" s="292"/>
      <c r="AJ56" s="292"/>
      <c r="AK56" s="294"/>
      <c r="AL56" s="294"/>
      <c r="AM56" s="294"/>
      <c r="AN56" s="294"/>
      <c r="AO56" s="296"/>
      <c r="AP56" s="296"/>
      <c r="AQ56" s="296"/>
      <c r="AR56" s="296"/>
      <c r="AS56" s="298"/>
      <c r="AT56" s="298"/>
      <c r="AU56" s="289">
        <f>IFERROR(AK56*AS56,"")</f>
        <v>0</v>
      </c>
      <c r="AV56" s="289"/>
      <c r="AW56" s="242">
        <f>SUM(AU32:AV59)/7</f>
        <v>0</v>
      </c>
      <c r="AX56" s="242"/>
      <c r="AY56" s="242"/>
      <c r="AZ56" s="242"/>
      <c r="BA56" s="242">
        <f t="shared" ref="BA56" si="13">IFERROR(AW56/AY56,0)</f>
        <v>0</v>
      </c>
      <c r="BB56" s="242"/>
      <c r="BC56" s="242">
        <f t="shared" ref="BC56" si="14">AY56-AW56</f>
        <v>0</v>
      </c>
      <c r="BD56" s="243"/>
      <c r="BE56" s="360"/>
    </row>
    <row r="57" spans="1:57" ht="12" customHeight="1" thickBot="1" x14ac:dyDescent="0.3">
      <c r="A57" s="379"/>
      <c r="B57" s="356"/>
      <c r="C57" s="357"/>
      <c r="D57" s="357"/>
      <c r="E57" s="213" t="s">
        <v>15</v>
      </c>
      <c r="F57" s="214"/>
      <c r="G57" s="53"/>
      <c r="H57" s="212" t="s">
        <v>102</v>
      </c>
      <c r="I57" s="213"/>
      <c r="J57" s="214"/>
      <c r="K57" s="53"/>
      <c r="L57" s="212" t="s">
        <v>242</v>
      </c>
      <c r="M57" s="213"/>
      <c r="N57" s="213"/>
      <c r="O57" s="213"/>
      <c r="P57" s="214"/>
      <c r="Q57" s="53"/>
      <c r="R57" s="233"/>
      <c r="S57" s="234"/>
      <c r="T57" s="234"/>
      <c r="U57" s="234"/>
      <c r="V57" s="234"/>
      <c r="W57" s="234"/>
      <c r="X57" s="234"/>
      <c r="Y57" s="234"/>
      <c r="Z57" s="234"/>
      <c r="AA57" s="234"/>
      <c r="AB57" s="221"/>
      <c r="AC57" s="221"/>
      <c r="AD57" s="290"/>
      <c r="AE57" s="290"/>
      <c r="AF57" s="290"/>
      <c r="AG57" s="292"/>
      <c r="AH57" s="292"/>
      <c r="AI57" s="292"/>
      <c r="AJ57" s="292"/>
      <c r="AK57" s="294"/>
      <c r="AL57" s="294"/>
      <c r="AM57" s="294"/>
      <c r="AN57" s="294"/>
      <c r="AO57" s="296"/>
      <c r="AP57" s="296"/>
      <c r="AQ57" s="296"/>
      <c r="AR57" s="296"/>
      <c r="AS57" s="298"/>
      <c r="AT57" s="298"/>
      <c r="AU57" s="289"/>
      <c r="AV57" s="289"/>
      <c r="AW57" s="242"/>
      <c r="AX57" s="242"/>
      <c r="AY57" s="242"/>
      <c r="AZ57" s="242"/>
      <c r="BA57" s="242"/>
      <c r="BB57" s="242"/>
      <c r="BC57" s="242"/>
      <c r="BD57" s="243"/>
      <c r="BE57" s="360"/>
    </row>
    <row r="58" spans="1:57" ht="12" customHeight="1" thickBot="1" x14ac:dyDescent="0.3">
      <c r="A58" s="379"/>
      <c r="B58" s="356"/>
      <c r="C58" s="357"/>
      <c r="D58" s="357"/>
      <c r="E58" s="213" t="s">
        <v>17</v>
      </c>
      <c r="F58" s="214"/>
      <c r="G58" s="53"/>
      <c r="H58" s="212" t="s">
        <v>18</v>
      </c>
      <c r="I58" s="213"/>
      <c r="J58" s="214"/>
      <c r="K58" s="53"/>
      <c r="L58" s="212" t="s">
        <v>127</v>
      </c>
      <c r="M58" s="213"/>
      <c r="N58" s="213"/>
      <c r="O58" s="213"/>
      <c r="P58" s="214"/>
      <c r="Q58" s="53"/>
      <c r="R58" s="233"/>
      <c r="S58" s="234"/>
      <c r="T58" s="234"/>
      <c r="U58" s="234"/>
      <c r="V58" s="234"/>
      <c r="W58" s="234"/>
      <c r="X58" s="234"/>
      <c r="Y58" s="234"/>
      <c r="Z58" s="234"/>
      <c r="AA58" s="234"/>
      <c r="AB58" s="221"/>
      <c r="AC58" s="221"/>
      <c r="AD58" s="290"/>
      <c r="AE58" s="290"/>
      <c r="AF58" s="290"/>
      <c r="AG58" s="292"/>
      <c r="AH58" s="292"/>
      <c r="AI58" s="292"/>
      <c r="AJ58" s="292"/>
      <c r="AK58" s="294"/>
      <c r="AL58" s="294"/>
      <c r="AM58" s="294"/>
      <c r="AN58" s="294"/>
      <c r="AO58" s="296"/>
      <c r="AP58" s="296"/>
      <c r="AQ58" s="296"/>
      <c r="AR58" s="296"/>
      <c r="AS58" s="298"/>
      <c r="AT58" s="298"/>
      <c r="AU58" s="289"/>
      <c r="AV58" s="289"/>
      <c r="AW58" s="242"/>
      <c r="AX58" s="242"/>
      <c r="AY58" s="242"/>
      <c r="AZ58" s="242"/>
      <c r="BA58" s="242"/>
      <c r="BB58" s="242"/>
      <c r="BC58" s="242"/>
      <c r="BD58" s="243"/>
      <c r="BE58" s="360"/>
    </row>
    <row r="59" spans="1:57" ht="12" customHeight="1" thickBot="1" x14ac:dyDescent="0.3">
      <c r="A59" s="379"/>
      <c r="B59" s="356"/>
      <c r="C59" s="357"/>
      <c r="D59" s="357"/>
      <c r="E59" s="213" t="s">
        <v>20</v>
      </c>
      <c r="F59" s="214"/>
      <c r="G59" s="53"/>
      <c r="H59" s="212" t="s">
        <v>21</v>
      </c>
      <c r="I59" s="213"/>
      <c r="J59" s="214"/>
      <c r="K59" s="53"/>
      <c r="L59" s="212" t="s">
        <v>128</v>
      </c>
      <c r="M59" s="213"/>
      <c r="N59" s="213"/>
      <c r="O59" s="213"/>
      <c r="P59" s="214"/>
      <c r="Q59" s="53"/>
      <c r="R59" s="233"/>
      <c r="S59" s="234"/>
      <c r="T59" s="234"/>
      <c r="U59" s="234"/>
      <c r="V59" s="234"/>
      <c r="W59" s="234"/>
      <c r="X59" s="234"/>
      <c r="Y59" s="234"/>
      <c r="Z59" s="234"/>
      <c r="AA59" s="234"/>
      <c r="AB59" s="221"/>
      <c r="AC59" s="221"/>
      <c r="AD59" s="290"/>
      <c r="AE59" s="290"/>
      <c r="AF59" s="290"/>
      <c r="AG59" s="292"/>
      <c r="AH59" s="292"/>
      <c r="AI59" s="292"/>
      <c r="AJ59" s="292"/>
      <c r="AK59" s="294"/>
      <c r="AL59" s="294"/>
      <c r="AM59" s="294"/>
      <c r="AN59" s="294"/>
      <c r="AO59" s="296"/>
      <c r="AP59" s="296"/>
      <c r="AQ59" s="296"/>
      <c r="AR59" s="296"/>
      <c r="AS59" s="298"/>
      <c r="AT59" s="298"/>
      <c r="AU59" s="289"/>
      <c r="AV59" s="289"/>
      <c r="AW59" s="242"/>
      <c r="AX59" s="242"/>
      <c r="AY59" s="242"/>
      <c r="AZ59" s="242"/>
      <c r="BA59" s="242"/>
      <c r="BB59" s="242"/>
      <c r="BC59" s="242"/>
      <c r="BD59" s="243"/>
      <c r="BE59" s="360"/>
    </row>
    <row r="60" spans="1:57" ht="12" customHeight="1" thickBot="1" x14ac:dyDescent="0.3">
      <c r="A60" s="379"/>
      <c r="B60" s="348" t="s">
        <v>25</v>
      </c>
      <c r="C60" s="349"/>
      <c r="D60" s="349"/>
      <c r="E60" s="216" t="s">
        <v>13</v>
      </c>
      <c r="F60" s="217"/>
      <c r="G60" s="52"/>
      <c r="H60" s="215" t="s">
        <v>97</v>
      </c>
      <c r="I60" s="216"/>
      <c r="J60" s="217"/>
      <c r="K60" s="52"/>
      <c r="L60" s="215" t="s">
        <v>241</v>
      </c>
      <c r="M60" s="216"/>
      <c r="N60" s="216"/>
      <c r="O60" s="216"/>
      <c r="P60" s="217"/>
      <c r="Q60" s="52"/>
      <c r="R60" s="231"/>
      <c r="S60" s="232"/>
      <c r="T60" s="232"/>
      <c r="U60" s="232"/>
      <c r="V60" s="232"/>
      <c r="W60" s="232"/>
      <c r="X60" s="232"/>
      <c r="Y60" s="232"/>
      <c r="Z60" s="232"/>
      <c r="AA60" s="232"/>
      <c r="AB60" s="223"/>
      <c r="AC60" s="223"/>
      <c r="AD60" s="301"/>
      <c r="AE60" s="301"/>
      <c r="AF60" s="301"/>
      <c r="AG60" s="280"/>
      <c r="AH60" s="280"/>
      <c r="AI60" s="280"/>
      <c r="AJ60" s="280"/>
      <c r="AK60" s="281"/>
      <c r="AL60" s="281"/>
      <c r="AM60" s="281"/>
      <c r="AN60" s="281"/>
      <c r="AO60" s="282"/>
      <c r="AP60" s="282"/>
      <c r="AQ60" s="282"/>
      <c r="AR60" s="282"/>
      <c r="AS60" s="283"/>
      <c r="AT60" s="283"/>
      <c r="AU60" s="284">
        <f>IFERROR(AK60*AS60,"")</f>
        <v>0</v>
      </c>
      <c r="AV60" s="284"/>
      <c r="AW60" s="240">
        <f>SUM(AU36:AV63)/7</f>
        <v>0</v>
      </c>
      <c r="AX60" s="240"/>
      <c r="AY60" s="240"/>
      <c r="AZ60" s="240"/>
      <c r="BA60" s="240">
        <f t="shared" ref="BA60" si="15">IFERROR(AW60/AY60,0)</f>
        <v>0</v>
      </c>
      <c r="BB60" s="240"/>
      <c r="BC60" s="240">
        <f t="shared" ref="BC60" si="16">AY60-AW60</f>
        <v>0</v>
      </c>
      <c r="BD60" s="241"/>
      <c r="BE60" s="360"/>
    </row>
    <row r="61" spans="1:57" ht="12" customHeight="1" thickBot="1" x14ac:dyDescent="0.3">
      <c r="A61" s="379"/>
      <c r="B61" s="348"/>
      <c r="C61" s="349"/>
      <c r="D61" s="349"/>
      <c r="E61" s="216" t="s">
        <v>15</v>
      </c>
      <c r="F61" s="217"/>
      <c r="G61" s="52"/>
      <c r="H61" s="215" t="s">
        <v>102</v>
      </c>
      <c r="I61" s="216"/>
      <c r="J61" s="217"/>
      <c r="K61" s="52"/>
      <c r="L61" s="215" t="s">
        <v>242</v>
      </c>
      <c r="M61" s="216"/>
      <c r="N61" s="216"/>
      <c r="O61" s="216"/>
      <c r="P61" s="217"/>
      <c r="Q61" s="52"/>
      <c r="R61" s="231"/>
      <c r="S61" s="232"/>
      <c r="T61" s="232"/>
      <c r="U61" s="232"/>
      <c r="V61" s="232"/>
      <c r="W61" s="232"/>
      <c r="X61" s="232"/>
      <c r="Y61" s="232"/>
      <c r="Z61" s="232"/>
      <c r="AA61" s="232"/>
      <c r="AB61" s="223"/>
      <c r="AC61" s="223"/>
      <c r="AD61" s="301"/>
      <c r="AE61" s="301"/>
      <c r="AF61" s="301"/>
      <c r="AG61" s="280"/>
      <c r="AH61" s="280"/>
      <c r="AI61" s="280"/>
      <c r="AJ61" s="280"/>
      <c r="AK61" s="281"/>
      <c r="AL61" s="281"/>
      <c r="AM61" s="281"/>
      <c r="AN61" s="281"/>
      <c r="AO61" s="282"/>
      <c r="AP61" s="282"/>
      <c r="AQ61" s="282"/>
      <c r="AR61" s="282"/>
      <c r="AS61" s="283"/>
      <c r="AT61" s="283"/>
      <c r="AU61" s="284"/>
      <c r="AV61" s="284"/>
      <c r="AW61" s="240"/>
      <c r="AX61" s="240"/>
      <c r="AY61" s="240"/>
      <c r="AZ61" s="240"/>
      <c r="BA61" s="240"/>
      <c r="BB61" s="240"/>
      <c r="BC61" s="240"/>
      <c r="BD61" s="241"/>
      <c r="BE61" s="360"/>
    </row>
    <row r="62" spans="1:57" ht="12" customHeight="1" thickBot="1" x14ac:dyDescent="0.3">
      <c r="A62" s="379"/>
      <c r="B62" s="348"/>
      <c r="C62" s="349"/>
      <c r="D62" s="349"/>
      <c r="E62" s="216" t="s">
        <v>17</v>
      </c>
      <c r="F62" s="217"/>
      <c r="G62" s="52"/>
      <c r="H62" s="215" t="s">
        <v>18</v>
      </c>
      <c r="I62" s="216"/>
      <c r="J62" s="217"/>
      <c r="K62" s="52"/>
      <c r="L62" s="215" t="s">
        <v>127</v>
      </c>
      <c r="M62" s="216"/>
      <c r="N62" s="216"/>
      <c r="O62" s="216"/>
      <c r="P62" s="217"/>
      <c r="Q62" s="52"/>
      <c r="R62" s="231"/>
      <c r="S62" s="232"/>
      <c r="T62" s="232"/>
      <c r="U62" s="232"/>
      <c r="V62" s="232"/>
      <c r="W62" s="232"/>
      <c r="X62" s="232"/>
      <c r="Y62" s="232"/>
      <c r="Z62" s="232"/>
      <c r="AA62" s="232"/>
      <c r="AB62" s="223"/>
      <c r="AC62" s="223"/>
      <c r="AD62" s="301"/>
      <c r="AE62" s="301"/>
      <c r="AF62" s="301"/>
      <c r="AG62" s="280"/>
      <c r="AH62" s="280"/>
      <c r="AI62" s="280"/>
      <c r="AJ62" s="280"/>
      <c r="AK62" s="281"/>
      <c r="AL62" s="281"/>
      <c r="AM62" s="281"/>
      <c r="AN62" s="281"/>
      <c r="AO62" s="282"/>
      <c r="AP62" s="282"/>
      <c r="AQ62" s="282"/>
      <c r="AR62" s="282"/>
      <c r="AS62" s="283"/>
      <c r="AT62" s="283"/>
      <c r="AU62" s="284"/>
      <c r="AV62" s="284"/>
      <c r="AW62" s="240"/>
      <c r="AX62" s="240"/>
      <c r="AY62" s="240"/>
      <c r="AZ62" s="240"/>
      <c r="BA62" s="240"/>
      <c r="BB62" s="240"/>
      <c r="BC62" s="240"/>
      <c r="BD62" s="241"/>
      <c r="BE62" s="360"/>
    </row>
    <row r="63" spans="1:57" ht="12" customHeight="1" thickBot="1" x14ac:dyDescent="0.3">
      <c r="A63" s="379"/>
      <c r="B63" s="348"/>
      <c r="C63" s="349"/>
      <c r="D63" s="349"/>
      <c r="E63" s="216" t="s">
        <v>20</v>
      </c>
      <c r="F63" s="217"/>
      <c r="G63" s="52"/>
      <c r="H63" s="215" t="s">
        <v>21</v>
      </c>
      <c r="I63" s="216"/>
      <c r="J63" s="217"/>
      <c r="K63" s="52"/>
      <c r="L63" s="215" t="s">
        <v>128</v>
      </c>
      <c r="M63" s="216"/>
      <c r="N63" s="216"/>
      <c r="O63" s="216"/>
      <c r="P63" s="217"/>
      <c r="Q63" s="52"/>
      <c r="R63" s="231"/>
      <c r="S63" s="232"/>
      <c r="T63" s="232"/>
      <c r="U63" s="232"/>
      <c r="V63" s="232"/>
      <c r="W63" s="232"/>
      <c r="X63" s="232"/>
      <c r="Y63" s="232"/>
      <c r="Z63" s="232"/>
      <c r="AA63" s="232"/>
      <c r="AB63" s="223"/>
      <c r="AC63" s="223"/>
      <c r="AD63" s="301"/>
      <c r="AE63" s="301"/>
      <c r="AF63" s="301"/>
      <c r="AG63" s="280"/>
      <c r="AH63" s="280"/>
      <c r="AI63" s="280"/>
      <c r="AJ63" s="280"/>
      <c r="AK63" s="281"/>
      <c r="AL63" s="281"/>
      <c r="AM63" s="281"/>
      <c r="AN63" s="281"/>
      <c r="AO63" s="282"/>
      <c r="AP63" s="282"/>
      <c r="AQ63" s="282"/>
      <c r="AR63" s="282"/>
      <c r="AS63" s="283"/>
      <c r="AT63" s="283"/>
      <c r="AU63" s="284"/>
      <c r="AV63" s="284"/>
      <c r="AW63" s="240"/>
      <c r="AX63" s="240"/>
      <c r="AY63" s="240"/>
      <c r="AZ63" s="240"/>
      <c r="BA63" s="240"/>
      <c r="BB63" s="240"/>
      <c r="BC63" s="240"/>
      <c r="BD63" s="241"/>
      <c r="BE63" s="360"/>
    </row>
    <row r="64" spans="1:57" ht="12" customHeight="1" thickBot="1" x14ac:dyDescent="0.3">
      <c r="A64" s="379"/>
      <c r="B64" s="356" t="s">
        <v>26</v>
      </c>
      <c r="C64" s="357"/>
      <c r="D64" s="357"/>
      <c r="E64" s="213" t="s">
        <v>13</v>
      </c>
      <c r="F64" s="214"/>
      <c r="G64" s="53"/>
      <c r="H64" s="212" t="s">
        <v>97</v>
      </c>
      <c r="I64" s="213"/>
      <c r="J64" s="214"/>
      <c r="K64" s="53"/>
      <c r="L64" s="212" t="s">
        <v>241</v>
      </c>
      <c r="M64" s="213"/>
      <c r="N64" s="213"/>
      <c r="O64" s="213"/>
      <c r="P64" s="214"/>
      <c r="Q64" s="53"/>
      <c r="R64" s="233"/>
      <c r="S64" s="234"/>
      <c r="T64" s="234"/>
      <c r="U64" s="234"/>
      <c r="V64" s="234"/>
      <c r="W64" s="234"/>
      <c r="X64" s="234"/>
      <c r="Y64" s="234"/>
      <c r="Z64" s="234"/>
      <c r="AA64" s="234"/>
      <c r="AB64" s="221"/>
      <c r="AC64" s="221"/>
      <c r="AD64" s="290"/>
      <c r="AE64" s="290"/>
      <c r="AF64" s="290"/>
      <c r="AG64" s="292"/>
      <c r="AH64" s="292"/>
      <c r="AI64" s="292"/>
      <c r="AJ64" s="292"/>
      <c r="AK64" s="294"/>
      <c r="AL64" s="294"/>
      <c r="AM64" s="294"/>
      <c r="AN64" s="294"/>
      <c r="AO64" s="296"/>
      <c r="AP64" s="296"/>
      <c r="AQ64" s="296"/>
      <c r="AR64" s="296"/>
      <c r="AS64" s="298"/>
      <c r="AT64" s="298"/>
      <c r="AU64" s="289">
        <f>IFERROR(AK64*AS64,"")</f>
        <v>0</v>
      </c>
      <c r="AV64" s="289"/>
      <c r="AW64" s="242">
        <f t="shared" ref="AW64" si="17">SUM(AU40:AV67)/7</f>
        <v>0</v>
      </c>
      <c r="AX64" s="242"/>
      <c r="AY64" s="242"/>
      <c r="AZ64" s="242"/>
      <c r="BA64" s="242">
        <f t="shared" ref="BA64" si="18">IFERROR(AW64/AY64,0)</f>
        <v>0</v>
      </c>
      <c r="BB64" s="242"/>
      <c r="BC64" s="242">
        <f t="shared" ref="BC64" si="19">AY64-AW64</f>
        <v>0</v>
      </c>
      <c r="BD64" s="243"/>
      <c r="BE64" s="360"/>
    </row>
    <row r="65" spans="1:57" ht="12" customHeight="1" thickBot="1" x14ac:dyDescent="0.3">
      <c r="A65" s="379"/>
      <c r="B65" s="356"/>
      <c r="C65" s="357"/>
      <c r="D65" s="357"/>
      <c r="E65" s="213" t="s">
        <v>15</v>
      </c>
      <c r="F65" s="214"/>
      <c r="G65" s="53"/>
      <c r="H65" s="212" t="s">
        <v>102</v>
      </c>
      <c r="I65" s="213"/>
      <c r="J65" s="214"/>
      <c r="K65" s="53"/>
      <c r="L65" s="212" t="s">
        <v>242</v>
      </c>
      <c r="M65" s="213"/>
      <c r="N65" s="213"/>
      <c r="O65" s="213"/>
      <c r="P65" s="214"/>
      <c r="Q65" s="53"/>
      <c r="R65" s="233"/>
      <c r="S65" s="234"/>
      <c r="T65" s="234"/>
      <c r="U65" s="234"/>
      <c r="V65" s="234"/>
      <c r="W65" s="234"/>
      <c r="X65" s="234"/>
      <c r="Y65" s="234"/>
      <c r="Z65" s="234"/>
      <c r="AA65" s="234"/>
      <c r="AB65" s="221"/>
      <c r="AC65" s="221"/>
      <c r="AD65" s="290"/>
      <c r="AE65" s="290"/>
      <c r="AF65" s="290"/>
      <c r="AG65" s="292"/>
      <c r="AH65" s="292"/>
      <c r="AI65" s="292"/>
      <c r="AJ65" s="292"/>
      <c r="AK65" s="294"/>
      <c r="AL65" s="294"/>
      <c r="AM65" s="294"/>
      <c r="AN65" s="294"/>
      <c r="AO65" s="296"/>
      <c r="AP65" s="296"/>
      <c r="AQ65" s="296"/>
      <c r="AR65" s="296"/>
      <c r="AS65" s="298"/>
      <c r="AT65" s="298"/>
      <c r="AU65" s="289"/>
      <c r="AV65" s="289"/>
      <c r="AW65" s="242"/>
      <c r="AX65" s="242"/>
      <c r="AY65" s="242"/>
      <c r="AZ65" s="242"/>
      <c r="BA65" s="242"/>
      <c r="BB65" s="242"/>
      <c r="BC65" s="242"/>
      <c r="BD65" s="243"/>
      <c r="BE65" s="360"/>
    </row>
    <row r="66" spans="1:57" ht="12" customHeight="1" thickBot="1" x14ac:dyDescent="0.3">
      <c r="A66" s="379"/>
      <c r="B66" s="356"/>
      <c r="C66" s="357"/>
      <c r="D66" s="357"/>
      <c r="E66" s="213" t="s">
        <v>17</v>
      </c>
      <c r="F66" s="214"/>
      <c r="G66" s="53"/>
      <c r="H66" s="212" t="s">
        <v>18</v>
      </c>
      <c r="I66" s="213"/>
      <c r="J66" s="214"/>
      <c r="K66" s="53"/>
      <c r="L66" s="212" t="s">
        <v>127</v>
      </c>
      <c r="M66" s="213"/>
      <c r="N66" s="213"/>
      <c r="O66" s="213"/>
      <c r="P66" s="214"/>
      <c r="Q66" s="53"/>
      <c r="R66" s="233"/>
      <c r="S66" s="234"/>
      <c r="T66" s="234"/>
      <c r="U66" s="234"/>
      <c r="V66" s="234"/>
      <c r="W66" s="234"/>
      <c r="X66" s="234"/>
      <c r="Y66" s="234"/>
      <c r="Z66" s="234"/>
      <c r="AA66" s="234"/>
      <c r="AB66" s="221"/>
      <c r="AC66" s="221"/>
      <c r="AD66" s="290"/>
      <c r="AE66" s="290"/>
      <c r="AF66" s="290"/>
      <c r="AG66" s="292"/>
      <c r="AH66" s="292"/>
      <c r="AI66" s="292"/>
      <c r="AJ66" s="292"/>
      <c r="AK66" s="294"/>
      <c r="AL66" s="294"/>
      <c r="AM66" s="294"/>
      <c r="AN66" s="294"/>
      <c r="AO66" s="296"/>
      <c r="AP66" s="296"/>
      <c r="AQ66" s="296"/>
      <c r="AR66" s="296"/>
      <c r="AS66" s="298"/>
      <c r="AT66" s="298"/>
      <c r="AU66" s="289"/>
      <c r="AV66" s="289"/>
      <c r="AW66" s="242"/>
      <c r="AX66" s="242"/>
      <c r="AY66" s="242"/>
      <c r="AZ66" s="242"/>
      <c r="BA66" s="242"/>
      <c r="BB66" s="242"/>
      <c r="BC66" s="242"/>
      <c r="BD66" s="243"/>
      <c r="BE66" s="360"/>
    </row>
    <row r="67" spans="1:57" ht="12" customHeight="1" thickBot="1" x14ac:dyDescent="0.3">
      <c r="A67" s="379"/>
      <c r="B67" s="356"/>
      <c r="C67" s="357"/>
      <c r="D67" s="357"/>
      <c r="E67" s="213" t="s">
        <v>20</v>
      </c>
      <c r="F67" s="214"/>
      <c r="G67" s="53"/>
      <c r="H67" s="212" t="s">
        <v>21</v>
      </c>
      <c r="I67" s="213"/>
      <c r="J67" s="214"/>
      <c r="K67" s="53"/>
      <c r="L67" s="212" t="s">
        <v>128</v>
      </c>
      <c r="M67" s="213"/>
      <c r="N67" s="213"/>
      <c r="O67" s="213"/>
      <c r="P67" s="214"/>
      <c r="Q67" s="53"/>
      <c r="R67" s="233"/>
      <c r="S67" s="234"/>
      <c r="T67" s="234"/>
      <c r="U67" s="234"/>
      <c r="V67" s="234"/>
      <c r="W67" s="234"/>
      <c r="X67" s="234"/>
      <c r="Y67" s="234"/>
      <c r="Z67" s="234"/>
      <c r="AA67" s="234"/>
      <c r="AB67" s="221"/>
      <c r="AC67" s="221"/>
      <c r="AD67" s="290"/>
      <c r="AE67" s="290"/>
      <c r="AF67" s="290"/>
      <c r="AG67" s="292"/>
      <c r="AH67" s="292"/>
      <c r="AI67" s="292"/>
      <c r="AJ67" s="292"/>
      <c r="AK67" s="294"/>
      <c r="AL67" s="294"/>
      <c r="AM67" s="294"/>
      <c r="AN67" s="294"/>
      <c r="AO67" s="296"/>
      <c r="AP67" s="296"/>
      <c r="AQ67" s="296"/>
      <c r="AR67" s="296"/>
      <c r="AS67" s="298"/>
      <c r="AT67" s="298"/>
      <c r="AU67" s="289"/>
      <c r="AV67" s="289"/>
      <c r="AW67" s="242"/>
      <c r="AX67" s="242"/>
      <c r="AY67" s="242"/>
      <c r="AZ67" s="242"/>
      <c r="BA67" s="242"/>
      <c r="BB67" s="242"/>
      <c r="BC67" s="242"/>
      <c r="BD67" s="243"/>
      <c r="BE67" s="360"/>
    </row>
    <row r="68" spans="1:57" ht="12" customHeight="1" thickBot="1" x14ac:dyDescent="0.3">
      <c r="A68" s="379"/>
      <c r="B68" s="348" t="s">
        <v>27</v>
      </c>
      <c r="C68" s="349"/>
      <c r="D68" s="349"/>
      <c r="E68" s="216" t="s">
        <v>13</v>
      </c>
      <c r="F68" s="217"/>
      <c r="G68" s="52"/>
      <c r="H68" s="215" t="s">
        <v>97</v>
      </c>
      <c r="I68" s="216"/>
      <c r="J68" s="217"/>
      <c r="K68" s="52"/>
      <c r="L68" s="215" t="s">
        <v>241</v>
      </c>
      <c r="M68" s="216"/>
      <c r="N68" s="216"/>
      <c r="O68" s="216"/>
      <c r="P68" s="217"/>
      <c r="Q68" s="52"/>
      <c r="R68" s="231"/>
      <c r="S68" s="232"/>
      <c r="T68" s="232"/>
      <c r="U68" s="232"/>
      <c r="V68" s="232"/>
      <c r="W68" s="232"/>
      <c r="X68" s="232"/>
      <c r="Y68" s="232"/>
      <c r="Z68" s="232"/>
      <c r="AA68" s="232"/>
      <c r="AB68" s="223"/>
      <c r="AC68" s="223"/>
      <c r="AD68" s="301"/>
      <c r="AE68" s="301"/>
      <c r="AF68" s="301"/>
      <c r="AG68" s="280"/>
      <c r="AH68" s="280"/>
      <c r="AI68" s="280"/>
      <c r="AJ68" s="280"/>
      <c r="AK68" s="281"/>
      <c r="AL68" s="281"/>
      <c r="AM68" s="281"/>
      <c r="AN68" s="281"/>
      <c r="AO68" s="282"/>
      <c r="AP68" s="282"/>
      <c r="AQ68" s="282"/>
      <c r="AR68" s="282"/>
      <c r="AS68" s="283"/>
      <c r="AT68" s="283"/>
      <c r="AU68" s="284">
        <f>IFERROR(AK68*AS68,"")</f>
        <v>0</v>
      </c>
      <c r="AV68" s="284"/>
      <c r="AW68" s="240">
        <f>SUM(AU44:AV71)/7</f>
        <v>0</v>
      </c>
      <c r="AX68" s="240"/>
      <c r="AY68" s="240"/>
      <c r="AZ68" s="240"/>
      <c r="BA68" s="240">
        <f t="shared" ref="BA68" si="20">IFERROR(AW68/AY68,0)</f>
        <v>0</v>
      </c>
      <c r="BB68" s="240"/>
      <c r="BC68" s="240">
        <f t="shared" ref="BC68" si="21">AY68-AW68</f>
        <v>0</v>
      </c>
      <c r="BD68" s="241"/>
      <c r="BE68" s="360"/>
    </row>
    <row r="69" spans="1:57" ht="12" customHeight="1" thickBot="1" x14ac:dyDescent="0.3">
      <c r="A69" s="379"/>
      <c r="B69" s="348"/>
      <c r="C69" s="349"/>
      <c r="D69" s="349"/>
      <c r="E69" s="216" t="s">
        <v>15</v>
      </c>
      <c r="F69" s="217"/>
      <c r="G69" s="52"/>
      <c r="H69" s="215" t="s">
        <v>102</v>
      </c>
      <c r="I69" s="216"/>
      <c r="J69" s="217"/>
      <c r="K69" s="52"/>
      <c r="L69" s="215" t="s">
        <v>242</v>
      </c>
      <c r="M69" s="216"/>
      <c r="N69" s="216"/>
      <c r="O69" s="216"/>
      <c r="P69" s="217"/>
      <c r="Q69" s="52"/>
      <c r="R69" s="231"/>
      <c r="S69" s="232"/>
      <c r="T69" s="232"/>
      <c r="U69" s="232"/>
      <c r="V69" s="232"/>
      <c r="W69" s="232"/>
      <c r="X69" s="232"/>
      <c r="Y69" s="232"/>
      <c r="Z69" s="232"/>
      <c r="AA69" s="232"/>
      <c r="AB69" s="223"/>
      <c r="AC69" s="223"/>
      <c r="AD69" s="301"/>
      <c r="AE69" s="301"/>
      <c r="AF69" s="301"/>
      <c r="AG69" s="280"/>
      <c r="AH69" s="280"/>
      <c r="AI69" s="280"/>
      <c r="AJ69" s="280"/>
      <c r="AK69" s="281"/>
      <c r="AL69" s="281"/>
      <c r="AM69" s="281"/>
      <c r="AN69" s="281"/>
      <c r="AO69" s="282"/>
      <c r="AP69" s="282"/>
      <c r="AQ69" s="282"/>
      <c r="AR69" s="282"/>
      <c r="AS69" s="283"/>
      <c r="AT69" s="283"/>
      <c r="AU69" s="284"/>
      <c r="AV69" s="284"/>
      <c r="AW69" s="240"/>
      <c r="AX69" s="240"/>
      <c r="AY69" s="240"/>
      <c r="AZ69" s="240"/>
      <c r="BA69" s="240"/>
      <c r="BB69" s="240"/>
      <c r="BC69" s="240"/>
      <c r="BD69" s="241"/>
      <c r="BE69" s="360"/>
    </row>
    <row r="70" spans="1:57" ht="12" customHeight="1" thickBot="1" x14ac:dyDescent="0.3">
      <c r="A70" s="379"/>
      <c r="B70" s="348"/>
      <c r="C70" s="349"/>
      <c r="D70" s="349"/>
      <c r="E70" s="216" t="s">
        <v>17</v>
      </c>
      <c r="F70" s="217"/>
      <c r="G70" s="52"/>
      <c r="H70" s="215" t="s">
        <v>18</v>
      </c>
      <c r="I70" s="216"/>
      <c r="J70" s="217"/>
      <c r="K70" s="52"/>
      <c r="L70" s="215" t="s">
        <v>127</v>
      </c>
      <c r="M70" s="216"/>
      <c r="N70" s="216"/>
      <c r="O70" s="216"/>
      <c r="P70" s="217"/>
      <c r="Q70" s="52"/>
      <c r="R70" s="231"/>
      <c r="S70" s="232"/>
      <c r="T70" s="232"/>
      <c r="U70" s="232"/>
      <c r="V70" s="232"/>
      <c r="W70" s="232"/>
      <c r="X70" s="232"/>
      <c r="Y70" s="232"/>
      <c r="Z70" s="232"/>
      <c r="AA70" s="232"/>
      <c r="AB70" s="223"/>
      <c r="AC70" s="223"/>
      <c r="AD70" s="301"/>
      <c r="AE70" s="301"/>
      <c r="AF70" s="301"/>
      <c r="AG70" s="280"/>
      <c r="AH70" s="280"/>
      <c r="AI70" s="280"/>
      <c r="AJ70" s="280"/>
      <c r="AK70" s="281"/>
      <c r="AL70" s="281"/>
      <c r="AM70" s="281"/>
      <c r="AN70" s="281"/>
      <c r="AO70" s="282"/>
      <c r="AP70" s="282"/>
      <c r="AQ70" s="282"/>
      <c r="AR70" s="282"/>
      <c r="AS70" s="283"/>
      <c r="AT70" s="283"/>
      <c r="AU70" s="284"/>
      <c r="AV70" s="284"/>
      <c r="AW70" s="240"/>
      <c r="AX70" s="240"/>
      <c r="AY70" s="240"/>
      <c r="AZ70" s="240"/>
      <c r="BA70" s="240"/>
      <c r="BB70" s="240"/>
      <c r="BC70" s="240"/>
      <c r="BD70" s="241"/>
      <c r="BE70" s="360"/>
    </row>
    <row r="71" spans="1:57" ht="12" customHeight="1" thickBot="1" x14ac:dyDescent="0.3">
      <c r="A71" s="379"/>
      <c r="B71" s="348"/>
      <c r="C71" s="349"/>
      <c r="D71" s="349"/>
      <c r="E71" s="216" t="s">
        <v>20</v>
      </c>
      <c r="F71" s="217"/>
      <c r="G71" s="52"/>
      <c r="H71" s="215" t="s">
        <v>21</v>
      </c>
      <c r="I71" s="216"/>
      <c r="J71" s="217"/>
      <c r="K71" s="52"/>
      <c r="L71" s="215" t="s">
        <v>128</v>
      </c>
      <c r="M71" s="216"/>
      <c r="N71" s="216"/>
      <c r="O71" s="216"/>
      <c r="P71" s="217"/>
      <c r="Q71" s="52"/>
      <c r="R71" s="231"/>
      <c r="S71" s="232"/>
      <c r="T71" s="232"/>
      <c r="U71" s="232"/>
      <c r="V71" s="232"/>
      <c r="W71" s="232"/>
      <c r="X71" s="232"/>
      <c r="Y71" s="232"/>
      <c r="Z71" s="232"/>
      <c r="AA71" s="232"/>
      <c r="AB71" s="223"/>
      <c r="AC71" s="223"/>
      <c r="AD71" s="301"/>
      <c r="AE71" s="301"/>
      <c r="AF71" s="301"/>
      <c r="AG71" s="280"/>
      <c r="AH71" s="280"/>
      <c r="AI71" s="280"/>
      <c r="AJ71" s="280"/>
      <c r="AK71" s="281"/>
      <c r="AL71" s="281"/>
      <c r="AM71" s="281"/>
      <c r="AN71" s="281"/>
      <c r="AO71" s="282"/>
      <c r="AP71" s="282"/>
      <c r="AQ71" s="282"/>
      <c r="AR71" s="282"/>
      <c r="AS71" s="283"/>
      <c r="AT71" s="283"/>
      <c r="AU71" s="284"/>
      <c r="AV71" s="284"/>
      <c r="AW71" s="240"/>
      <c r="AX71" s="240"/>
      <c r="AY71" s="240"/>
      <c r="AZ71" s="240"/>
      <c r="BA71" s="240"/>
      <c r="BB71" s="240"/>
      <c r="BC71" s="240"/>
      <c r="BD71" s="241"/>
      <c r="BE71" s="360"/>
    </row>
    <row r="72" spans="1:57" ht="12" customHeight="1" thickBot="1" x14ac:dyDescent="0.3">
      <c r="A72" s="379"/>
      <c r="B72" s="356" t="s">
        <v>28</v>
      </c>
      <c r="C72" s="357"/>
      <c r="D72" s="357"/>
      <c r="E72" s="213" t="s">
        <v>13</v>
      </c>
      <c r="F72" s="214"/>
      <c r="G72" s="53"/>
      <c r="H72" s="212" t="s">
        <v>97</v>
      </c>
      <c r="I72" s="213"/>
      <c r="J72" s="214"/>
      <c r="K72" s="53"/>
      <c r="L72" s="212" t="s">
        <v>241</v>
      </c>
      <c r="M72" s="213"/>
      <c r="N72" s="213"/>
      <c r="O72" s="213"/>
      <c r="P72" s="214"/>
      <c r="Q72" s="53"/>
      <c r="R72" s="233"/>
      <c r="S72" s="234"/>
      <c r="T72" s="234"/>
      <c r="U72" s="234"/>
      <c r="V72" s="234"/>
      <c r="W72" s="234"/>
      <c r="X72" s="234"/>
      <c r="Y72" s="234"/>
      <c r="Z72" s="234"/>
      <c r="AA72" s="234"/>
      <c r="AB72" s="221"/>
      <c r="AC72" s="221"/>
      <c r="AD72" s="290"/>
      <c r="AE72" s="290"/>
      <c r="AF72" s="290"/>
      <c r="AG72" s="292"/>
      <c r="AH72" s="292"/>
      <c r="AI72" s="292"/>
      <c r="AJ72" s="292"/>
      <c r="AK72" s="294"/>
      <c r="AL72" s="294"/>
      <c r="AM72" s="294"/>
      <c r="AN72" s="294"/>
      <c r="AO72" s="296"/>
      <c r="AP72" s="296"/>
      <c r="AQ72" s="296"/>
      <c r="AR72" s="296"/>
      <c r="AS72" s="298"/>
      <c r="AT72" s="298"/>
      <c r="AU72" s="289">
        <f>IFERROR(AK72*AS72,"")</f>
        <v>0</v>
      </c>
      <c r="AV72" s="289"/>
      <c r="AW72" s="242">
        <f>SUM(AU48:AV75)/7</f>
        <v>0</v>
      </c>
      <c r="AX72" s="242"/>
      <c r="AY72" s="242"/>
      <c r="AZ72" s="242"/>
      <c r="BA72" s="242">
        <f t="shared" ref="BA72" si="22">IFERROR(AW72/AY72,0)</f>
        <v>0</v>
      </c>
      <c r="BB72" s="242"/>
      <c r="BC72" s="242">
        <f t="shared" ref="BC72" si="23">AY72-AW72</f>
        <v>0</v>
      </c>
      <c r="BD72" s="243"/>
      <c r="BE72" s="360"/>
    </row>
    <row r="73" spans="1:57" ht="12" customHeight="1" thickBot="1" x14ac:dyDescent="0.3">
      <c r="A73" s="379"/>
      <c r="B73" s="356"/>
      <c r="C73" s="357"/>
      <c r="D73" s="357"/>
      <c r="E73" s="213" t="s">
        <v>15</v>
      </c>
      <c r="F73" s="214"/>
      <c r="G73" s="53"/>
      <c r="H73" s="212" t="s">
        <v>102</v>
      </c>
      <c r="I73" s="213"/>
      <c r="J73" s="214"/>
      <c r="K73" s="53"/>
      <c r="L73" s="212" t="s">
        <v>242</v>
      </c>
      <c r="M73" s="213"/>
      <c r="N73" s="213"/>
      <c r="O73" s="213"/>
      <c r="P73" s="214"/>
      <c r="Q73" s="53"/>
      <c r="R73" s="233"/>
      <c r="S73" s="234"/>
      <c r="T73" s="234"/>
      <c r="U73" s="234"/>
      <c r="V73" s="234"/>
      <c r="W73" s="234"/>
      <c r="X73" s="234"/>
      <c r="Y73" s="234"/>
      <c r="Z73" s="234"/>
      <c r="AA73" s="234"/>
      <c r="AB73" s="221"/>
      <c r="AC73" s="221"/>
      <c r="AD73" s="290"/>
      <c r="AE73" s="290"/>
      <c r="AF73" s="290"/>
      <c r="AG73" s="292"/>
      <c r="AH73" s="292"/>
      <c r="AI73" s="292"/>
      <c r="AJ73" s="292"/>
      <c r="AK73" s="294"/>
      <c r="AL73" s="294"/>
      <c r="AM73" s="294"/>
      <c r="AN73" s="294"/>
      <c r="AO73" s="296"/>
      <c r="AP73" s="296"/>
      <c r="AQ73" s="296"/>
      <c r="AR73" s="296"/>
      <c r="AS73" s="298"/>
      <c r="AT73" s="298"/>
      <c r="AU73" s="289"/>
      <c r="AV73" s="289"/>
      <c r="AW73" s="242"/>
      <c r="AX73" s="242"/>
      <c r="AY73" s="242"/>
      <c r="AZ73" s="242"/>
      <c r="BA73" s="242"/>
      <c r="BB73" s="242"/>
      <c r="BC73" s="242"/>
      <c r="BD73" s="243"/>
      <c r="BE73" s="360"/>
    </row>
    <row r="74" spans="1:57" ht="12" customHeight="1" thickBot="1" x14ac:dyDescent="0.3">
      <c r="A74" s="379"/>
      <c r="B74" s="356"/>
      <c r="C74" s="357"/>
      <c r="D74" s="357"/>
      <c r="E74" s="213" t="s">
        <v>17</v>
      </c>
      <c r="F74" s="214"/>
      <c r="G74" s="53"/>
      <c r="H74" s="212" t="s">
        <v>18</v>
      </c>
      <c r="I74" s="213"/>
      <c r="J74" s="214"/>
      <c r="K74" s="53"/>
      <c r="L74" s="212" t="s">
        <v>127</v>
      </c>
      <c r="M74" s="213"/>
      <c r="N74" s="213"/>
      <c r="O74" s="213"/>
      <c r="P74" s="214"/>
      <c r="Q74" s="53"/>
      <c r="R74" s="233"/>
      <c r="S74" s="234"/>
      <c r="T74" s="234"/>
      <c r="U74" s="234"/>
      <c r="V74" s="234"/>
      <c r="W74" s="234"/>
      <c r="X74" s="234"/>
      <c r="Y74" s="234"/>
      <c r="Z74" s="234"/>
      <c r="AA74" s="234"/>
      <c r="AB74" s="221"/>
      <c r="AC74" s="221"/>
      <c r="AD74" s="290"/>
      <c r="AE74" s="290"/>
      <c r="AF74" s="290"/>
      <c r="AG74" s="292"/>
      <c r="AH74" s="292"/>
      <c r="AI74" s="292"/>
      <c r="AJ74" s="292"/>
      <c r="AK74" s="294"/>
      <c r="AL74" s="294"/>
      <c r="AM74" s="294"/>
      <c r="AN74" s="294"/>
      <c r="AO74" s="296"/>
      <c r="AP74" s="296"/>
      <c r="AQ74" s="296"/>
      <c r="AR74" s="296"/>
      <c r="AS74" s="298"/>
      <c r="AT74" s="298"/>
      <c r="AU74" s="289"/>
      <c r="AV74" s="289"/>
      <c r="AW74" s="242"/>
      <c r="AX74" s="242"/>
      <c r="AY74" s="242"/>
      <c r="AZ74" s="242"/>
      <c r="BA74" s="242"/>
      <c r="BB74" s="242"/>
      <c r="BC74" s="242"/>
      <c r="BD74" s="243"/>
      <c r="BE74" s="360"/>
    </row>
    <row r="75" spans="1:57" ht="12" customHeight="1" thickBot="1" x14ac:dyDescent="0.3">
      <c r="A75" s="379"/>
      <c r="B75" s="356"/>
      <c r="C75" s="357"/>
      <c r="D75" s="357"/>
      <c r="E75" s="213" t="s">
        <v>20</v>
      </c>
      <c r="F75" s="214"/>
      <c r="G75" s="56"/>
      <c r="H75" s="212" t="s">
        <v>21</v>
      </c>
      <c r="I75" s="213"/>
      <c r="J75" s="214"/>
      <c r="K75" s="60"/>
      <c r="L75" s="212" t="s">
        <v>128</v>
      </c>
      <c r="M75" s="213"/>
      <c r="N75" s="213"/>
      <c r="O75" s="213"/>
      <c r="P75" s="214"/>
      <c r="Q75" s="56"/>
      <c r="R75" s="299"/>
      <c r="S75" s="300"/>
      <c r="T75" s="300"/>
      <c r="U75" s="300"/>
      <c r="V75" s="300"/>
      <c r="W75" s="300"/>
      <c r="X75" s="300"/>
      <c r="Y75" s="300"/>
      <c r="Z75" s="300"/>
      <c r="AA75" s="300"/>
      <c r="AB75" s="222"/>
      <c r="AC75" s="222"/>
      <c r="AD75" s="290"/>
      <c r="AE75" s="290"/>
      <c r="AF75" s="290"/>
      <c r="AG75" s="292"/>
      <c r="AH75" s="292"/>
      <c r="AI75" s="292"/>
      <c r="AJ75" s="292"/>
      <c r="AK75" s="294"/>
      <c r="AL75" s="294"/>
      <c r="AM75" s="294"/>
      <c r="AN75" s="294"/>
      <c r="AO75" s="296"/>
      <c r="AP75" s="296"/>
      <c r="AQ75" s="296"/>
      <c r="AR75" s="296"/>
      <c r="AS75" s="298"/>
      <c r="AT75" s="298"/>
      <c r="AU75" s="289"/>
      <c r="AV75" s="289"/>
      <c r="AW75" s="265"/>
      <c r="AX75" s="265"/>
      <c r="AY75" s="265"/>
      <c r="AZ75" s="265"/>
      <c r="BA75" s="265"/>
      <c r="BB75" s="265"/>
      <c r="BC75" s="265"/>
      <c r="BD75" s="266"/>
      <c r="BE75" s="360"/>
    </row>
    <row r="76" spans="1:57" ht="12" customHeight="1" thickTop="1" thickBot="1" x14ac:dyDescent="0.3">
      <c r="A76" s="371"/>
      <c r="B76" s="372" t="s">
        <v>12</v>
      </c>
      <c r="C76" s="373"/>
      <c r="D76" s="373"/>
      <c r="E76" s="362" t="s">
        <v>13</v>
      </c>
      <c r="F76" s="363"/>
      <c r="G76" s="57"/>
      <c r="H76" s="361" t="s">
        <v>97</v>
      </c>
      <c r="I76" s="362"/>
      <c r="J76" s="363"/>
      <c r="K76" s="51"/>
      <c r="L76" s="361" t="s">
        <v>241</v>
      </c>
      <c r="M76" s="362"/>
      <c r="N76" s="362"/>
      <c r="O76" s="362"/>
      <c r="P76" s="363"/>
      <c r="Q76" s="51"/>
      <c r="R76" s="231"/>
      <c r="S76" s="232"/>
      <c r="T76" s="232"/>
      <c r="U76" s="232"/>
      <c r="V76" s="232"/>
      <c r="W76" s="232"/>
      <c r="X76" s="232"/>
      <c r="Y76" s="232"/>
      <c r="Z76" s="232"/>
      <c r="AA76" s="232"/>
      <c r="AB76" s="223"/>
      <c r="AC76" s="223"/>
      <c r="AD76" s="364"/>
      <c r="AE76" s="364"/>
      <c r="AF76" s="364"/>
      <c r="AG76" s="365"/>
      <c r="AH76" s="365"/>
      <c r="AI76" s="365"/>
      <c r="AJ76" s="365"/>
      <c r="AK76" s="366"/>
      <c r="AL76" s="366"/>
      <c r="AM76" s="366"/>
      <c r="AN76" s="366"/>
      <c r="AO76" s="367"/>
      <c r="AP76" s="367"/>
      <c r="AQ76" s="367"/>
      <c r="AR76" s="367"/>
      <c r="AS76" s="358"/>
      <c r="AT76" s="358"/>
      <c r="AU76" s="359">
        <f>IFERROR(AK76*AS76,"")</f>
        <v>0</v>
      </c>
      <c r="AV76" s="359"/>
      <c r="AW76" s="267">
        <f>SUM(AU52:AV79)/7</f>
        <v>0</v>
      </c>
      <c r="AX76" s="267"/>
      <c r="AY76" s="267"/>
      <c r="AZ76" s="267"/>
      <c r="BA76" s="240">
        <f t="shared" ref="BA76" si="24">IFERROR(AW76/AY76,0)</f>
        <v>0</v>
      </c>
      <c r="BB76" s="240"/>
      <c r="BC76" s="240">
        <f t="shared" ref="BC76" si="25">AY76-AW76</f>
        <v>0</v>
      </c>
      <c r="BD76" s="241"/>
      <c r="BE76" s="360"/>
    </row>
    <row r="77" spans="1:57" ht="12" customHeight="1" thickBot="1" x14ac:dyDescent="0.3">
      <c r="A77" s="371"/>
      <c r="B77" s="348"/>
      <c r="C77" s="349"/>
      <c r="D77" s="349"/>
      <c r="E77" s="216" t="s">
        <v>15</v>
      </c>
      <c r="F77" s="217"/>
      <c r="G77" s="52"/>
      <c r="H77" s="215" t="s">
        <v>102</v>
      </c>
      <c r="I77" s="216"/>
      <c r="J77" s="217"/>
      <c r="K77" s="52"/>
      <c r="L77" s="215" t="s">
        <v>242</v>
      </c>
      <c r="M77" s="216"/>
      <c r="N77" s="216"/>
      <c r="O77" s="216"/>
      <c r="P77" s="217"/>
      <c r="Q77" s="52"/>
      <c r="R77" s="231"/>
      <c r="S77" s="232"/>
      <c r="T77" s="232"/>
      <c r="U77" s="232"/>
      <c r="V77" s="232"/>
      <c r="W77" s="232"/>
      <c r="X77" s="232"/>
      <c r="Y77" s="232"/>
      <c r="Z77" s="232"/>
      <c r="AA77" s="232"/>
      <c r="AB77" s="223"/>
      <c r="AC77" s="223"/>
      <c r="AD77" s="301"/>
      <c r="AE77" s="301"/>
      <c r="AF77" s="301"/>
      <c r="AG77" s="280"/>
      <c r="AH77" s="280"/>
      <c r="AI77" s="280"/>
      <c r="AJ77" s="280"/>
      <c r="AK77" s="281"/>
      <c r="AL77" s="281"/>
      <c r="AM77" s="281"/>
      <c r="AN77" s="281"/>
      <c r="AO77" s="282"/>
      <c r="AP77" s="282"/>
      <c r="AQ77" s="282"/>
      <c r="AR77" s="282"/>
      <c r="AS77" s="283"/>
      <c r="AT77" s="283"/>
      <c r="AU77" s="284"/>
      <c r="AV77" s="284"/>
      <c r="AW77" s="240"/>
      <c r="AX77" s="240"/>
      <c r="AY77" s="240"/>
      <c r="AZ77" s="240"/>
      <c r="BA77" s="240"/>
      <c r="BB77" s="240"/>
      <c r="BC77" s="240"/>
      <c r="BD77" s="241"/>
      <c r="BE77" s="360"/>
    </row>
    <row r="78" spans="1:57" ht="12" customHeight="1" thickBot="1" x14ac:dyDescent="0.3">
      <c r="A78" s="371"/>
      <c r="B78" s="348"/>
      <c r="C78" s="349"/>
      <c r="D78" s="349"/>
      <c r="E78" s="216" t="s">
        <v>17</v>
      </c>
      <c r="F78" s="217"/>
      <c r="G78" s="52"/>
      <c r="H78" s="215" t="s">
        <v>18</v>
      </c>
      <c r="I78" s="216"/>
      <c r="J78" s="217"/>
      <c r="K78" s="52"/>
      <c r="L78" s="215" t="s">
        <v>127</v>
      </c>
      <c r="M78" s="216"/>
      <c r="N78" s="216"/>
      <c r="O78" s="216"/>
      <c r="P78" s="217"/>
      <c r="Q78" s="52"/>
      <c r="R78" s="231"/>
      <c r="S78" s="232"/>
      <c r="T78" s="232"/>
      <c r="U78" s="232"/>
      <c r="V78" s="232"/>
      <c r="W78" s="232"/>
      <c r="X78" s="232"/>
      <c r="Y78" s="232"/>
      <c r="Z78" s="232"/>
      <c r="AA78" s="232"/>
      <c r="AB78" s="223"/>
      <c r="AC78" s="223"/>
      <c r="AD78" s="301"/>
      <c r="AE78" s="301"/>
      <c r="AF78" s="301"/>
      <c r="AG78" s="280"/>
      <c r="AH78" s="280"/>
      <c r="AI78" s="280"/>
      <c r="AJ78" s="280"/>
      <c r="AK78" s="281"/>
      <c r="AL78" s="281"/>
      <c r="AM78" s="281"/>
      <c r="AN78" s="281"/>
      <c r="AO78" s="282"/>
      <c r="AP78" s="282"/>
      <c r="AQ78" s="282"/>
      <c r="AR78" s="282"/>
      <c r="AS78" s="283"/>
      <c r="AT78" s="283"/>
      <c r="AU78" s="284"/>
      <c r="AV78" s="284"/>
      <c r="AW78" s="240"/>
      <c r="AX78" s="240"/>
      <c r="AY78" s="240"/>
      <c r="AZ78" s="240"/>
      <c r="BA78" s="240"/>
      <c r="BB78" s="240"/>
      <c r="BC78" s="240"/>
      <c r="BD78" s="241"/>
      <c r="BE78" s="360"/>
    </row>
    <row r="79" spans="1:57" ht="12" customHeight="1" thickBot="1" x14ac:dyDescent="0.3">
      <c r="A79" s="371"/>
      <c r="B79" s="348"/>
      <c r="C79" s="349"/>
      <c r="D79" s="349"/>
      <c r="E79" s="216" t="s">
        <v>20</v>
      </c>
      <c r="F79" s="217"/>
      <c r="G79" s="52"/>
      <c r="H79" s="215" t="s">
        <v>21</v>
      </c>
      <c r="I79" s="216"/>
      <c r="J79" s="217"/>
      <c r="K79" s="52"/>
      <c r="L79" s="215" t="s">
        <v>128</v>
      </c>
      <c r="M79" s="216"/>
      <c r="N79" s="216"/>
      <c r="O79" s="216"/>
      <c r="P79" s="217"/>
      <c r="Q79" s="52"/>
      <c r="R79" s="231"/>
      <c r="S79" s="232"/>
      <c r="T79" s="232"/>
      <c r="U79" s="232"/>
      <c r="V79" s="232"/>
      <c r="W79" s="232"/>
      <c r="X79" s="232"/>
      <c r="Y79" s="232"/>
      <c r="Z79" s="232"/>
      <c r="AA79" s="232"/>
      <c r="AB79" s="223"/>
      <c r="AC79" s="223"/>
      <c r="AD79" s="301"/>
      <c r="AE79" s="301"/>
      <c r="AF79" s="301"/>
      <c r="AG79" s="280"/>
      <c r="AH79" s="280"/>
      <c r="AI79" s="280"/>
      <c r="AJ79" s="280"/>
      <c r="AK79" s="281"/>
      <c r="AL79" s="281"/>
      <c r="AM79" s="281"/>
      <c r="AN79" s="281"/>
      <c r="AO79" s="282"/>
      <c r="AP79" s="282"/>
      <c r="AQ79" s="282"/>
      <c r="AR79" s="282"/>
      <c r="AS79" s="283"/>
      <c r="AT79" s="283"/>
      <c r="AU79" s="284"/>
      <c r="AV79" s="284"/>
      <c r="AW79" s="240"/>
      <c r="AX79" s="240"/>
      <c r="AY79" s="240"/>
      <c r="AZ79" s="240"/>
      <c r="BA79" s="240"/>
      <c r="BB79" s="240"/>
      <c r="BC79" s="240"/>
      <c r="BD79" s="241"/>
      <c r="BE79" s="360"/>
    </row>
    <row r="80" spans="1:57" ht="12" customHeight="1" thickBot="1" x14ac:dyDescent="0.3">
      <c r="A80" s="371"/>
      <c r="B80" s="356" t="s">
        <v>23</v>
      </c>
      <c r="C80" s="357"/>
      <c r="D80" s="357"/>
      <c r="E80" s="213" t="s">
        <v>13</v>
      </c>
      <c r="F80" s="214"/>
      <c r="G80" s="53"/>
      <c r="H80" s="212" t="s">
        <v>97</v>
      </c>
      <c r="I80" s="213"/>
      <c r="J80" s="214"/>
      <c r="K80" s="53"/>
      <c r="L80" s="212" t="s">
        <v>241</v>
      </c>
      <c r="M80" s="213"/>
      <c r="N80" s="213"/>
      <c r="O80" s="213"/>
      <c r="P80" s="214"/>
      <c r="Q80" s="53"/>
      <c r="R80" s="233"/>
      <c r="S80" s="234"/>
      <c r="T80" s="234"/>
      <c r="U80" s="234"/>
      <c r="V80" s="234"/>
      <c r="W80" s="234"/>
      <c r="X80" s="234"/>
      <c r="Y80" s="234"/>
      <c r="Z80" s="234"/>
      <c r="AA80" s="234"/>
      <c r="AB80" s="221"/>
      <c r="AC80" s="221"/>
      <c r="AD80" s="290"/>
      <c r="AE80" s="290"/>
      <c r="AF80" s="290"/>
      <c r="AG80" s="292"/>
      <c r="AH80" s="292"/>
      <c r="AI80" s="292"/>
      <c r="AJ80" s="292"/>
      <c r="AK80" s="294"/>
      <c r="AL80" s="294"/>
      <c r="AM80" s="294"/>
      <c r="AN80" s="294"/>
      <c r="AO80" s="296"/>
      <c r="AP80" s="296"/>
      <c r="AQ80" s="296"/>
      <c r="AR80" s="296"/>
      <c r="AS80" s="298"/>
      <c r="AT80" s="298"/>
      <c r="AU80" s="289">
        <f>IFERROR(AK80*AS80,"")</f>
        <v>0</v>
      </c>
      <c r="AV80" s="289"/>
      <c r="AW80" s="242">
        <f>SUM(AU56:AV83)/7</f>
        <v>0</v>
      </c>
      <c r="AX80" s="242"/>
      <c r="AY80" s="242"/>
      <c r="AZ80" s="242"/>
      <c r="BA80" s="242">
        <f t="shared" ref="BA80" si="26">IFERROR(AW80/AY80,0)</f>
        <v>0</v>
      </c>
      <c r="BB80" s="242"/>
      <c r="BC80" s="242">
        <f t="shared" ref="BC80" si="27">AY80-AW80</f>
        <v>0</v>
      </c>
      <c r="BD80" s="243"/>
      <c r="BE80" s="360"/>
    </row>
    <row r="81" spans="1:57" ht="12" customHeight="1" thickBot="1" x14ac:dyDescent="0.3">
      <c r="A81" s="371"/>
      <c r="B81" s="356"/>
      <c r="C81" s="357"/>
      <c r="D81" s="357"/>
      <c r="E81" s="213" t="s">
        <v>15</v>
      </c>
      <c r="F81" s="214"/>
      <c r="G81" s="53"/>
      <c r="H81" s="212" t="s">
        <v>102</v>
      </c>
      <c r="I81" s="213"/>
      <c r="J81" s="214"/>
      <c r="K81" s="53"/>
      <c r="L81" s="212" t="s">
        <v>242</v>
      </c>
      <c r="M81" s="213"/>
      <c r="N81" s="213"/>
      <c r="O81" s="213"/>
      <c r="P81" s="214"/>
      <c r="Q81" s="53"/>
      <c r="R81" s="233"/>
      <c r="S81" s="234"/>
      <c r="T81" s="234"/>
      <c r="U81" s="234"/>
      <c r="V81" s="234"/>
      <c r="W81" s="234"/>
      <c r="X81" s="234"/>
      <c r="Y81" s="234"/>
      <c r="Z81" s="234"/>
      <c r="AA81" s="234"/>
      <c r="AB81" s="221"/>
      <c r="AC81" s="221"/>
      <c r="AD81" s="290"/>
      <c r="AE81" s="290"/>
      <c r="AF81" s="290"/>
      <c r="AG81" s="292"/>
      <c r="AH81" s="292"/>
      <c r="AI81" s="292"/>
      <c r="AJ81" s="292"/>
      <c r="AK81" s="294"/>
      <c r="AL81" s="294"/>
      <c r="AM81" s="294"/>
      <c r="AN81" s="294"/>
      <c r="AO81" s="296"/>
      <c r="AP81" s="296"/>
      <c r="AQ81" s="296"/>
      <c r="AR81" s="296"/>
      <c r="AS81" s="298"/>
      <c r="AT81" s="298"/>
      <c r="AU81" s="289"/>
      <c r="AV81" s="289"/>
      <c r="AW81" s="242"/>
      <c r="AX81" s="242"/>
      <c r="AY81" s="242"/>
      <c r="AZ81" s="242"/>
      <c r="BA81" s="242"/>
      <c r="BB81" s="242"/>
      <c r="BC81" s="242"/>
      <c r="BD81" s="243"/>
      <c r="BE81" s="360"/>
    </row>
    <row r="82" spans="1:57" ht="12" customHeight="1" thickBot="1" x14ac:dyDescent="0.3">
      <c r="A82" s="371"/>
      <c r="B82" s="356"/>
      <c r="C82" s="357"/>
      <c r="D82" s="357"/>
      <c r="E82" s="213" t="s">
        <v>17</v>
      </c>
      <c r="F82" s="214"/>
      <c r="G82" s="53"/>
      <c r="H82" s="212" t="s">
        <v>18</v>
      </c>
      <c r="I82" s="213"/>
      <c r="J82" s="214"/>
      <c r="K82" s="53"/>
      <c r="L82" s="212" t="s">
        <v>127</v>
      </c>
      <c r="M82" s="213"/>
      <c r="N82" s="213"/>
      <c r="O82" s="213"/>
      <c r="P82" s="214"/>
      <c r="Q82" s="53"/>
      <c r="R82" s="233"/>
      <c r="S82" s="234"/>
      <c r="T82" s="234"/>
      <c r="U82" s="234"/>
      <c r="V82" s="234"/>
      <c r="W82" s="234"/>
      <c r="X82" s="234"/>
      <c r="Y82" s="234"/>
      <c r="Z82" s="234"/>
      <c r="AA82" s="234"/>
      <c r="AB82" s="221"/>
      <c r="AC82" s="221"/>
      <c r="AD82" s="290"/>
      <c r="AE82" s="290"/>
      <c r="AF82" s="290"/>
      <c r="AG82" s="292"/>
      <c r="AH82" s="292"/>
      <c r="AI82" s="292"/>
      <c r="AJ82" s="292"/>
      <c r="AK82" s="294"/>
      <c r="AL82" s="294"/>
      <c r="AM82" s="294"/>
      <c r="AN82" s="294"/>
      <c r="AO82" s="296"/>
      <c r="AP82" s="296"/>
      <c r="AQ82" s="296"/>
      <c r="AR82" s="296"/>
      <c r="AS82" s="298"/>
      <c r="AT82" s="298"/>
      <c r="AU82" s="289"/>
      <c r="AV82" s="289"/>
      <c r="AW82" s="242"/>
      <c r="AX82" s="242"/>
      <c r="AY82" s="242"/>
      <c r="AZ82" s="242"/>
      <c r="BA82" s="242"/>
      <c r="BB82" s="242"/>
      <c r="BC82" s="242"/>
      <c r="BD82" s="243"/>
      <c r="BE82" s="360"/>
    </row>
    <row r="83" spans="1:57" ht="12" customHeight="1" thickBot="1" x14ac:dyDescent="0.3">
      <c r="A83" s="371"/>
      <c r="B83" s="356"/>
      <c r="C83" s="357"/>
      <c r="D83" s="357"/>
      <c r="E83" s="213" t="s">
        <v>20</v>
      </c>
      <c r="F83" s="214"/>
      <c r="G83" s="53"/>
      <c r="H83" s="212" t="s">
        <v>21</v>
      </c>
      <c r="I83" s="213"/>
      <c r="J83" s="214"/>
      <c r="K83" s="53"/>
      <c r="L83" s="212" t="s">
        <v>128</v>
      </c>
      <c r="M83" s="213"/>
      <c r="N83" s="213"/>
      <c r="O83" s="213"/>
      <c r="P83" s="214"/>
      <c r="Q83" s="53"/>
      <c r="R83" s="233"/>
      <c r="S83" s="234"/>
      <c r="T83" s="234"/>
      <c r="U83" s="234"/>
      <c r="V83" s="234"/>
      <c r="W83" s="234"/>
      <c r="X83" s="234"/>
      <c r="Y83" s="234"/>
      <c r="Z83" s="234"/>
      <c r="AA83" s="234"/>
      <c r="AB83" s="221"/>
      <c r="AC83" s="221"/>
      <c r="AD83" s="290"/>
      <c r="AE83" s="290"/>
      <c r="AF83" s="290"/>
      <c r="AG83" s="292"/>
      <c r="AH83" s="292"/>
      <c r="AI83" s="292"/>
      <c r="AJ83" s="292"/>
      <c r="AK83" s="294"/>
      <c r="AL83" s="294"/>
      <c r="AM83" s="294"/>
      <c r="AN83" s="294"/>
      <c r="AO83" s="296"/>
      <c r="AP83" s="296"/>
      <c r="AQ83" s="296"/>
      <c r="AR83" s="296"/>
      <c r="AS83" s="298"/>
      <c r="AT83" s="298"/>
      <c r="AU83" s="289"/>
      <c r="AV83" s="289"/>
      <c r="AW83" s="242"/>
      <c r="AX83" s="242"/>
      <c r="AY83" s="242"/>
      <c r="AZ83" s="242"/>
      <c r="BA83" s="242"/>
      <c r="BB83" s="242"/>
      <c r="BC83" s="242"/>
      <c r="BD83" s="243"/>
      <c r="BE83" s="360"/>
    </row>
    <row r="84" spans="1:57" ht="12" customHeight="1" thickBot="1" x14ac:dyDescent="0.3">
      <c r="A84" s="371"/>
      <c r="B84" s="348" t="s">
        <v>24</v>
      </c>
      <c r="C84" s="349"/>
      <c r="D84" s="349"/>
      <c r="E84" s="216" t="s">
        <v>13</v>
      </c>
      <c r="F84" s="217"/>
      <c r="G84" s="52"/>
      <c r="H84" s="215" t="s">
        <v>97</v>
      </c>
      <c r="I84" s="216"/>
      <c r="J84" s="217"/>
      <c r="K84" s="52"/>
      <c r="L84" s="215" t="s">
        <v>241</v>
      </c>
      <c r="M84" s="216"/>
      <c r="N84" s="216"/>
      <c r="O84" s="216"/>
      <c r="P84" s="217"/>
      <c r="Q84" s="52"/>
      <c r="R84" s="231"/>
      <c r="S84" s="232"/>
      <c r="T84" s="232"/>
      <c r="U84" s="232"/>
      <c r="V84" s="232"/>
      <c r="W84" s="232"/>
      <c r="X84" s="232"/>
      <c r="Y84" s="232"/>
      <c r="Z84" s="232"/>
      <c r="AA84" s="232"/>
      <c r="AB84" s="223"/>
      <c r="AC84" s="223"/>
      <c r="AD84" s="301"/>
      <c r="AE84" s="301"/>
      <c r="AF84" s="301"/>
      <c r="AG84" s="280"/>
      <c r="AH84" s="280"/>
      <c r="AI84" s="280"/>
      <c r="AJ84" s="280"/>
      <c r="AK84" s="281"/>
      <c r="AL84" s="281"/>
      <c r="AM84" s="281"/>
      <c r="AN84" s="281"/>
      <c r="AO84" s="282"/>
      <c r="AP84" s="282"/>
      <c r="AQ84" s="282"/>
      <c r="AR84" s="282"/>
      <c r="AS84" s="283"/>
      <c r="AT84" s="283"/>
      <c r="AU84" s="284">
        <f>IFERROR(AK84*AS84,"")</f>
        <v>0</v>
      </c>
      <c r="AV84" s="284"/>
      <c r="AW84" s="240">
        <f>SUM(AU60:AV87)/7</f>
        <v>0</v>
      </c>
      <c r="AX84" s="240"/>
      <c r="AY84" s="240"/>
      <c r="AZ84" s="240"/>
      <c r="BA84" s="240">
        <f t="shared" ref="BA84" si="28">IFERROR(AW84/AY84,0)</f>
        <v>0</v>
      </c>
      <c r="BB84" s="240"/>
      <c r="BC84" s="240">
        <f t="shared" ref="BC84" si="29">AY84-AW84</f>
        <v>0</v>
      </c>
      <c r="BD84" s="241"/>
      <c r="BE84" s="360"/>
    </row>
    <row r="85" spans="1:57" ht="12" customHeight="1" thickBot="1" x14ac:dyDescent="0.3">
      <c r="A85" s="371"/>
      <c r="B85" s="348"/>
      <c r="C85" s="349"/>
      <c r="D85" s="349"/>
      <c r="E85" s="216" t="s">
        <v>15</v>
      </c>
      <c r="F85" s="217"/>
      <c r="G85" s="52"/>
      <c r="H85" s="215" t="s">
        <v>102</v>
      </c>
      <c r="I85" s="216"/>
      <c r="J85" s="217"/>
      <c r="K85" s="52"/>
      <c r="L85" s="215" t="s">
        <v>242</v>
      </c>
      <c r="M85" s="216"/>
      <c r="N85" s="216"/>
      <c r="O85" s="216"/>
      <c r="P85" s="217"/>
      <c r="Q85" s="52"/>
      <c r="R85" s="231"/>
      <c r="S85" s="232"/>
      <c r="T85" s="232"/>
      <c r="U85" s="232"/>
      <c r="V85" s="232"/>
      <c r="W85" s="232"/>
      <c r="X85" s="232"/>
      <c r="Y85" s="232"/>
      <c r="Z85" s="232"/>
      <c r="AA85" s="232"/>
      <c r="AB85" s="223"/>
      <c r="AC85" s="223"/>
      <c r="AD85" s="301"/>
      <c r="AE85" s="301"/>
      <c r="AF85" s="301"/>
      <c r="AG85" s="280"/>
      <c r="AH85" s="280"/>
      <c r="AI85" s="280"/>
      <c r="AJ85" s="280"/>
      <c r="AK85" s="281"/>
      <c r="AL85" s="281"/>
      <c r="AM85" s="281"/>
      <c r="AN85" s="281"/>
      <c r="AO85" s="282"/>
      <c r="AP85" s="282"/>
      <c r="AQ85" s="282"/>
      <c r="AR85" s="282"/>
      <c r="AS85" s="283"/>
      <c r="AT85" s="283"/>
      <c r="AU85" s="284"/>
      <c r="AV85" s="284"/>
      <c r="AW85" s="240"/>
      <c r="AX85" s="240"/>
      <c r="AY85" s="240"/>
      <c r="AZ85" s="240"/>
      <c r="BA85" s="240"/>
      <c r="BB85" s="240"/>
      <c r="BC85" s="240"/>
      <c r="BD85" s="241"/>
      <c r="BE85" s="360"/>
    </row>
    <row r="86" spans="1:57" ht="12" customHeight="1" thickBot="1" x14ac:dyDescent="0.3">
      <c r="A86" s="371"/>
      <c r="B86" s="348"/>
      <c r="C86" s="349"/>
      <c r="D86" s="349"/>
      <c r="E86" s="216" t="s">
        <v>17</v>
      </c>
      <c r="F86" s="217"/>
      <c r="G86" s="52"/>
      <c r="H86" s="215" t="s">
        <v>18</v>
      </c>
      <c r="I86" s="216"/>
      <c r="J86" s="217"/>
      <c r="K86" s="52"/>
      <c r="L86" s="215" t="s">
        <v>127</v>
      </c>
      <c r="M86" s="216"/>
      <c r="N86" s="216"/>
      <c r="O86" s="216"/>
      <c r="P86" s="217"/>
      <c r="Q86" s="52"/>
      <c r="R86" s="231"/>
      <c r="S86" s="232"/>
      <c r="T86" s="232"/>
      <c r="U86" s="232"/>
      <c r="V86" s="232"/>
      <c r="W86" s="232"/>
      <c r="X86" s="232"/>
      <c r="Y86" s="232"/>
      <c r="Z86" s="232"/>
      <c r="AA86" s="232"/>
      <c r="AB86" s="223"/>
      <c r="AC86" s="223"/>
      <c r="AD86" s="301"/>
      <c r="AE86" s="301"/>
      <c r="AF86" s="301"/>
      <c r="AG86" s="280"/>
      <c r="AH86" s="280"/>
      <c r="AI86" s="280"/>
      <c r="AJ86" s="280"/>
      <c r="AK86" s="281"/>
      <c r="AL86" s="281"/>
      <c r="AM86" s="281"/>
      <c r="AN86" s="281"/>
      <c r="AO86" s="282"/>
      <c r="AP86" s="282"/>
      <c r="AQ86" s="282"/>
      <c r="AR86" s="282"/>
      <c r="AS86" s="283"/>
      <c r="AT86" s="283"/>
      <c r="AU86" s="284"/>
      <c r="AV86" s="284"/>
      <c r="AW86" s="240"/>
      <c r="AX86" s="240"/>
      <c r="AY86" s="240"/>
      <c r="AZ86" s="240"/>
      <c r="BA86" s="240"/>
      <c r="BB86" s="240"/>
      <c r="BC86" s="240"/>
      <c r="BD86" s="241"/>
      <c r="BE86" s="360"/>
    </row>
    <row r="87" spans="1:57" ht="12" customHeight="1" thickBot="1" x14ac:dyDescent="0.3">
      <c r="A87" s="371"/>
      <c r="B87" s="348"/>
      <c r="C87" s="349"/>
      <c r="D87" s="349"/>
      <c r="E87" s="216" t="s">
        <v>20</v>
      </c>
      <c r="F87" s="217"/>
      <c r="G87" s="52"/>
      <c r="H87" s="215" t="s">
        <v>21</v>
      </c>
      <c r="I87" s="216"/>
      <c r="J87" s="217"/>
      <c r="K87" s="52"/>
      <c r="L87" s="215" t="s">
        <v>128</v>
      </c>
      <c r="M87" s="216"/>
      <c r="N87" s="216"/>
      <c r="O87" s="216"/>
      <c r="P87" s="217"/>
      <c r="Q87" s="52"/>
      <c r="R87" s="231"/>
      <c r="S87" s="232"/>
      <c r="T87" s="232"/>
      <c r="U87" s="232"/>
      <c r="V87" s="232"/>
      <c r="W87" s="232"/>
      <c r="X87" s="232"/>
      <c r="Y87" s="232"/>
      <c r="Z87" s="232"/>
      <c r="AA87" s="232"/>
      <c r="AB87" s="223"/>
      <c r="AC87" s="223"/>
      <c r="AD87" s="301"/>
      <c r="AE87" s="301"/>
      <c r="AF87" s="301"/>
      <c r="AG87" s="280"/>
      <c r="AH87" s="280"/>
      <c r="AI87" s="280"/>
      <c r="AJ87" s="280"/>
      <c r="AK87" s="281"/>
      <c r="AL87" s="281"/>
      <c r="AM87" s="281"/>
      <c r="AN87" s="281"/>
      <c r="AO87" s="282"/>
      <c r="AP87" s="282"/>
      <c r="AQ87" s="282"/>
      <c r="AR87" s="282"/>
      <c r="AS87" s="283"/>
      <c r="AT87" s="283"/>
      <c r="AU87" s="284"/>
      <c r="AV87" s="284"/>
      <c r="AW87" s="240"/>
      <c r="AX87" s="240"/>
      <c r="AY87" s="240"/>
      <c r="AZ87" s="240"/>
      <c r="BA87" s="240"/>
      <c r="BB87" s="240"/>
      <c r="BC87" s="240"/>
      <c r="BD87" s="241"/>
      <c r="BE87" s="360"/>
    </row>
    <row r="88" spans="1:57" ht="12" customHeight="1" thickBot="1" x14ac:dyDescent="0.3">
      <c r="A88" s="371"/>
      <c r="B88" s="356" t="s">
        <v>25</v>
      </c>
      <c r="C88" s="357"/>
      <c r="D88" s="357"/>
      <c r="E88" s="213" t="s">
        <v>13</v>
      </c>
      <c r="F88" s="214"/>
      <c r="G88" s="53"/>
      <c r="H88" s="212" t="s">
        <v>97</v>
      </c>
      <c r="I88" s="213"/>
      <c r="J88" s="214"/>
      <c r="K88" s="53"/>
      <c r="L88" s="212" t="s">
        <v>241</v>
      </c>
      <c r="M88" s="213"/>
      <c r="N88" s="213"/>
      <c r="O88" s="213"/>
      <c r="P88" s="214"/>
      <c r="Q88" s="53"/>
      <c r="R88" s="233"/>
      <c r="S88" s="234"/>
      <c r="T88" s="234"/>
      <c r="U88" s="234"/>
      <c r="V88" s="234"/>
      <c r="W88" s="234"/>
      <c r="X88" s="234"/>
      <c r="Y88" s="234"/>
      <c r="Z88" s="234"/>
      <c r="AA88" s="234"/>
      <c r="AB88" s="221"/>
      <c r="AC88" s="221"/>
      <c r="AD88" s="290"/>
      <c r="AE88" s="290"/>
      <c r="AF88" s="290"/>
      <c r="AG88" s="292"/>
      <c r="AH88" s="292"/>
      <c r="AI88" s="292"/>
      <c r="AJ88" s="292"/>
      <c r="AK88" s="294"/>
      <c r="AL88" s="294"/>
      <c r="AM88" s="294"/>
      <c r="AN88" s="294"/>
      <c r="AO88" s="296"/>
      <c r="AP88" s="296"/>
      <c r="AQ88" s="296"/>
      <c r="AR88" s="296"/>
      <c r="AS88" s="298"/>
      <c r="AT88" s="298"/>
      <c r="AU88" s="289">
        <f>IFERROR(AK88*AS88,"")</f>
        <v>0</v>
      </c>
      <c r="AV88" s="289"/>
      <c r="AW88" s="242">
        <f t="shared" ref="AW88" si="30">SUM(AU64:AV91)/7</f>
        <v>0</v>
      </c>
      <c r="AX88" s="242"/>
      <c r="AY88" s="242"/>
      <c r="AZ88" s="242"/>
      <c r="BA88" s="242">
        <f t="shared" ref="BA88" si="31">IFERROR(AW88/AY88,0)</f>
        <v>0</v>
      </c>
      <c r="BB88" s="242"/>
      <c r="BC88" s="242">
        <f t="shared" ref="BC88" si="32">AY88-AW88</f>
        <v>0</v>
      </c>
      <c r="BD88" s="243"/>
      <c r="BE88" s="360"/>
    </row>
    <row r="89" spans="1:57" ht="12" customHeight="1" thickBot="1" x14ac:dyDescent="0.3">
      <c r="A89" s="371"/>
      <c r="B89" s="356"/>
      <c r="C89" s="357"/>
      <c r="D89" s="357"/>
      <c r="E89" s="213" t="s">
        <v>15</v>
      </c>
      <c r="F89" s="214"/>
      <c r="G89" s="53"/>
      <c r="H89" s="212" t="s">
        <v>102</v>
      </c>
      <c r="I89" s="213"/>
      <c r="J89" s="214"/>
      <c r="K89" s="53"/>
      <c r="L89" s="212" t="s">
        <v>242</v>
      </c>
      <c r="M89" s="213"/>
      <c r="N89" s="213"/>
      <c r="O89" s="213"/>
      <c r="P89" s="214"/>
      <c r="Q89" s="53"/>
      <c r="R89" s="233"/>
      <c r="S89" s="234"/>
      <c r="T89" s="234"/>
      <c r="U89" s="234"/>
      <c r="V89" s="234"/>
      <c r="W89" s="234"/>
      <c r="X89" s="234"/>
      <c r="Y89" s="234"/>
      <c r="Z89" s="234"/>
      <c r="AA89" s="234"/>
      <c r="AB89" s="221"/>
      <c r="AC89" s="221"/>
      <c r="AD89" s="290"/>
      <c r="AE89" s="290"/>
      <c r="AF89" s="290"/>
      <c r="AG89" s="292"/>
      <c r="AH89" s="292"/>
      <c r="AI89" s="292"/>
      <c r="AJ89" s="292"/>
      <c r="AK89" s="294"/>
      <c r="AL89" s="294"/>
      <c r="AM89" s="294"/>
      <c r="AN89" s="294"/>
      <c r="AO89" s="296"/>
      <c r="AP89" s="296"/>
      <c r="AQ89" s="296"/>
      <c r="AR89" s="296"/>
      <c r="AS89" s="298"/>
      <c r="AT89" s="298"/>
      <c r="AU89" s="289"/>
      <c r="AV89" s="289"/>
      <c r="AW89" s="242"/>
      <c r="AX89" s="242"/>
      <c r="AY89" s="242"/>
      <c r="AZ89" s="242"/>
      <c r="BA89" s="242"/>
      <c r="BB89" s="242"/>
      <c r="BC89" s="242"/>
      <c r="BD89" s="243"/>
      <c r="BE89" s="360"/>
    </row>
    <row r="90" spans="1:57" ht="12" customHeight="1" thickBot="1" x14ac:dyDescent="0.3">
      <c r="A90" s="371"/>
      <c r="B90" s="356"/>
      <c r="C90" s="357"/>
      <c r="D90" s="357"/>
      <c r="E90" s="213" t="s">
        <v>17</v>
      </c>
      <c r="F90" s="214"/>
      <c r="G90" s="53"/>
      <c r="H90" s="212" t="s">
        <v>18</v>
      </c>
      <c r="I90" s="213"/>
      <c r="J90" s="214"/>
      <c r="K90" s="53"/>
      <c r="L90" s="212" t="s">
        <v>127</v>
      </c>
      <c r="M90" s="213"/>
      <c r="N90" s="213"/>
      <c r="O90" s="213"/>
      <c r="P90" s="214"/>
      <c r="Q90" s="53"/>
      <c r="R90" s="233"/>
      <c r="S90" s="234"/>
      <c r="T90" s="234"/>
      <c r="U90" s="234"/>
      <c r="V90" s="234"/>
      <c r="W90" s="234"/>
      <c r="X90" s="234"/>
      <c r="Y90" s="234"/>
      <c r="Z90" s="234"/>
      <c r="AA90" s="234"/>
      <c r="AB90" s="221"/>
      <c r="AC90" s="221"/>
      <c r="AD90" s="290"/>
      <c r="AE90" s="290"/>
      <c r="AF90" s="290"/>
      <c r="AG90" s="292"/>
      <c r="AH90" s="292"/>
      <c r="AI90" s="292"/>
      <c r="AJ90" s="292"/>
      <c r="AK90" s="294"/>
      <c r="AL90" s="294"/>
      <c r="AM90" s="294"/>
      <c r="AN90" s="294"/>
      <c r="AO90" s="296"/>
      <c r="AP90" s="296"/>
      <c r="AQ90" s="296"/>
      <c r="AR90" s="296"/>
      <c r="AS90" s="298"/>
      <c r="AT90" s="298"/>
      <c r="AU90" s="289"/>
      <c r="AV90" s="289"/>
      <c r="AW90" s="242"/>
      <c r="AX90" s="242"/>
      <c r="AY90" s="242"/>
      <c r="AZ90" s="242"/>
      <c r="BA90" s="242"/>
      <c r="BB90" s="242"/>
      <c r="BC90" s="242"/>
      <c r="BD90" s="243"/>
      <c r="BE90" s="360"/>
    </row>
    <row r="91" spans="1:57" ht="12" customHeight="1" thickBot="1" x14ac:dyDescent="0.3">
      <c r="A91" s="371"/>
      <c r="B91" s="356"/>
      <c r="C91" s="357"/>
      <c r="D91" s="357"/>
      <c r="E91" s="213" t="s">
        <v>20</v>
      </c>
      <c r="F91" s="214"/>
      <c r="G91" s="53"/>
      <c r="H91" s="212" t="s">
        <v>21</v>
      </c>
      <c r="I91" s="213"/>
      <c r="J91" s="214"/>
      <c r="K91" s="53"/>
      <c r="L91" s="212" t="s">
        <v>128</v>
      </c>
      <c r="M91" s="213"/>
      <c r="N91" s="213"/>
      <c r="O91" s="213"/>
      <c r="P91" s="214"/>
      <c r="Q91" s="53"/>
      <c r="R91" s="233"/>
      <c r="S91" s="234"/>
      <c r="T91" s="234"/>
      <c r="U91" s="234"/>
      <c r="V91" s="234"/>
      <c r="W91" s="234"/>
      <c r="X91" s="234"/>
      <c r="Y91" s="234"/>
      <c r="Z91" s="234"/>
      <c r="AA91" s="234"/>
      <c r="AB91" s="221"/>
      <c r="AC91" s="221"/>
      <c r="AD91" s="290"/>
      <c r="AE91" s="290"/>
      <c r="AF91" s="290"/>
      <c r="AG91" s="292"/>
      <c r="AH91" s="292"/>
      <c r="AI91" s="292"/>
      <c r="AJ91" s="292"/>
      <c r="AK91" s="294"/>
      <c r="AL91" s="294"/>
      <c r="AM91" s="294"/>
      <c r="AN91" s="294"/>
      <c r="AO91" s="296"/>
      <c r="AP91" s="296"/>
      <c r="AQ91" s="296"/>
      <c r="AR91" s="296"/>
      <c r="AS91" s="298"/>
      <c r="AT91" s="298"/>
      <c r="AU91" s="289"/>
      <c r="AV91" s="289"/>
      <c r="AW91" s="242"/>
      <c r="AX91" s="242"/>
      <c r="AY91" s="242"/>
      <c r="AZ91" s="242"/>
      <c r="BA91" s="242"/>
      <c r="BB91" s="242"/>
      <c r="BC91" s="242"/>
      <c r="BD91" s="243"/>
      <c r="BE91" s="360"/>
    </row>
    <row r="92" spans="1:57" ht="12" customHeight="1" thickBot="1" x14ac:dyDescent="0.3">
      <c r="A92" s="371"/>
      <c r="B92" s="348" t="s">
        <v>26</v>
      </c>
      <c r="C92" s="349"/>
      <c r="D92" s="349"/>
      <c r="E92" s="216" t="s">
        <v>13</v>
      </c>
      <c r="F92" s="217"/>
      <c r="G92" s="52"/>
      <c r="H92" s="215" t="s">
        <v>97</v>
      </c>
      <c r="I92" s="216"/>
      <c r="J92" s="217"/>
      <c r="K92" s="52"/>
      <c r="L92" s="215" t="s">
        <v>241</v>
      </c>
      <c r="M92" s="216"/>
      <c r="N92" s="216"/>
      <c r="O92" s="216"/>
      <c r="P92" s="217"/>
      <c r="Q92" s="52"/>
      <c r="R92" s="231"/>
      <c r="S92" s="232"/>
      <c r="T92" s="232"/>
      <c r="U92" s="232"/>
      <c r="V92" s="232"/>
      <c r="W92" s="232"/>
      <c r="X92" s="232"/>
      <c r="Y92" s="232"/>
      <c r="Z92" s="232"/>
      <c r="AA92" s="232"/>
      <c r="AB92" s="223"/>
      <c r="AC92" s="223"/>
      <c r="AD92" s="301"/>
      <c r="AE92" s="301"/>
      <c r="AF92" s="301"/>
      <c r="AG92" s="280"/>
      <c r="AH92" s="280"/>
      <c r="AI92" s="280"/>
      <c r="AJ92" s="280"/>
      <c r="AK92" s="281"/>
      <c r="AL92" s="281"/>
      <c r="AM92" s="281"/>
      <c r="AN92" s="281"/>
      <c r="AO92" s="282"/>
      <c r="AP92" s="282"/>
      <c r="AQ92" s="282"/>
      <c r="AR92" s="282"/>
      <c r="AS92" s="283"/>
      <c r="AT92" s="283"/>
      <c r="AU92" s="284">
        <f>IFERROR(AK92*AS92,"")</f>
        <v>0</v>
      </c>
      <c r="AV92" s="284"/>
      <c r="AW92" s="240">
        <f>SUM(AU68:AV95)/7</f>
        <v>0</v>
      </c>
      <c r="AX92" s="240"/>
      <c r="AY92" s="240"/>
      <c r="AZ92" s="240"/>
      <c r="BA92" s="240">
        <f t="shared" ref="BA92" si="33">IFERROR(AW92/AY92,0)</f>
        <v>0</v>
      </c>
      <c r="BB92" s="240"/>
      <c r="BC92" s="240">
        <f t="shared" ref="BC92" si="34">AY92-AW92</f>
        <v>0</v>
      </c>
      <c r="BD92" s="241"/>
      <c r="BE92" s="360"/>
    </row>
    <row r="93" spans="1:57" ht="12" customHeight="1" thickBot="1" x14ac:dyDescent="0.3">
      <c r="A93" s="371"/>
      <c r="B93" s="348"/>
      <c r="C93" s="349"/>
      <c r="D93" s="349"/>
      <c r="E93" s="216" t="s">
        <v>15</v>
      </c>
      <c r="F93" s="217"/>
      <c r="G93" s="52"/>
      <c r="H93" s="215" t="s">
        <v>102</v>
      </c>
      <c r="I93" s="216"/>
      <c r="J93" s="217"/>
      <c r="K93" s="52"/>
      <c r="L93" s="215" t="s">
        <v>242</v>
      </c>
      <c r="M93" s="216"/>
      <c r="N93" s="216"/>
      <c r="O93" s="216"/>
      <c r="P93" s="217"/>
      <c r="Q93" s="52"/>
      <c r="R93" s="231"/>
      <c r="S93" s="232"/>
      <c r="T93" s="232"/>
      <c r="U93" s="232"/>
      <c r="V93" s="232"/>
      <c r="W93" s="232"/>
      <c r="X93" s="232"/>
      <c r="Y93" s="232"/>
      <c r="Z93" s="232"/>
      <c r="AA93" s="232"/>
      <c r="AB93" s="223"/>
      <c r="AC93" s="223"/>
      <c r="AD93" s="301"/>
      <c r="AE93" s="301"/>
      <c r="AF93" s="301"/>
      <c r="AG93" s="280"/>
      <c r="AH93" s="280"/>
      <c r="AI93" s="280"/>
      <c r="AJ93" s="280"/>
      <c r="AK93" s="281"/>
      <c r="AL93" s="281"/>
      <c r="AM93" s="281"/>
      <c r="AN93" s="281"/>
      <c r="AO93" s="282"/>
      <c r="AP93" s="282"/>
      <c r="AQ93" s="282"/>
      <c r="AR93" s="282"/>
      <c r="AS93" s="283"/>
      <c r="AT93" s="283"/>
      <c r="AU93" s="284"/>
      <c r="AV93" s="284"/>
      <c r="AW93" s="240"/>
      <c r="AX93" s="240"/>
      <c r="AY93" s="240"/>
      <c r="AZ93" s="240"/>
      <c r="BA93" s="240"/>
      <c r="BB93" s="240"/>
      <c r="BC93" s="240"/>
      <c r="BD93" s="241"/>
      <c r="BE93" s="360"/>
    </row>
    <row r="94" spans="1:57" ht="12" customHeight="1" thickBot="1" x14ac:dyDescent="0.3">
      <c r="A94" s="371"/>
      <c r="B94" s="348"/>
      <c r="C94" s="349"/>
      <c r="D94" s="349"/>
      <c r="E94" s="216" t="s">
        <v>17</v>
      </c>
      <c r="F94" s="217"/>
      <c r="G94" s="52"/>
      <c r="H94" s="215" t="s">
        <v>18</v>
      </c>
      <c r="I94" s="216"/>
      <c r="J94" s="217"/>
      <c r="K94" s="52"/>
      <c r="L94" s="215" t="s">
        <v>127</v>
      </c>
      <c r="M94" s="216"/>
      <c r="N94" s="216"/>
      <c r="O94" s="216"/>
      <c r="P94" s="217"/>
      <c r="Q94" s="52"/>
      <c r="R94" s="231"/>
      <c r="S94" s="232"/>
      <c r="T94" s="232"/>
      <c r="U94" s="232"/>
      <c r="V94" s="232"/>
      <c r="W94" s="232"/>
      <c r="X94" s="232"/>
      <c r="Y94" s="232"/>
      <c r="Z94" s="232"/>
      <c r="AA94" s="232"/>
      <c r="AB94" s="223"/>
      <c r="AC94" s="223"/>
      <c r="AD94" s="301"/>
      <c r="AE94" s="301"/>
      <c r="AF94" s="301"/>
      <c r="AG94" s="280"/>
      <c r="AH94" s="280"/>
      <c r="AI94" s="280"/>
      <c r="AJ94" s="280"/>
      <c r="AK94" s="281"/>
      <c r="AL94" s="281"/>
      <c r="AM94" s="281"/>
      <c r="AN94" s="281"/>
      <c r="AO94" s="282"/>
      <c r="AP94" s="282"/>
      <c r="AQ94" s="282"/>
      <c r="AR94" s="282"/>
      <c r="AS94" s="283"/>
      <c r="AT94" s="283"/>
      <c r="AU94" s="284"/>
      <c r="AV94" s="284"/>
      <c r="AW94" s="240"/>
      <c r="AX94" s="240"/>
      <c r="AY94" s="240"/>
      <c r="AZ94" s="240"/>
      <c r="BA94" s="240"/>
      <c r="BB94" s="240"/>
      <c r="BC94" s="240"/>
      <c r="BD94" s="241"/>
      <c r="BE94" s="360"/>
    </row>
    <row r="95" spans="1:57" ht="12" customHeight="1" thickBot="1" x14ac:dyDescent="0.3">
      <c r="A95" s="371"/>
      <c r="B95" s="348"/>
      <c r="C95" s="349"/>
      <c r="D95" s="349"/>
      <c r="E95" s="216" t="s">
        <v>20</v>
      </c>
      <c r="F95" s="217"/>
      <c r="G95" s="52"/>
      <c r="H95" s="215" t="s">
        <v>21</v>
      </c>
      <c r="I95" s="216"/>
      <c r="J95" s="217"/>
      <c r="K95" s="52"/>
      <c r="L95" s="215" t="s">
        <v>128</v>
      </c>
      <c r="M95" s="216"/>
      <c r="N95" s="216"/>
      <c r="O95" s="216"/>
      <c r="P95" s="217"/>
      <c r="Q95" s="52"/>
      <c r="R95" s="231"/>
      <c r="S95" s="232"/>
      <c r="T95" s="232"/>
      <c r="U95" s="232"/>
      <c r="V95" s="232"/>
      <c r="W95" s="232"/>
      <c r="X95" s="232"/>
      <c r="Y95" s="232"/>
      <c r="Z95" s="232"/>
      <c r="AA95" s="232"/>
      <c r="AB95" s="223"/>
      <c r="AC95" s="223"/>
      <c r="AD95" s="301"/>
      <c r="AE95" s="301"/>
      <c r="AF95" s="301"/>
      <c r="AG95" s="280"/>
      <c r="AH95" s="280"/>
      <c r="AI95" s="280"/>
      <c r="AJ95" s="280"/>
      <c r="AK95" s="281"/>
      <c r="AL95" s="281"/>
      <c r="AM95" s="281"/>
      <c r="AN95" s="281"/>
      <c r="AO95" s="282"/>
      <c r="AP95" s="282"/>
      <c r="AQ95" s="282"/>
      <c r="AR95" s="282"/>
      <c r="AS95" s="283"/>
      <c r="AT95" s="283"/>
      <c r="AU95" s="284"/>
      <c r="AV95" s="284"/>
      <c r="AW95" s="240"/>
      <c r="AX95" s="240"/>
      <c r="AY95" s="240"/>
      <c r="AZ95" s="240"/>
      <c r="BA95" s="240"/>
      <c r="BB95" s="240"/>
      <c r="BC95" s="240"/>
      <c r="BD95" s="241"/>
      <c r="BE95" s="360"/>
    </row>
    <row r="96" spans="1:57" ht="12" customHeight="1" thickBot="1" x14ac:dyDescent="0.3">
      <c r="A96" s="371"/>
      <c r="B96" s="356" t="s">
        <v>27</v>
      </c>
      <c r="C96" s="357"/>
      <c r="D96" s="357"/>
      <c r="E96" s="213" t="s">
        <v>13</v>
      </c>
      <c r="F96" s="214"/>
      <c r="G96" s="53"/>
      <c r="H96" s="212" t="s">
        <v>97</v>
      </c>
      <c r="I96" s="213"/>
      <c r="J96" s="214"/>
      <c r="K96" s="53"/>
      <c r="L96" s="212" t="s">
        <v>241</v>
      </c>
      <c r="M96" s="213"/>
      <c r="N96" s="213"/>
      <c r="O96" s="213"/>
      <c r="P96" s="214"/>
      <c r="Q96" s="53"/>
      <c r="R96" s="233"/>
      <c r="S96" s="234"/>
      <c r="T96" s="234"/>
      <c r="U96" s="234"/>
      <c r="V96" s="234"/>
      <c r="W96" s="234"/>
      <c r="X96" s="234"/>
      <c r="Y96" s="234"/>
      <c r="Z96" s="234"/>
      <c r="AA96" s="234"/>
      <c r="AB96" s="221"/>
      <c r="AC96" s="221"/>
      <c r="AD96" s="290"/>
      <c r="AE96" s="290"/>
      <c r="AF96" s="290"/>
      <c r="AG96" s="292"/>
      <c r="AH96" s="292"/>
      <c r="AI96" s="292"/>
      <c r="AJ96" s="292"/>
      <c r="AK96" s="294"/>
      <c r="AL96" s="294"/>
      <c r="AM96" s="294"/>
      <c r="AN96" s="294"/>
      <c r="AO96" s="296"/>
      <c r="AP96" s="296"/>
      <c r="AQ96" s="296"/>
      <c r="AR96" s="296"/>
      <c r="AS96" s="298"/>
      <c r="AT96" s="298"/>
      <c r="AU96" s="289">
        <f>IFERROR(AK96*AS96,"")</f>
        <v>0</v>
      </c>
      <c r="AV96" s="289"/>
      <c r="AW96" s="242">
        <f>SUM(AU72:AV99)/7</f>
        <v>0</v>
      </c>
      <c r="AX96" s="242"/>
      <c r="AY96" s="242"/>
      <c r="AZ96" s="242"/>
      <c r="BA96" s="242">
        <f t="shared" ref="BA96" si="35">IFERROR(AW96/AY96,0)</f>
        <v>0</v>
      </c>
      <c r="BB96" s="242"/>
      <c r="BC96" s="242">
        <f t="shared" ref="BC96" si="36">AY96-AW96</f>
        <v>0</v>
      </c>
      <c r="BD96" s="243"/>
      <c r="BE96" s="360"/>
    </row>
    <row r="97" spans="1:57" ht="12" customHeight="1" thickBot="1" x14ac:dyDescent="0.3">
      <c r="A97" s="371"/>
      <c r="B97" s="356"/>
      <c r="C97" s="357"/>
      <c r="D97" s="357"/>
      <c r="E97" s="213" t="s">
        <v>15</v>
      </c>
      <c r="F97" s="214"/>
      <c r="G97" s="53"/>
      <c r="H97" s="212" t="s">
        <v>102</v>
      </c>
      <c r="I97" s="213"/>
      <c r="J97" s="214"/>
      <c r="K97" s="53"/>
      <c r="L97" s="212" t="s">
        <v>242</v>
      </c>
      <c r="M97" s="213"/>
      <c r="N97" s="213"/>
      <c r="O97" s="213"/>
      <c r="P97" s="214"/>
      <c r="Q97" s="53"/>
      <c r="R97" s="233"/>
      <c r="S97" s="234"/>
      <c r="T97" s="234"/>
      <c r="U97" s="234"/>
      <c r="V97" s="234"/>
      <c r="W97" s="234"/>
      <c r="X97" s="234"/>
      <c r="Y97" s="234"/>
      <c r="Z97" s="234"/>
      <c r="AA97" s="234"/>
      <c r="AB97" s="221"/>
      <c r="AC97" s="221"/>
      <c r="AD97" s="290"/>
      <c r="AE97" s="290"/>
      <c r="AF97" s="290"/>
      <c r="AG97" s="292"/>
      <c r="AH97" s="292"/>
      <c r="AI97" s="292"/>
      <c r="AJ97" s="292"/>
      <c r="AK97" s="294"/>
      <c r="AL97" s="294"/>
      <c r="AM97" s="294"/>
      <c r="AN97" s="294"/>
      <c r="AO97" s="296"/>
      <c r="AP97" s="296"/>
      <c r="AQ97" s="296"/>
      <c r="AR97" s="296"/>
      <c r="AS97" s="298"/>
      <c r="AT97" s="298"/>
      <c r="AU97" s="289"/>
      <c r="AV97" s="289"/>
      <c r="AW97" s="242"/>
      <c r="AX97" s="242"/>
      <c r="AY97" s="242"/>
      <c r="AZ97" s="242"/>
      <c r="BA97" s="242"/>
      <c r="BB97" s="242"/>
      <c r="BC97" s="242"/>
      <c r="BD97" s="243"/>
      <c r="BE97" s="360"/>
    </row>
    <row r="98" spans="1:57" ht="12" customHeight="1" thickBot="1" x14ac:dyDescent="0.3">
      <c r="A98" s="371"/>
      <c r="B98" s="356"/>
      <c r="C98" s="357"/>
      <c r="D98" s="357"/>
      <c r="E98" s="213" t="s">
        <v>17</v>
      </c>
      <c r="F98" s="214"/>
      <c r="G98" s="53"/>
      <c r="H98" s="212" t="s">
        <v>18</v>
      </c>
      <c r="I98" s="213"/>
      <c r="J98" s="214"/>
      <c r="K98" s="53"/>
      <c r="L98" s="212" t="s">
        <v>127</v>
      </c>
      <c r="M98" s="213"/>
      <c r="N98" s="213"/>
      <c r="O98" s="213"/>
      <c r="P98" s="214"/>
      <c r="Q98" s="53"/>
      <c r="R98" s="233"/>
      <c r="S98" s="234"/>
      <c r="T98" s="234"/>
      <c r="U98" s="234"/>
      <c r="V98" s="234"/>
      <c r="W98" s="234"/>
      <c r="X98" s="234"/>
      <c r="Y98" s="234"/>
      <c r="Z98" s="234"/>
      <c r="AA98" s="234"/>
      <c r="AB98" s="221"/>
      <c r="AC98" s="221"/>
      <c r="AD98" s="290"/>
      <c r="AE98" s="290"/>
      <c r="AF98" s="290"/>
      <c r="AG98" s="292"/>
      <c r="AH98" s="292"/>
      <c r="AI98" s="292"/>
      <c r="AJ98" s="292"/>
      <c r="AK98" s="294"/>
      <c r="AL98" s="294"/>
      <c r="AM98" s="294"/>
      <c r="AN98" s="294"/>
      <c r="AO98" s="296"/>
      <c r="AP98" s="296"/>
      <c r="AQ98" s="296"/>
      <c r="AR98" s="296"/>
      <c r="AS98" s="298"/>
      <c r="AT98" s="298"/>
      <c r="AU98" s="289"/>
      <c r="AV98" s="289"/>
      <c r="AW98" s="242"/>
      <c r="AX98" s="242"/>
      <c r="AY98" s="242"/>
      <c r="AZ98" s="242"/>
      <c r="BA98" s="242"/>
      <c r="BB98" s="242"/>
      <c r="BC98" s="242"/>
      <c r="BD98" s="243"/>
      <c r="BE98" s="360"/>
    </row>
    <row r="99" spans="1:57" ht="12" customHeight="1" thickBot="1" x14ac:dyDescent="0.3">
      <c r="A99" s="371"/>
      <c r="B99" s="356"/>
      <c r="C99" s="357"/>
      <c r="D99" s="357"/>
      <c r="E99" s="213" t="s">
        <v>20</v>
      </c>
      <c r="F99" s="214"/>
      <c r="G99" s="53"/>
      <c r="H99" s="212" t="s">
        <v>21</v>
      </c>
      <c r="I99" s="213"/>
      <c r="J99" s="214"/>
      <c r="K99" s="53"/>
      <c r="L99" s="212" t="s">
        <v>128</v>
      </c>
      <c r="M99" s="213"/>
      <c r="N99" s="213"/>
      <c r="O99" s="213"/>
      <c r="P99" s="214"/>
      <c r="Q99" s="53"/>
      <c r="R99" s="233"/>
      <c r="S99" s="234"/>
      <c r="T99" s="234"/>
      <c r="U99" s="234"/>
      <c r="V99" s="234"/>
      <c r="W99" s="234"/>
      <c r="X99" s="234"/>
      <c r="Y99" s="234"/>
      <c r="Z99" s="234"/>
      <c r="AA99" s="234"/>
      <c r="AB99" s="221"/>
      <c r="AC99" s="221"/>
      <c r="AD99" s="290"/>
      <c r="AE99" s="290"/>
      <c r="AF99" s="290"/>
      <c r="AG99" s="292"/>
      <c r="AH99" s="292"/>
      <c r="AI99" s="292"/>
      <c r="AJ99" s="292"/>
      <c r="AK99" s="294"/>
      <c r="AL99" s="294"/>
      <c r="AM99" s="294"/>
      <c r="AN99" s="294"/>
      <c r="AO99" s="296"/>
      <c r="AP99" s="296"/>
      <c r="AQ99" s="296"/>
      <c r="AR99" s="296"/>
      <c r="AS99" s="298"/>
      <c r="AT99" s="298"/>
      <c r="AU99" s="289"/>
      <c r="AV99" s="289"/>
      <c r="AW99" s="242"/>
      <c r="AX99" s="242"/>
      <c r="AY99" s="242"/>
      <c r="AZ99" s="242"/>
      <c r="BA99" s="242"/>
      <c r="BB99" s="242"/>
      <c r="BC99" s="242"/>
      <c r="BD99" s="243"/>
      <c r="BE99" s="360"/>
    </row>
    <row r="100" spans="1:57" ht="12" customHeight="1" thickBot="1" x14ac:dyDescent="0.3">
      <c r="A100" s="371"/>
      <c r="B100" s="348" t="s">
        <v>28</v>
      </c>
      <c r="C100" s="349"/>
      <c r="D100" s="349"/>
      <c r="E100" s="216" t="s">
        <v>13</v>
      </c>
      <c r="F100" s="217"/>
      <c r="G100" s="52"/>
      <c r="H100" s="215" t="s">
        <v>97</v>
      </c>
      <c r="I100" s="216"/>
      <c r="J100" s="217"/>
      <c r="K100" s="52"/>
      <c r="L100" s="215" t="s">
        <v>241</v>
      </c>
      <c r="M100" s="216"/>
      <c r="N100" s="216"/>
      <c r="O100" s="216"/>
      <c r="P100" s="217"/>
      <c r="Q100" s="52"/>
      <c r="R100" s="231"/>
      <c r="S100" s="232"/>
      <c r="T100" s="232"/>
      <c r="U100" s="232"/>
      <c r="V100" s="232"/>
      <c r="W100" s="232"/>
      <c r="X100" s="232"/>
      <c r="Y100" s="232"/>
      <c r="Z100" s="232"/>
      <c r="AA100" s="232"/>
      <c r="AB100" s="223"/>
      <c r="AC100" s="223"/>
      <c r="AD100" s="301"/>
      <c r="AE100" s="301"/>
      <c r="AF100" s="301"/>
      <c r="AG100" s="280"/>
      <c r="AH100" s="280"/>
      <c r="AI100" s="280"/>
      <c r="AJ100" s="280"/>
      <c r="AK100" s="281"/>
      <c r="AL100" s="281"/>
      <c r="AM100" s="281"/>
      <c r="AN100" s="281"/>
      <c r="AO100" s="282"/>
      <c r="AP100" s="282"/>
      <c r="AQ100" s="282"/>
      <c r="AR100" s="282"/>
      <c r="AS100" s="283"/>
      <c r="AT100" s="283"/>
      <c r="AU100" s="284">
        <f>IFERROR(AK100*AS100,"")</f>
        <v>0</v>
      </c>
      <c r="AV100" s="284"/>
      <c r="AW100" s="240">
        <f>SUM(AU76:AV103)/7</f>
        <v>0</v>
      </c>
      <c r="AX100" s="240"/>
      <c r="AY100" s="240"/>
      <c r="AZ100" s="240"/>
      <c r="BA100" s="240">
        <f t="shared" ref="BA100" si="37">IFERROR(AW100/AY100,0)</f>
        <v>0</v>
      </c>
      <c r="BB100" s="240"/>
      <c r="BC100" s="240">
        <f t="shared" ref="BC100" si="38">AY100-AW100</f>
        <v>0</v>
      </c>
      <c r="BD100" s="241"/>
      <c r="BE100" s="360"/>
    </row>
    <row r="101" spans="1:57" ht="12" customHeight="1" thickBot="1" x14ac:dyDescent="0.3">
      <c r="A101" s="371"/>
      <c r="B101" s="348"/>
      <c r="C101" s="349"/>
      <c r="D101" s="349"/>
      <c r="E101" s="216" t="s">
        <v>15</v>
      </c>
      <c r="F101" s="217"/>
      <c r="G101" s="52"/>
      <c r="H101" s="215" t="s">
        <v>102</v>
      </c>
      <c r="I101" s="216"/>
      <c r="J101" s="217"/>
      <c r="K101" s="52"/>
      <c r="L101" s="215" t="s">
        <v>242</v>
      </c>
      <c r="M101" s="216"/>
      <c r="N101" s="216"/>
      <c r="O101" s="216"/>
      <c r="P101" s="217"/>
      <c r="Q101" s="52"/>
      <c r="R101" s="231"/>
      <c r="S101" s="232"/>
      <c r="T101" s="232"/>
      <c r="U101" s="232"/>
      <c r="V101" s="232"/>
      <c r="W101" s="232"/>
      <c r="X101" s="232"/>
      <c r="Y101" s="232"/>
      <c r="Z101" s="232"/>
      <c r="AA101" s="232"/>
      <c r="AB101" s="223"/>
      <c r="AC101" s="223"/>
      <c r="AD101" s="301"/>
      <c r="AE101" s="301"/>
      <c r="AF101" s="301"/>
      <c r="AG101" s="280"/>
      <c r="AH101" s="280"/>
      <c r="AI101" s="280"/>
      <c r="AJ101" s="280"/>
      <c r="AK101" s="281"/>
      <c r="AL101" s="281"/>
      <c r="AM101" s="281"/>
      <c r="AN101" s="281"/>
      <c r="AO101" s="282"/>
      <c r="AP101" s="282"/>
      <c r="AQ101" s="282"/>
      <c r="AR101" s="282"/>
      <c r="AS101" s="283"/>
      <c r="AT101" s="283"/>
      <c r="AU101" s="284"/>
      <c r="AV101" s="284"/>
      <c r="AW101" s="240"/>
      <c r="AX101" s="240"/>
      <c r="AY101" s="240"/>
      <c r="AZ101" s="240"/>
      <c r="BA101" s="240"/>
      <c r="BB101" s="240"/>
      <c r="BC101" s="240"/>
      <c r="BD101" s="241"/>
      <c r="BE101" s="360"/>
    </row>
    <row r="102" spans="1:57" ht="12" customHeight="1" thickBot="1" x14ac:dyDescent="0.3">
      <c r="A102" s="371"/>
      <c r="B102" s="348"/>
      <c r="C102" s="349"/>
      <c r="D102" s="349"/>
      <c r="E102" s="216" t="s">
        <v>17</v>
      </c>
      <c r="F102" s="217"/>
      <c r="G102" s="52"/>
      <c r="H102" s="215" t="s">
        <v>18</v>
      </c>
      <c r="I102" s="216"/>
      <c r="J102" s="217"/>
      <c r="K102" s="52"/>
      <c r="L102" s="215" t="s">
        <v>127</v>
      </c>
      <c r="M102" s="216"/>
      <c r="N102" s="216"/>
      <c r="O102" s="216"/>
      <c r="P102" s="217"/>
      <c r="Q102" s="52"/>
      <c r="R102" s="231"/>
      <c r="S102" s="232"/>
      <c r="T102" s="232"/>
      <c r="U102" s="232"/>
      <c r="V102" s="232"/>
      <c r="W102" s="232"/>
      <c r="X102" s="232"/>
      <c r="Y102" s="232"/>
      <c r="Z102" s="232"/>
      <c r="AA102" s="232"/>
      <c r="AB102" s="223"/>
      <c r="AC102" s="223"/>
      <c r="AD102" s="301"/>
      <c r="AE102" s="301"/>
      <c r="AF102" s="301"/>
      <c r="AG102" s="280"/>
      <c r="AH102" s="280"/>
      <c r="AI102" s="280"/>
      <c r="AJ102" s="280"/>
      <c r="AK102" s="281"/>
      <c r="AL102" s="281"/>
      <c r="AM102" s="281"/>
      <c r="AN102" s="281"/>
      <c r="AO102" s="282"/>
      <c r="AP102" s="282"/>
      <c r="AQ102" s="282"/>
      <c r="AR102" s="282"/>
      <c r="AS102" s="283"/>
      <c r="AT102" s="283"/>
      <c r="AU102" s="284"/>
      <c r="AV102" s="284"/>
      <c r="AW102" s="240"/>
      <c r="AX102" s="240"/>
      <c r="AY102" s="240"/>
      <c r="AZ102" s="240"/>
      <c r="BA102" s="240"/>
      <c r="BB102" s="240"/>
      <c r="BC102" s="240"/>
      <c r="BD102" s="241"/>
      <c r="BE102" s="360"/>
    </row>
    <row r="103" spans="1:57" ht="12" customHeight="1" thickBot="1" x14ac:dyDescent="0.3">
      <c r="A103" s="371"/>
      <c r="B103" s="350"/>
      <c r="C103" s="351"/>
      <c r="D103" s="351"/>
      <c r="E103" s="219" t="s">
        <v>20</v>
      </c>
      <c r="F103" s="220"/>
      <c r="G103" s="54"/>
      <c r="H103" s="218" t="s">
        <v>21</v>
      </c>
      <c r="I103" s="219"/>
      <c r="J103" s="220"/>
      <c r="K103" s="59"/>
      <c r="L103" s="218" t="s">
        <v>128</v>
      </c>
      <c r="M103" s="219"/>
      <c r="N103" s="219"/>
      <c r="O103" s="219"/>
      <c r="P103" s="220"/>
      <c r="Q103" s="54"/>
      <c r="R103" s="353"/>
      <c r="S103" s="354"/>
      <c r="T103" s="354"/>
      <c r="U103" s="354"/>
      <c r="V103" s="354"/>
      <c r="W103" s="354"/>
      <c r="X103" s="354"/>
      <c r="Y103" s="354"/>
      <c r="Z103" s="354"/>
      <c r="AA103" s="354"/>
      <c r="AB103" s="355"/>
      <c r="AC103" s="355"/>
      <c r="AD103" s="352"/>
      <c r="AE103" s="352"/>
      <c r="AF103" s="352"/>
      <c r="AG103" s="321"/>
      <c r="AH103" s="321"/>
      <c r="AI103" s="321"/>
      <c r="AJ103" s="321"/>
      <c r="AK103" s="322"/>
      <c r="AL103" s="322"/>
      <c r="AM103" s="322"/>
      <c r="AN103" s="322"/>
      <c r="AO103" s="323"/>
      <c r="AP103" s="323"/>
      <c r="AQ103" s="323"/>
      <c r="AR103" s="323"/>
      <c r="AS103" s="324"/>
      <c r="AT103" s="324"/>
      <c r="AU103" s="325"/>
      <c r="AV103" s="325"/>
      <c r="AW103" s="244"/>
      <c r="AX103" s="244"/>
      <c r="AY103" s="244"/>
      <c r="AZ103" s="244"/>
      <c r="BA103" s="244"/>
      <c r="BB103" s="244"/>
      <c r="BC103" s="244"/>
      <c r="BD103" s="245"/>
      <c r="BE103" s="360"/>
    </row>
    <row r="104" spans="1:57" ht="12" customHeight="1" thickTop="1" thickBot="1" x14ac:dyDescent="0.3">
      <c r="A104" s="371"/>
      <c r="B104" s="356" t="s">
        <v>12</v>
      </c>
      <c r="C104" s="357"/>
      <c r="D104" s="357"/>
      <c r="E104" s="213" t="s">
        <v>13</v>
      </c>
      <c r="F104" s="214"/>
      <c r="G104" s="58"/>
      <c r="H104" s="212" t="s">
        <v>97</v>
      </c>
      <c r="I104" s="213"/>
      <c r="J104" s="214"/>
      <c r="K104" s="55"/>
      <c r="L104" s="376" t="s">
        <v>241</v>
      </c>
      <c r="M104" s="377"/>
      <c r="N104" s="377"/>
      <c r="O104" s="377"/>
      <c r="P104" s="378"/>
      <c r="Q104" s="55"/>
      <c r="R104" s="233"/>
      <c r="S104" s="234"/>
      <c r="T104" s="234"/>
      <c r="U104" s="234"/>
      <c r="V104" s="234"/>
      <c r="W104" s="234"/>
      <c r="X104" s="234"/>
      <c r="Y104" s="234"/>
      <c r="Z104" s="234"/>
      <c r="AA104" s="234"/>
      <c r="AB104" s="221"/>
      <c r="AC104" s="221"/>
      <c r="AD104" s="290"/>
      <c r="AE104" s="290"/>
      <c r="AF104" s="290"/>
      <c r="AG104" s="292"/>
      <c r="AH104" s="292"/>
      <c r="AI104" s="292"/>
      <c r="AJ104" s="292"/>
      <c r="AK104" s="294"/>
      <c r="AL104" s="294"/>
      <c r="AM104" s="294"/>
      <c r="AN104" s="294"/>
      <c r="AO104" s="296"/>
      <c r="AP104" s="296"/>
      <c r="AQ104" s="296"/>
      <c r="AR104" s="296"/>
      <c r="AS104" s="298"/>
      <c r="AT104" s="298"/>
      <c r="AU104" s="289">
        <f>IFERROR(AK104*AS104,"")</f>
        <v>0</v>
      </c>
      <c r="AV104" s="289"/>
      <c r="AW104" s="246">
        <f>SUM(AU80:AV107)/7</f>
        <v>0</v>
      </c>
      <c r="AX104" s="246"/>
      <c r="AY104" s="246"/>
      <c r="AZ104" s="246"/>
      <c r="BA104" s="242">
        <f t="shared" ref="BA104" si="39">IFERROR(AW104/AY104,0)</f>
        <v>0</v>
      </c>
      <c r="BB104" s="242"/>
      <c r="BC104" s="242">
        <f t="shared" ref="BC104" si="40">AY104-AW104</f>
        <v>0</v>
      </c>
      <c r="BD104" s="243"/>
      <c r="BE104" s="360"/>
    </row>
    <row r="105" spans="1:57" ht="12" customHeight="1" thickBot="1" x14ac:dyDescent="0.3">
      <c r="A105" s="371"/>
      <c r="B105" s="356"/>
      <c r="C105" s="357"/>
      <c r="D105" s="357"/>
      <c r="E105" s="213" t="s">
        <v>15</v>
      </c>
      <c r="F105" s="214"/>
      <c r="G105" s="53"/>
      <c r="H105" s="212" t="s">
        <v>102</v>
      </c>
      <c r="I105" s="213"/>
      <c r="J105" s="214"/>
      <c r="K105" s="53"/>
      <c r="L105" s="212" t="s">
        <v>242</v>
      </c>
      <c r="M105" s="213"/>
      <c r="N105" s="213"/>
      <c r="O105" s="213"/>
      <c r="P105" s="214"/>
      <c r="Q105" s="53"/>
      <c r="R105" s="233"/>
      <c r="S105" s="234"/>
      <c r="T105" s="234"/>
      <c r="U105" s="234"/>
      <c r="V105" s="234"/>
      <c r="W105" s="234"/>
      <c r="X105" s="234"/>
      <c r="Y105" s="234"/>
      <c r="Z105" s="234"/>
      <c r="AA105" s="234"/>
      <c r="AB105" s="221"/>
      <c r="AC105" s="221"/>
      <c r="AD105" s="290"/>
      <c r="AE105" s="290"/>
      <c r="AF105" s="290"/>
      <c r="AG105" s="292"/>
      <c r="AH105" s="292"/>
      <c r="AI105" s="292"/>
      <c r="AJ105" s="292"/>
      <c r="AK105" s="294"/>
      <c r="AL105" s="294"/>
      <c r="AM105" s="294"/>
      <c r="AN105" s="294"/>
      <c r="AO105" s="296"/>
      <c r="AP105" s="296"/>
      <c r="AQ105" s="296"/>
      <c r="AR105" s="296"/>
      <c r="AS105" s="298"/>
      <c r="AT105" s="298"/>
      <c r="AU105" s="289"/>
      <c r="AV105" s="289"/>
      <c r="AW105" s="242"/>
      <c r="AX105" s="242"/>
      <c r="AY105" s="242"/>
      <c r="AZ105" s="242"/>
      <c r="BA105" s="242"/>
      <c r="BB105" s="242"/>
      <c r="BC105" s="242"/>
      <c r="BD105" s="243"/>
      <c r="BE105" s="360"/>
    </row>
    <row r="106" spans="1:57" ht="12" customHeight="1" thickBot="1" x14ac:dyDescent="0.3">
      <c r="A106" s="371"/>
      <c r="B106" s="356"/>
      <c r="C106" s="357"/>
      <c r="D106" s="357"/>
      <c r="E106" s="213" t="s">
        <v>17</v>
      </c>
      <c r="F106" s="214"/>
      <c r="G106" s="53"/>
      <c r="H106" s="212" t="s">
        <v>18</v>
      </c>
      <c r="I106" s="213"/>
      <c r="J106" s="214"/>
      <c r="K106" s="53"/>
      <c r="L106" s="212" t="s">
        <v>127</v>
      </c>
      <c r="M106" s="213"/>
      <c r="N106" s="213"/>
      <c r="O106" s="213"/>
      <c r="P106" s="214"/>
      <c r="Q106" s="53"/>
      <c r="R106" s="233"/>
      <c r="S106" s="234"/>
      <c r="T106" s="234"/>
      <c r="U106" s="234"/>
      <c r="V106" s="234"/>
      <c r="W106" s="234"/>
      <c r="X106" s="234"/>
      <c r="Y106" s="234"/>
      <c r="Z106" s="234"/>
      <c r="AA106" s="234"/>
      <c r="AB106" s="221"/>
      <c r="AC106" s="221"/>
      <c r="AD106" s="290"/>
      <c r="AE106" s="290"/>
      <c r="AF106" s="290"/>
      <c r="AG106" s="292"/>
      <c r="AH106" s="292"/>
      <c r="AI106" s="292"/>
      <c r="AJ106" s="292"/>
      <c r="AK106" s="294"/>
      <c r="AL106" s="294"/>
      <c r="AM106" s="294"/>
      <c r="AN106" s="294"/>
      <c r="AO106" s="296"/>
      <c r="AP106" s="296"/>
      <c r="AQ106" s="296"/>
      <c r="AR106" s="296"/>
      <c r="AS106" s="298"/>
      <c r="AT106" s="298"/>
      <c r="AU106" s="289"/>
      <c r="AV106" s="289"/>
      <c r="AW106" s="242"/>
      <c r="AX106" s="242"/>
      <c r="AY106" s="242"/>
      <c r="AZ106" s="242"/>
      <c r="BA106" s="242"/>
      <c r="BB106" s="242"/>
      <c r="BC106" s="242"/>
      <c r="BD106" s="243"/>
      <c r="BE106" s="360"/>
    </row>
    <row r="107" spans="1:57" ht="12" customHeight="1" thickBot="1" x14ac:dyDescent="0.3">
      <c r="A107" s="371"/>
      <c r="B107" s="356"/>
      <c r="C107" s="357"/>
      <c r="D107" s="357"/>
      <c r="E107" s="213" t="s">
        <v>20</v>
      </c>
      <c r="F107" s="214"/>
      <c r="G107" s="53"/>
      <c r="H107" s="212" t="s">
        <v>21</v>
      </c>
      <c r="I107" s="213"/>
      <c r="J107" s="214"/>
      <c r="K107" s="53"/>
      <c r="L107" s="212" t="s">
        <v>128</v>
      </c>
      <c r="M107" s="213"/>
      <c r="N107" s="213"/>
      <c r="O107" s="213"/>
      <c r="P107" s="214"/>
      <c r="Q107" s="53"/>
      <c r="R107" s="233"/>
      <c r="S107" s="234"/>
      <c r="T107" s="234"/>
      <c r="U107" s="234"/>
      <c r="V107" s="234"/>
      <c r="W107" s="234"/>
      <c r="X107" s="234"/>
      <c r="Y107" s="234"/>
      <c r="Z107" s="234"/>
      <c r="AA107" s="234"/>
      <c r="AB107" s="221"/>
      <c r="AC107" s="221"/>
      <c r="AD107" s="290"/>
      <c r="AE107" s="290"/>
      <c r="AF107" s="290"/>
      <c r="AG107" s="292"/>
      <c r="AH107" s="292"/>
      <c r="AI107" s="292"/>
      <c r="AJ107" s="292"/>
      <c r="AK107" s="294"/>
      <c r="AL107" s="294"/>
      <c r="AM107" s="294"/>
      <c r="AN107" s="294"/>
      <c r="AO107" s="296"/>
      <c r="AP107" s="296"/>
      <c r="AQ107" s="296"/>
      <c r="AR107" s="296"/>
      <c r="AS107" s="298"/>
      <c r="AT107" s="298"/>
      <c r="AU107" s="289"/>
      <c r="AV107" s="289"/>
      <c r="AW107" s="242"/>
      <c r="AX107" s="242"/>
      <c r="AY107" s="242"/>
      <c r="AZ107" s="242"/>
      <c r="BA107" s="242"/>
      <c r="BB107" s="242"/>
      <c r="BC107" s="242"/>
      <c r="BD107" s="243"/>
      <c r="BE107" s="360"/>
    </row>
    <row r="108" spans="1:57" ht="12" customHeight="1" thickBot="1" x14ac:dyDescent="0.3">
      <c r="A108" s="371"/>
      <c r="B108" s="348" t="s">
        <v>23</v>
      </c>
      <c r="C108" s="349"/>
      <c r="D108" s="349"/>
      <c r="E108" s="216" t="s">
        <v>13</v>
      </c>
      <c r="F108" s="217"/>
      <c r="G108" s="52"/>
      <c r="H108" s="215" t="s">
        <v>97</v>
      </c>
      <c r="I108" s="216"/>
      <c r="J108" s="217"/>
      <c r="K108" s="52"/>
      <c r="L108" s="215" t="s">
        <v>241</v>
      </c>
      <c r="M108" s="216"/>
      <c r="N108" s="216"/>
      <c r="O108" s="216"/>
      <c r="P108" s="217"/>
      <c r="Q108" s="52"/>
      <c r="R108" s="231"/>
      <c r="S108" s="232"/>
      <c r="T108" s="232"/>
      <c r="U108" s="232"/>
      <c r="V108" s="232"/>
      <c r="W108" s="232"/>
      <c r="X108" s="232"/>
      <c r="Y108" s="232"/>
      <c r="Z108" s="232"/>
      <c r="AA108" s="232"/>
      <c r="AB108" s="223"/>
      <c r="AC108" s="223"/>
      <c r="AD108" s="301"/>
      <c r="AE108" s="301"/>
      <c r="AF108" s="301"/>
      <c r="AG108" s="280"/>
      <c r="AH108" s="280"/>
      <c r="AI108" s="280"/>
      <c r="AJ108" s="280"/>
      <c r="AK108" s="281"/>
      <c r="AL108" s="281"/>
      <c r="AM108" s="281"/>
      <c r="AN108" s="281"/>
      <c r="AO108" s="282"/>
      <c r="AP108" s="282"/>
      <c r="AQ108" s="282"/>
      <c r="AR108" s="282"/>
      <c r="AS108" s="283"/>
      <c r="AT108" s="283"/>
      <c r="AU108" s="284">
        <f>IFERROR(AK108*AS108,"")</f>
        <v>0</v>
      </c>
      <c r="AV108" s="284"/>
      <c r="AW108" s="240">
        <f>SUM(AU84:AV111)/7</f>
        <v>0</v>
      </c>
      <c r="AX108" s="240"/>
      <c r="AY108" s="240"/>
      <c r="AZ108" s="240"/>
      <c r="BA108" s="240">
        <f t="shared" ref="BA108" si="41">IFERROR(AW108/AY108,0)</f>
        <v>0</v>
      </c>
      <c r="BB108" s="240"/>
      <c r="BC108" s="240">
        <f t="shared" ref="BC108" si="42">AY108-AW108</f>
        <v>0</v>
      </c>
      <c r="BD108" s="241"/>
      <c r="BE108" s="360"/>
    </row>
    <row r="109" spans="1:57" ht="12" customHeight="1" thickBot="1" x14ac:dyDescent="0.3">
      <c r="A109" s="371"/>
      <c r="B109" s="348"/>
      <c r="C109" s="349"/>
      <c r="D109" s="349"/>
      <c r="E109" s="216" t="s">
        <v>15</v>
      </c>
      <c r="F109" s="217"/>
      <c r="G109" s="52"/>
      <c r="H109" s="215" t="s">
        <v>102</v>
      </c>
      <c r="I109" s="216"/>
      <c r="J109" s="217"/>
      <c r="K109" s="52"/>
      <c r="L109" s="215" t="s">
        <v>242</v>
      </c>
      <c r="M109" s="216"/>
      <c r="N109" s="216"/>
      <c r="O109" s="216"/>
      <c r="P109" s="217"/>
      <c r="Q109" s="52"/>
      <c r="R109" s="231"/>
      <c r="S109" s="232"/>
      <c r="T109" s="232"/>
      <c r="U109" s="232"/>
      <c r="V109" s="232"/>
      <c r="W109" s="232"/>
      <c r="X109" s="232"/>
      <c r="Y109" s="232"/>
      <c r="Z109" s="232"/>
      <c r="AA109" s="232"/>
      <c r="AB109" s="223"/>
      <c r="AC109" s="223"/>
      <c r="AD109" s="301"/>
      <c r="AE109" s="301"/>
      <c r="AF109" s="301"/>
      <c r="AG109" s="280"/>
      <c r="AH109" s="280"/>
      <c r="AI109" s="280"/>
      <c r="AJ109" s="280"/>
      <c r="AK109" s="281"/>
      <c r="AL109" s="281"/>
      <c r="AM109" s="281"/>
      <c r="AN109" s="281"/>
      <c r="AO109" s="282"/>
      <c r="AP109" s="282"/>
      <c r="AQ109" s="282"/>
      <c r="AR109" s="282"/>
      <c r="AS109" s="283"/>
      <c r="AT109" s="283"/>
      <c r="AU109" s="284"/>
      <c r="AV109" s="284"/>
      <c r="AW109" s="240"/>
      <c r="AX109" s="240"/>
      <c r="AY109" s="240"/>
      <c r="AZ109" s="240"/>
      <c r="BA109" s="240"/>
      <c r="BB109" s="240"/>
      <c r="BC109" s="240"/>
      <c r="BD109" s="241"/>
      <c r="BE109" s="360"/>
    </row>
    <row r="110" spans="1:57" ht="12" customHeight="1" thickBot="1" x14ac:dyDescent="0.3">
      <c r="A110" s="371"/>
      <c r="B110" s="348"/>
      <c r="C110" s="349"/>
      <c r="D110" s="349"/>
      <c r="E110" s="216" t="s">
        <v>17</v>
      </c>
      <c r="F110" s="217"/>
      <c r="G110" s="52"/>
      <c r="H110" s="215" t="s">
        <v>18</v>
      </c>
      <c r="I110" s="216"/>
      <c r="J110" s="217"/>
      <c r="K110" s="52"/>
      <c r="L110" s="215" t="s">
        <v>127</v>
      </c>
      <c r="M110" s="216"/>
      <c r="N110" s="216"/>
      <c r="O110" s="216"/>
      <c r="P110" s="217"/>
      <c r="Q110" s="52"/>
      <c r="R110" s="231"/>
      <c r="S110" s="232"/>
      <c r="T110" s="232"/>
      <c r="U110" s="232"/>
      <c r="V110" s="232"/>
      <c r="W110" s="232"/>
      <c r="X110" s="232"/>
      <c r="Y110" s="232"/>
      <c r="Z110" s="232"/>
      <c r="AA110" s="232"/>
      <c r="AB110" s="223"/>
      <c r="AC110" s="223"/>
      <c r="AD110" s="301"/>
      <c r="AE110" s="301"/>
      <c r="AF110" s="301"/>
      <c r="AG110" s="280"/>
      <c r="AH110" s="280"/>
      <c r="AI110" s="280"/>
      <c r="AJ110" s="280"/>
      <c r="AK110" s="281"/>
      <c r="AL110" s="281"/>
      <c r="AM110" s="281"/>
      <c r="AN110" s="281"/>
      <c r="AO110" s="282"/>
      <c r="AP110" s="282"/>
      <c r="AQ110" s="282"/>
      <c r="AR110" s="282"/>
      <c r="AS110" s="283"/>
      <c r="AT110" s="283"/>
      <c r="AU110" s="284"/>
      <c r="AV110" s="284"/>
      <c r="AW110" s="240"/>
      <c r="AX110" s="240"/>
      <c r="AY110" s="240"/>
      <c r="AZ110" s="240"/>
      <c r="BA110" s="240"/>
      <c r="BB110" s="240"/>
      <c r="BC110" s="240"/>
      <c r="BD110" s="241"/>
      <c r="BE110" s="360"/>
    </row>
    <row r="111" spans="1:57" ht="12" customHeight="1" thickBot="1" x14ac:dyDescent="0.3">
      <c r="A111" s="371"/>
      <c r="B111" s="348"/>
      <c r="C111" s="349"/>
      <c r="D111" s="349"/>
      <c r="E111" s="216" t="s">
        <v>20</v>
      </c>
      <c r="F111" s="217"/>
      <c r="G111" s="52"/>
      <c r="H111" s="215" t="s">
        <v>21</v>
      </c>
      <c r="I111" s="216"/>
      <c r="J111" s="217"/>
      <c r="K111" s="52"/>
      <c r="L111" s="215" t="s">
        <v>128</v>
      </c>
      <c r="M111" s="216"/>
      <c r="N111" s="216"/>
      <c r="O111" s="216"/>
      <c r="P111" s="217"/>
      <c r="Q111" s="52"/>
      <c r="R111" s="231"/>
      <c r="S111" s="232"/>
      <c r="T111" s="232"/>
      <c r="U111" s="232"/>
      <c r="V111" s="232"/>
      <c r="W111" s="232"/>
      <c r="X111" s="232"/>
      <c r="Y111" s="232"/>
      <c r="Z111" s="232"/>
      <c r="AA111" s="232"/>
      <c r="AB111" s="223"/>
      <c r="AC111" s="223"/>
      <c r="AD111" s="301"/>
      <c r="AE111" s="301"/>
      <c r="AF111" s="301"/>
      <c r="AG111" s="280"/>
      <c r="AH111" s="280"/>
      <c r="AI111" s="280"/>
      <c r="AJ111" s="280"/>
      <c r="AK111" s="281"/>
      <c r="AL111" s="281"/>
      <c r="AM111" s="281"/>
      <c r="AN111" s="281"/>
      <c r="AO111" s="282"/>
      <c r="AP111" s="282"/>
      <c r="AQ111" s="282"/>
      <c r="AR111" s="282"/>
      <c r="AS111" s="283"/>
      <c r="AT111" s="283"/>
      <c r="AU111" s="284"/>
      <c r="AV111" s="284"/>
      <c r="AW111" s="240"/>
      <c r="AX111" s="240"/>
      <c r="AY111" s="240"/>
      <c r="AZ111" s="240"/>
      <c r="BA111" s="240"/>
      <c r="BB111" s="240"/>
      <c r="BC111" s="240"/>
      <c r="BD111" s="241"/>
      <c r="BE111" s="360"/>
    </row>
    <row r="112" spans="1:57" ht="12" customHeight="1" thickBot="1" x14ac:dyDescent="0.3">
      <c r="A112" s="371"/>
      <c r="B112" s="356" t="s">
        <v>24</v>
      </c>
      <c r="C112" s="357"/>
      <c r="D112" s="357"/>
      <c r="E112" s="213" t="s">
        <v>13</v>
      </c>
      <c r="F112" s="214"/>
      <c r="G112" s="53"/>
      <c r="H112" s="212" t="s">
        <v>97</v>
      </c>
      <c r="I112" s="213"/>
      <c r="J112" s="214"/>
      <c r="K112" s="53"/>
      <c r="L112" s="212" t="s">
        <v>241</v>
      </c>
      <c r="M112" s="213"/>
      <c r="N112" s="213"/>
      <c r="O112" s="213"/>
      <c r="P112" s="214"/>
      <c r="Q112" s="53"/>
      <c r="R112" s="233"/>
      <c r="S112" s="234"/>
      <c r="T112" s="234"/>
      <c r="U112" s="234"/>
      <c r="V112" s="234"/>
      <c r="W112" s="234"/>
      <c r="X112" s="234"/>
      <c r="Y112" s="234"/>
      <c r="Z112" s="234"/>
      <c r="AA112" s="234"/>
      <c r="AB112" s="221"/>
      <c r="AC112" s="221"/>
      <c r="AD112" s="290"/>
      <c r="AE112" s="290"/>
      <c r="AF112" s="290"/>
      <c r="AG112" s="292"/>
      <c r="AH112" s="292"/>
      <c r="AI112" s="292"/>
      <c r="AJ112" s="292"/>
      <c r="AK112" s="294"/>
      <c r="AL112" s="294"/>
      <c r="AM112" s="294"/>
      <c r="AN112" s="294"/>
      <c r="AO112" s="296"/>
      <c r="AP112" s="296"/>
      <c r="AQ112" s="296"/>
      <c r="AR112" s="296"/>
      <c r="AS112" s="298"/>
      <c r="AT112" s="298"/>
      <c r="AU112" s="289">
        <f>IFERROR(AK112*AS112,"")</f>
        <v>0</v>
      </c>
      <c r="AV112" s="289"/>
      <c r="AW112" s="242">
        <f>SUM(AU88:AV115)/7</f>
        <v>0</v>
      </c>
      <c r="AX112" s="242"/>
      <c r="AY112" s="242"/>
      <c r="AZ112" s="242"/>
      <c r="BA112" s="242">
        <f t="shared" ref="BA112" si="43">IFERROR(AW112/AY112,0)</f>
        <v>0</v>
      </c>
      <c r="BB112" s="242"/>
      <c r="BC112" s="242">
        <f t="shared" ref="BC112" si="44">AY112-AW112</f>
        <v>0</v>
      </c>
      <c r="BD112" s="243"/>
      <c r="BE112" s="360"/>
    </row>
    <row r="113" spans="1:57" ht="12" customHeight="1" thickBot="1" x14ac:dyDescent="0.3">
      <c r="A113" s="371"/>
      <c r="B113" s="356"/>
      <c r="C113" s="357"/>
      <c r="D113" s="357"/>
      <c r="E113" s="213" t="s">
        <v>15</v>
      </c>
      <c r="F113" s="214"/>
      <c r="G113" s="53"/>
      <c r="H113" s="212" t="s">
        <v>102</v>
      </c>
      <c r="I113" s="213"/>
      <c r="J113" s="214"/>
      <c r="K113" s="53"/>
      <c r="L113" s="212" t="s">
        <v>242</v>
      </c>
      <c r="M113" s="213"/>
      <c r="N113" s="213"/>
      <c r="O113" s="213"/>
      <c r="P113" s="214"/>
      <c r="Q113" s="53"/>
      <c r="R113" s="233"/>
      <c r="S113" s="234"/>
      <c r="T113" s="234"/>
      <c r="U113" s="234"/>
      <c r="V113" s="234"/>
      <c r="W113" s="234"/>
      <c r="X113" s="234"/>
      <c r="Y113" s="234"/>
      <c r="Z113" s="234"/>
      <c r="AA113" s="234"/>
      <c r="AB113" s="221"/>
      <c r="AC113" s="221"/>
      <c r="AD113" s="290"/>
      <c r="AE113" s="290"/>
      <c r="AF113" s="290"/>
      <c r="AG113" s="292"/>
      <c r="AH113" s="292"/>
      <c r="AI113" s="292"/>
      <c r="AJ113" s="292"/>
      <c r="AK113" s="294"/>
      <c r="AL113" s="294"/>
      <c r="AM113" s="294"/>
      <c r="AN113" s="294"/>
      <c r="AO113" s="296"/>
      <c r="AP113" s="296"/>
      <c r="AQ113" s="296"/>
      <c r="AR113" s="296"/>
      <c r="AS113" s="298"/>
      <c r="AT113" s="298"/>
      <c r="AU113" s="289"/>
      <c r="AV113" s="289"/>
      <c r="AW113" s="242"/>
      <c r="AX113" s="242"/>
      <c r="AY113" s="242"/>
      <c r="AZ113" s="242"/>
      <c r="BA113" s="242"/>
      <c r="BB113" s="242"/>
      <c r="BC113" s="242"/>
      <c r="BD113" s="243"/>
      <c r="BE113" s="360"/>
    </row>
    <row r="114" spans="1:57" ht="12" customHeight="1" thickBot="1" x14ac:dyDescent="0.3">
      <c r="A114" s="371"/>
      <c r="B114" s="356"/>
      <c r="C114" s="357"/>
      <c r="D114" s="357"/>
      <c r="E114" s="213" t="s">
        <v>17</v>
      </c>
      <c r="F114" s="214"/>
      <c r="G114" s="53"/>
      <c r="H114" s="212" t="s">
        <v>18</v>
      </c>
      <c r="I114" s="213"/>
      <c r="J114" s="214"/>
      <c r="K114" s="53"/>
      <c r="L114" s="212" t="s">
        <v>127</v>
      </c>
      <c r="M114" s="213"/>
      <c r="N114" s="213"/>
      <c r="O114" s="213"/>
      <c r="P114" s="214"/>
      <c r="Q114" s="53"/>
      <c r="R114" s="233"/>
      <c r="S114" s="234"/>
      <c r="T114" s="234"/>
      <c r="U114" s="234"/>
      <c r="V114" s="234"/>
      <c r="W114" s="234"/>
      <c r="X114" s="234"/>
      <c r="Y114" s="234"/>
      <c r="Z114" s="234"/>
      <c r="AA114" s="234"/>
      <c r="AB114" s="221"/>
      <c r="AC114" s="221"/>
      <c r="AD114" s="290"/>
      <c r="AE114" s="290"/>
      <c r="AF114" s="290"/>
      <c r="AG114" s="292"/>
      <c r="AH114" s="292"/>
      <c r="AI114" s="292"/>
      <c r="AJ114" s="292"/>
      <c r="AK114" s="294"/>
      <c r="AL114" s="294"/>
      <c r="AM114" s="294"/>
      <c r="AN114" s="294"/>
      <c r="AO114" s="296"/>
      <c r="AP114" s="296"/>
      <c r="AQ114" s="296"/>
      <c r="AR114" s="296"/>
      <c r="AS114" s="298"/>
      <c r="AT114" s="298"/>
      <c r="AU114" s="289"/>
      <c r="AV114" s="289"/>
      <c r="AW114" s="242"/>
      <c r="AX114" s="242"/>
      <c r="AY114" s="242"/>
      <c r="AZ114" s="242"/>
      <c r="BA114" s="242"/>
      <c r="BB114" s="242"/>
      <c r="BC114" s="242"/>
      <c r="BD114" s="243"/>
      <c r="BE114" s="360"/>
    </row>
    <row r="115" spans="1:57" ht="12" customHeight="1" thickBot="1" x14ac:dyDescent="0.3">
      <c r="A115" s="371"/>
      <c r="B115" s="356"/>
      <c r="C115" s="357"/>
      <c r="D115" s="357"/>
      <c r="E115" s="213" t="s">
        <v>20</v>
      </c>
      <c r="F115" s="214"/>
      <c r="G115" s="53"/>
      <c r="H115" s="212" t="s">
        <v>21</v>
      </c>
      <c r="I115" s="213"/>
      <c r="J115" s="214"/>
      <c r="K115" s="53"/>
      <c r="L115" s="212" t="s">
        <v>128</v>
      </c>
      <c r="M115" s="213"/>
      <c r="N115" s="213"/>
      <c r="O115" s="213"/>
      <c r="P115" s="214"/>
      <c r="Q115" s="53"/>
      <c r="R115" s="233"/>
      <c r="S115" s="234"/>
      <c r="T115" s="234"/>
      <c r="U115" s="234"/>
      <c r="V115" s="234"/>
      <c r="W115" s="234"/>
      <c r="X115" s="234"/>
      <c r="Y115" s="234"/>
      <c r="Z115" s="234"/>
      <c r="AA115" s="234"/>
      <c r="AB115" s="221"/>
      <c r="AC115" s="221"/>
      <c r="AD115" s="290"/>
      <c r="AE115" s="290"/>
      <c r="AF115" s="290"/>
      <c r="AG115" s="292"/>
      <c r="AH115" s="292"/>
      <c r="AI115" s="292"/>
      <c r="AJ115" s="292"/>
      <c r="AK115" s="294"/>
      <c r="AL115" s="294"/>
      <c r="AM115" s="294"/>
      <c r="AN115" s="294"/>
      <c r="AO115" s="296"/>
      <c r="AP115" s="296"/>
      <c r="AQ115" s="296"/>
      <c r="AR115" s="296"/>
      <c r="AS115" s="298"/>
      <c r="AT115" s="298"/>
      <c r="AU115" s="289"/>
      <c r="AV115" s="289"/>
      <c r="AW115" s="242"/>
      <c r="AX115" s="242"/>
      <c r="AY115" s="242"/>
      <c r="AZ115" s="242"/>
      <c r="BA115" s="242"/>
      <c r="BB115" s="242"/>
      <c r="BC115" s="242"/>
      <c r="BD115" s="243"/>
      <c r="BE115" s="360"/>
    </row>
    <row r="116" spans="1:57" ht="12" customHeight="1" thickBot="1" x14ac:dyDescent="0.3">
      <c r="A116" s="371"/>
      <c r="B116" s="348" t="s">
        <v>25</v>
      </c>
      <c r="C116" s="349"/>
      <c r="D116" s="349"/>
      <c r="E116" s="216" t="s">
        <v>13</v>
      </c>
      <c r="F116" s="217"/>
      <c r="G116" s="52"/>
      <c r="H116" s="215" t="s">
        <v>97</v>
      </c>
      <c r="I116" s="216"/>
      <c r="J116" s="217"/>
      <c r="K116" s="52"/>
      <c r="L116" s="215" t="s">
        <v>241</v>
      </c>
      <c r="M116" s="216"/>
      <c r="N116" s="216"/>
      <c r="O116" s="216"/>
      <c r="P116" s="217"/>
      <c r="Q116" s="52"/>
      <c r="R116" s="231"/>
      <c r="S116" s="232"/>
      <c r="T116" s="232"/>
      <c r="U116" s="232"/>
      <c r="V116" s="232"/>
      <c r="W116" s="232"/>
      <c r="X116" s="232"/>
      <c r="Y116" s="232"/>
      <c r="Z116" s="232"/>
      <c r="AA116" s="232"/>
      <c r="AB116" s="223"/>
      <c r="AC116" s="223"/>
      <c r="AD116" s="301"/>
      <c r="AE116" s="301"/>
      <c r="AF116" s="301"/>
      <c r="AG116" s="280"/>
      <c r="AH116" s="280"/>
      <c r="AI116" s="280"/>
      <c r="AJ116" s="280"/>
      <c r="AK116" s="281"/>
      <c r="AL116" s="281"/>
      <c r="AM116" s="281"/>
      <c r="AN116" s="281"/>
      <c r="AO116" s="282"/>
      <c r="AP116" s="282"/>
      <c r="AQ116" s="282"/>
      <c r="AR116" s="282"/>
      <c r="AS116" s="283"/>
      <c r="AT116" s="283"/>
      <c r="AU116" s="284">
        <f>IFERROR(AK116*AS116,"")</f>
        <v>0</v>
      </c>
      <c r="AV116" s="284"/>
      <c r="AW116" s="240">
        <f t="shared" ref="AW116" si="45">SUM(AU92:AV119)/7</f>
        <v>0</v>
      </c>
      <c r="AX116" s="240"/>
      <c r="AY116" s="240"/>
      <c r="AZ116" s="240"/>
      <c r="BA116" s="240">
        <f t="shared" ref="BA116" si="46">IFERROR(AW116/AY116,0)</f>
        <v>0</v>
      </c>
      <c r="BB116" s="240"/>
      <c r="BC116" s="240">
        <f t="shared" ref="BC116" si="47">AY116-AW116</f>
        <v>0</v>
      </c>
      <c r="BD116" s="241"/>
      <c r="BE116" s="360"/>
    </row>
    <row r="117" spans="1:57" ht="12" customHeight="1" thickBot="1" x14ac:dyDescent="0.3">
      <c r="A117" s="371"/>
      <c r="B117" s="348"/>
      <c r="C117" s="349"/>
      <c r="D117" s="349"/>
      <c r="E117" s="216" t="s">
        <v>15</v>
      </c>
      <c r="F117" s="217"/>
      <c r="G117" s="52"/>
      <c r="H117" s="215" t="s">
        <v>102</v>
      </c>
      <c r="I117" s="216"/>
      <c r="J117" s="217"/>
      <c r="K117" s="52"/>
      <c r="L117" s="215" t="s">
        <v>242</v>
      </c>
      <c r="M117" s="216"/>
      <c r="N117" s="216"/>
      <c r="O117" s="216"/>
      <c r="P117" s="217"/>
      <c r="Q117" s="52"/>
      <c r="R117" s="231"/>
      <c r="S117" s="232"/>
      <c r="T117" s="232"/>
      <c r="U117" s="232"/>
      <c r="V117" s="232"/>
      <c r="W117" s="232"/>
      <c r="X117" s="232"/>
      <c r="Y117" s="232"/>
      <c r="Z117" s="232"/>
      <c r="AA117" s="232"/>
      <c r="AB117" s="223"/>
      <c r="AC117" s="223"/>
      <c r="AD117" s="301"/>
      <c r="AE117" s="301"/>
      <c r="AF117" s="301"/>
      <c r="AG117" s="280"/>
      <c r="AH117" s="280"/>
      <c r="AI117" s="280"/>
      <c r="AJ117" s="280"/>
      <c r="AK117" s="281"/>
      <c r="AL117" s="281"/>
      <c r="AM117" s="281"/>
      <c r="AN117" s="281"/>
      <c r="AO117" s="282"/>
      <c r="AP117" s="282"/>
      <c r="AQ117" s="282"/>
      <c r="AR117" s="282"/>
      <c r="AS117" s="283"/>
      <c r="AT117" s="283"/>
      <c r="AU117" s="284"/>
      <c r="AV117" s="284"/>
      <c r="AW117" s="240"/>
      <c r="AX117" s="240"/>
      <c r="AY117" s="240"/>
      <c r="AZ117" s="240"/>
      <c r="BA117" s="240"/>
      <c r="BB117" s="240"/>
      <c r="BC117" s="240"/>
      <c r="BD117" s="241"/>
      <c r="BE117" s="360"/>
    </row>
    <row r="118" spans="1:57" ht="12" customHeight="1" thickBot="1" x14ac:dyDescent="0.3">
      <c r="A118" s="371"/>
      <c r="B118" s="348"/>
      <c r="C118" s="349"/>
      <c r="D118" s="349"/>
      <c r="E118" s="216" t="s">
        <v>17</v>
      </c>
      <c r="F118" s="217"/>
      <c r="G118" s="52"/>
      <c r="H118" s="215" t="s">
        <v>18</v>
      </c>
      <c r="I118" s="216"/>
      <c r="J118" s="217"/>
      <c r="K118" s="52"/>
      <c r="L118" s="215" t="s">
        <v>127</v>
      </c>
      <c r="M118" s="216"/>
      <c r="N118" s="216"/>
      <c r="O118" s="216"/>
      <c r="P118" s="217"/>
      <c r="Q118" s="52"/>
      <c r="R118" s="231"/>
      <c r="S118" s="232"/>
      <c r="T118" s="232"/>
      <c r="U118" s="232"/>
      <c r="V118" s="232"/>
      <c r="W118" s="232"/>
      <c r="X118" s="232"/>
      <c r="Y118" s="232"/>
      <c r="Z118" s="232"/>
      <c r="AA118" s="232"/>
      <c r="AB118" s="223"/>
      <c r="AC118" s="223"/>
      <c r="AD118" s="301"/>
      <c r="AE118" s="301"/>
      <c r="AF118" s="301"/>
      <c r="AG118" s="280"/>
      <c r="AH118" s="280"/>
      <c r="AI118" s="280"/>
      <c r="AJ118" s="280"/>
      <c r="AK118" s="281"/>
      <c r="AL118" s="281"/>
      <c r="AM118" s="281"/>
      <c r="AN118" s="281"/>
      <c r="AO118" s="282"/>
      <c r="AP118" s="282"/>
      <c r="AQ118" s="282"/>
      <c r="AR118" s="282"/>
      <c r="AS118" s="283"/>
      <c r="AT118" s="283"/>
      <c r="AU118" s="284"/>
      <c r="AV118" s="284"/>
      <c r="AW118" s="240"/>
      <c r="AX118" s="240"/>
      <c r="AY118" s="240"/>
      <c r="AZ118" s="240"/>
      <c r="BA118" s="240"/>
      <c r="BB118" s="240"/>
      <c r="BC118" s="240"/>
      <c r="BD118" s="241"/>
      <c r="BE118" s="360"/>
    </row>
    <row r="119" spans="1:57" ht="12" customHeight="1" thickBot="1" x14ac:dyDescent="0.3">
      <c r="A119" s="371"/>
      <c r="B119" s="348"/>
      <c r="C119" s="349"/>
      <c r="D119" s="349"/>
      <c r="E119" s="216" t="s">
        <v>20</v>
      </c>
      <c r="F119" s="217"/>
      <c r="G119" s="52"/>
      <c r="H119" s="215" t="s">
        <v>21</v>
      </c>
      <c r="I119" s="216"/>
      <c r="J119" s="217"/>
      <c r="K119" s="52"/>
      <c r="L119" s="215" t="s">
        <v>128</v>
      </c>
      <c r="M119" s="216"/>
      <c r="N119" s="216"/>
      <c r="O119" s="216"/>
      <c r="P119" s="217"/>
      <c r="Q119" s="52"/>
      <c r="R119" s="231"/>
      <c r="S119" s="232"/>
      <c r="T119" s="232"/>
      <c r="U119" s="232"/>
      <c r="V119" s="232"/>
      <c r="W119" s="232"/>
      <c r="X119" s="232"/>
      <c r="Y119" s="232"/>
      <c r="Z119" s="232"/>
      <c r="AA119" s="232"/>
      <c r="AB119" s="223"/>
      <c r="AC119" s="223"/>
      <c r="AD119" s="301"/>
      <c r="AE119" s="301"/>
      <c r="AF119" s="301"/>
      <c r="AG119" s="280"/>
      <c r="AH119" s="280"/>
      <c r="AI119" s="280"/>
      <c r="AJ119" s="280"/>
      <c r="AK119" s="281"/>
      <c r="AL119" s="281"/>
      <c r="AM119" s="281"/>
      <c r="AN119" s="281"/>
      <c r="AO119" s="282"/>
      <c r="AP119" s="282"/>
      <c r="AQ119" s="282"/>
      <c r="AR119" s="282"/>
      <c r="AS119" s="283"/>
      <c r="AT119" s="283"/>
      <c r="AU119" s="284"/>
      <c r="AV119" s="284"/>
      <c r="AW119" s="240"/>
      <c r="AX119" s="240"/>
      <c r="AY119" s="240"/>
      <c r="AZ119" s="240"/>
      <c r="BA119" s="240"/>
      <c r="BB119" s="240"/>
      <c r="BC119" s="240"/>
      <c r="BD119" s="241"/>
      <c r="BE119" s="360"/>
    </row>
    <row r="120" spans="1:57" ht="12" customHeight="1" thickBot="1" x14ac:dyDescent="0.3">
      <c r="A120" s="371"/>
      <c r="B120" s="356" t="s">
        <v>26</v>
      </c>
      <c r="C120" s="357"/>
      <c r="D120" s="357"/>
      <c r="E120" s="213" t="s">
        <v>13</v>
      </c>
      <c r="F120" s="214"/>
      <c r="G120" s="53"/>
      <c r="H120" s="212" t="s">
        <v>97</v>
      </c>
      <c r="I120" s="213"/>
      <c r="J120" s="214"/>
      <c r="K120" s="53"/>
      <c r="L120" s="212" t="s">
        <v>241</v>
      </c>
      <c r="M120" s="213"/>
      <c r="N120" s="213"/>
      <c r="O120" s="213"/>
      <c r="P120" s="214"/>
      <c r="Q120" s="53"/>
      <c r="R120" s="233"/>
      <c r="S120" s="234"/>
      <c r="T120" s="234"/>
      <c r="U120" s="234"/>
      <c r="V120" s="234"/>
      <c r="W120" s="234"/>
      <c r="X120" s="234"/>
      <c r="Y120" s="234"/>
      <c r="Z120" s="234"/>
      <c r="AA120" s="234"/>
      <c r="AB120" s="221"/>
      <c r="AC120" s="221"/>
      <c r="AD120" s="290"/>
      <c r="AE120" s="290"/>
      <c r="AF120" s="290"/>
      <c r="AG120" s="292"/>
      <c r="AH120" s="292"/>
      <c r="AI120" s="292"/>
      <c r="AJ120" s="292"/>
      <c r="AK120" s="294"/>
      <c r="AL120" s="294"/>
      <c r="AM120" s="294"/>
      <c r="AN120" s="294"/>
      <c r="AO120" s="296"/>
      <c r="AP120" s="296"/>
      <c r="AQ120" s="296"/>
      <c r="AR120" s="296"/>
      <c r="AS120" s="298"/>
      <c r="AT120" s="298"/>
      <c r="AU120" s="289">
        <f>IFERROR(AK120*AS120,"")</f>
        <v>0</v>
      </c>
      <c r="AV120" s="289"/>
      <c r="AW120" s="242">
        <f>SUM(AU96:AV123)/7</f>
        <v>0</v>
      </c>
      <c r="AX120" s="242"/>
      <c r="AY120" s="242"/>
      <c r="AZ120" s="242"/>
      <c r="BA120" s="242">
        <f t="shared" ref="BA120" si="48">IFERROR(AW120/AY120,0)</f>
        <v>0</v>
      </c>
      <c r="BB120" s="242"/>
      <c r="BC120" s="242">
        <f t="shared" ref="BC120" si="49">AY120-AW120</f>
        <v>0</v>
      </c>
      <c r="BD120" s="243"/>
      <c r="BE120" s="360"/>
    </row>
    <row r="121" spans="1:57" ht="12" customHeight="1" thickBot="1" x14ac:dyDescent="0.3">
      <c r="A121" s="371"/>
      <c r="B121" s="356"/>
      <c r="C121" s="357"/>
      <c r="D121" s="357"/>
      <c r="E121" s="213" t="s">
        <v>15</v>
      </c>
      <c r="F121" s="214"/>
      <c r="G121" s="53"/>
      <c r="H121" s="212" t="s">
        <v>102</v>
      </c>
      <c r="I121" s="213"/>
      <c r="J121" s="214"/>
      <c r="K121" s="53"/>
      <c r="L121" s="212" t="s">
        <v>242</v>
      </c>
      <c r="M121" s="213"/>
      <c r="N121" s="213"/>
      <c r="O121" s="213"/>
      <c r="P121" s="214"/>
      <c r="Q121" s="53"/>
      <c r="R121" s="233"/>
      <c r="S121" s="234"/>
      <c r="T121" s="234"/>
      <c r="U121" s="234"/>
      <c r="V121" s="234"/>
      <c r="W121" s="234"/>
      <c r="X121" s="234"/>
      <c r="Y121" s="234"/>
      <c r="Z121" s="234"/>
      <c r="AA121" s="234"/>
      <c r="AB121" s="221"/>
      <c r="AC121" s="221"/>
      <c r="AD121" s="290"/>
      <c r="AE121" s="290"/>
      <c r="AF121" s="290"/>
      <c r="AG121" s="292"/>
      <c r="AH121" s="292"/>
      <c r="AI121" s="292"/>
      <c r="AJ121" s="292"/>
      <c r="AK121" s="294"/>
      <c r="AL121" s="294"/>
      <c r="AM121" s="294"/>
      <c r="AN121" s="294"/>
      <c r="AO121" s="296"/>
      <c r="AP121" s="296"/>
      <c r="AQ121" s="296"/>
      <c r="AR121" s="296"/>
      <c r="AS121" s="298"/>
      <c r="AT121" s="298"/>
      <c r="AU121" s="289"/>
      <c r="AV121" s="289"/>
      <c r="AW121" s="242"/>
      <c r="AX121" s="242"/>
      <c r="AY121" s="242"/>
      <c r="AZ121" s="242"/>
      <c r="BA121" s="242"/>
      <c r="BB121" s="242"/>
      <c r="BC121" s="242"/>
      <c r="BD121" s="243"/>
      <c r="BE121" s="360"/>
    </row>
    <row r="122" spans="1:57" ht="12" customHeight="1" thickBot="1" x14ac:dyDescent="0.3">
      <c r="A122" s="371"/>
      <c r="B122" s="356"/>
      <c r="C122" s="357"/>
      <c r="D122" s="357"/>
      <c r="E122" s="213" t="s">
        <v>17</v>
      </c>
      <c r="F122" s="214"/>
      <c r="G122" s="53"/>
      <c r="H122" s="212" t="s">
        <v>18</v>
      </c>
      <c r="I122" s="213"/>
      <c r="J122" s="214"/>
      <c r="K122" s="53"/>
      <c r="L122" s="212" t="s">
        <v>127</v>
      </c>
      <c r="M122" s="213"/>
      <c r="N122" s="213"/>
      <c r="O122" s="213"/>
      <c r="P122" s="214"/>
      <c r="Q122" s="53"/>
      <c r="R122" s="233"/>
      <c r="S122" s="234"/>
      <c r="T122" s="234"/>
      <c r="U122" s="234"/>
      <c r="V122" s="234"/>
      <c r="W122" s="234"/>
      <c r="X122" s="234"/>
      <c r="Y122" s="234"/>
      <c r="Z122" s="234"/>
      <c r="AA122" s="234"/>
      <c r="AB122" s="221"/>
      <c r="AC122" s="221"/>
      <c r="AD122" s="290"/>
      <c r="AE122" s="290"/>
      <c r="AF122" s="290"/>
      <c r="AG122" s="292"/>
      <c r="AH122" s="292"/>
      <c r="AI122" s="292"/>
      <c r="AJ122" s="292"/>
      <c r="AK122" s="294"/>
      <c r="AL122" s="294"/>
      <c r="AM122" s="294"/>
      <c r="AN122" s="294"/>
      <c r="AO122" s="296"/>
      <c r="AP122" s="296"/>
      <c r="AQ122" s="296"/>
      <c r="AR122" s="296"/>
      <c r="AS122" s="298"/>
      <c r="AT122" s="298"/>
      <c r="AU122" s="289"/>
      <c r="AV122" s="289"/>
      <c r="AW122" s="242"/>
      <c r="AX122" s="242"/>
      <c r="AY122" s="242"/>
      <c r="AZ122" s="242"/>
      <c r="BA122" s="242"/>
      <c r="BB122" s="242"/>
      <c r="BC122" s="242"/>
      <c r="BD122" s="243"/>
      <c r="BE122" s="360"/>
    </row>
    <row r="123" spans="1:57" ht="12" customHeight="1" thickBot="1" x14ac:dyDescent="0.3">
      <c r="A123" s="371"/>
      <c r="B123" s="356"/>
      <c r="C123" s="357"/>
      <c r="D123" s="357"/>
      <c r="E123" s="213" t="s">
        <v>20</v>
      </c>
      <c r="F123" s="214"/>
      <c r="G123" s="53"/>
      <c r="H123" s="212" t="s">
        <v>21</v>
      </c>
      <c r="I123" s="213"/>
      <c r="J123" s="214"/>
      <c r="K123" s="53"/>
      <c r="L123" s="212" t="s">
        <v>128</v>
      </c>
      <c r="M123" s="213"/>
      <c r="N123" s="213"/>
      <c r="O123" s="213"/>
      <c r="P123" s="214"/>
      <c r="Q123" s="53"/>
      <c r="R123" s="233"/>
      <c r="S123" s="234"/>
      <c r="T123" s="234"/>
      <c r="U123" s="234"/>
      <c r="V123" s="234"/>
      <c r="W123" s="234"/>
      <c r="X123" s="234"/>
      <c r="Y123" s="234"/>
      <c r="Z123" s="234"/>
      <c r="AA123" s="234"/>
      <c r="AB123" s="221"/>
      <c r="AC123" s="221"/>
      <c r="AD123" s="290"/>
      <c r="AE123" s="290"/>
      <c r="AF123" s="290"/>
      <c r="AG123" s="292"/>
      <c r="AH123" s="292"/>
      <c r="AI123" s="292"/>
      <c r="AJ123" s="292"/>
      <c r="AK123" s="294"/>
      <c r="AL123" s="294"/>
      <c r="AM123" s="294"/>
      <c r="AN123" s="294"/>
      <c r="AO123" s="296"/>
      <c r="AP123" s="296"/>
      <c r="AQ123" s="296"/>
      <c r="AR123" s="296"/>
      <c r="AS123" s="298"/>
      <c r="AT123" s="298"/>
      <c r="AU123" s="289"/>
      <c r="AV123" s="289"/>
      <c r="AW123" s="242"/>
      <c r="AX123" s="242"/>
      <c r="AY123" s="242"/>
      <c r="AZ123" s="242"/>
      <c r="BA123" s="242"/>
      <c r="BB123" s="242"/>
      <c r="BC123" s="242"/>
      <c r="BD123" s="243"/>
      <c r="BE123" s="360"/>
    </row>
    <row r="124" spans="1:57" ht="12" customHeight="1" thickBot="1" x14ac:dyDescent="0.3">
      <c r="A124" s="371"/>
      <c r="B124" s="348" t="s">
        <v>27</v>
      </c>
      <c r="C124" s="349"/>
      <c r="D124" s="349"/>
      <c r="E124" s="216" t="s">
        <v>13</v>
      </c>
      <c r="F124" s="217"/>
      <c r="G124" s="52"/>
      <c r="H124" s="215" t="s">
        <v>97</v>
      </c>
      <c r="I124" s="216"/>
      <c r="J124" s="217"/>
      <c r="K124" s="52"/>
      <c r="L124" s="215" t="s">
        <v>241</v>
      </c>
      <c r="M124" s="216"/>
      <c r="N124" s="216"/>
      <c r="O124" s="216"/>
      <c r="P124" s="217"/>
      <c r="Q124" s="52"/>
      <c r="R124" s="231"/>
      <c r="S124" s="232"/>
      <c r="T124" s="232"/>
      <c r="U124" s="232"/>
      <c r="V124" s="232"/>
      <c r="W124" s="232"/>
      <c r="X124" s="232"/>
      <c r="Y124" s="232"/>
      <c r="Z124" s="232"/>
      <c r="AA124" s="232"/>
      <c r="AB124" s="223"/>
      <c r="AC124" s="223"/>
      <c r="AD124" s="301"/>
      <c r="AE124" s="301"/>
      <c r="AF124" s="301"/>
      <c r="AG124" s="280"/>
      <c r="AH124" s="280"/>
      <c r="AI124" s="280"/>
      <c r="AJ124" s="280"/>
      <c r="AK124" s="281"/>
      <c r="AL124" s="281"/>
      <c r="AM124" s="281"/>
      <c r="AN124" s="281"/>
      <c r="AO124" s="282"/>
      <c r="AP124" s="282"/>
      <c r="AQ124" s="282"/>
      <c r="AR124" s="282"/>
      <c r="AS124" s="283"/>
      <c r="AT124" s="283"/>
      <c r="AU124" s="284">
        <f>IFERROR(AK124*AS124,"")</f>
        <v>0</v>
      </c>
      <c r="AV124" s="284"/>
      <c r="AW124" s="240">
        <f>SUM(AU100:AV127)/7</f>
        <v>0</v>
      </c>
      <c r="AX124" s="240"/>
      <c r="AY124" s="240"/>
      <c r="AZ124" s="240"/>
      <c r="BA124" s="240">
        <f t="shared" ref="BA124" si="50">IFERROR(AW124/AY124,0)</f>
        <v>0</v>
      </c>
      <c r="BB124" s="240"/>
      <c r="BC124" s="240">
        <f t="shared" ref="BC124" si="51">AY124-AW124</f>
        <v>0</v>
      </c>
      <c r="BD124" s="241"/>
      <c r="BE124" s="360"/>
    </row>
    <row r="125" spans="1:57" ht="12" customHeight="1" thickBot="1" x14ac:dyDescent="0.3">
      <c r="A125" s="371"/>
      <c r="B125" s="348"/>
      <c r="C125" s="349"/>
      <c r="D125" s="349"/>
      <c r="E125" s="216" t="s">
        <v>15</v>
      </c>
      <c r="F125" s="217"/>
      <c r="G125" s="52"/>
      <c r="H125" s="215" t="s">
        <v>102</v>
      </c>
      <c r="I125" s="216"/>
      <c r="J125" s="217"/>
      <c r="K125" s="52"/>
      <c r="L125" s="215" t="s">
        <v>242</v>
      </c>
      <c r="M125" s="216"/>
      <c r="N125" s="216"/>
      <c r="O125" s="216"/>
      <c r="P125" s="217"/>
      <c r="Q125" s="52"/>
      <c r="R125" s="231"/>
      <c r="S125" s="232"/>
      <c r="T125" s="232"/>
      <c r="U125" s="232"/>
      <c r="V125" s="232"/>
      <c r="W125" s="232"/>
      <c r="X125" s="232"/>
      <c r="Y125" s="232"/>
      <c r="Z125" s="232"/>
      <c r="AA125" s="232"/>
      <c r="AB125" s="223"/>
      <c r="AC125" s="223"/>
      <c r="AD125" s="301"/>
      <c r="AE125" s="301"/>
      <c r="AF125" s="301"/>
      <c r="AG125" s="280"/>
      <c r="AH125" s="280"/>
      <c r="AI125" s="280"/>
      <c r="AJ125" s="280"/>
      <c r="AK125" s="281"/>
      <c r="AL125" s="281"/>
      <c r="AM125" s="281"/>
      <c r="AN125" s="281"/>
      <c r="AO125" s="282"/>
      <c r="AP125" s="282"/>
      <c r="AQ125" s="282"/>
      <c r="AR125" s="282"/>
      <c r="AS125" s="283"/>
      <c r="AT125" s="283"/>
      <c r="AU125" s="284"/>
      <c r="AV125" s="284"/>
      <c r="AW125" s="240"/>
      <c r="AX125" s="240"/>
      <c r="AY125" s="240"/>
      <c r="AZ125" s="240"/>
      <c r="BA125" s="240"/>
      <c r="BB125" s="240"/>
      <c r="BC125" s="240"/>
      <c r="BD125" s="241"/>
      <c r="BE125" s="360"/>
    </row>
    <row r="126" spans="1:57" ht="12" customHeight="1" thickBot="1" x14ac:dyDescent="0.3">
      <c r="A126" s="371"/>
      <c r="B126" s="348"/>
      <c r="C126" s="349"/>
      <c r="D126" s="349"/>
      <c r="E126" s="216" t="s">
        <v>17</v>
      </c>
      <c r="F126" s="217"/>
      <c r="G126" s="52"/>
      <c r="H126" s="215" t="s">
        <v>18</v>
      </c>
      <c r="I126" s="216"/>
      <c r="J126" s="217"/>
      <c r="K126" s="52"/>
      <c r="L126" s="215" t="s">
        <v>127</v>
      </c>
      <c r="M126" s="216"/>
      <c r="N126" s="216"/>
      <c r="O126" s="216"/>
      <c r="P126" s="217"/>
      <c r="Q126" s="52"/>
      <c r="R126" s="231"/>
      <c r="S126" s="232"/>
      <c r="T126" s="232"/>
      <c r="U126" s="232"/>
      <c r="V126" s="232"/>
      <c r="W126" s="232"/>
      <c r="X126" s="232"/>
      <c r="Y126" s="232"/>
      <c r="Z126" s="232"/>
      <c r="AA126" s="232"/>
      <c r="AB126" s="223"/>
      <c r="AC126" s="223"/>
      <c r="AD126" s="301"/>
      <c r="AE126" s="301"/>
      <c r="AF126" s="301"/>
      <c r="AG126" s="280"/>
      <c r="AH126" s="280"/>
      <c r="AI126" s="280"/>
      <c r="AJ126" s="280"/>
      <c r="AK126" s="281"/>
      <c r="AL126" s="281"/>
      <c r="AM126" s="281"/>
      <c r="AN126" s="281"/>
      <c r="AO126" s="282"/>
      <c r="AP126" s="282"/>
      <c r="AQ126" s="282"/>
      <c r="AR126" s="282"/>
      <c r="AS126" s="283"/>
      <c r="AT126" s="283"/>
      <c r="AU126" s="284"/>
      <c r="AV126" s="284"/>
      <c r="AW126" s="240"/>
      <c r="AX126" s="240"/>
      <c r="AY126" s="240"/>
      <c r="AZ126" s="240"/>
      <c r="BA126" s="240"/>
      <c r="BB126" s="240"/>
      <c r="BC126" s="240"/>
      <c r="BD126" s="241"/>
      <c r="BE126" s="360"/>
    </row>
    <row r="127" spans="1:57" ht="12" customHeight="1" thickBot="1" x14ac:dyDescent="0.3">
      <c r="A127" s="371"/>
      <c r="B127" s="348"/>
      <c r="C127" s="349"/>
      <c r="D127" s="349"/>
      <c r="E127" s="216" t="s">
        <v>20</v>
      </c>
      <c r="F127" s="217"/>
      <c r="G127" s="52"/>
      <c r="H127" s="215" t="s">
        <v>21</v>
      </c>
      <c r="I127" s="216"/>
      <c r="J127" s="217"/>
      <c r="K127" s="52"/>
      <c r="L127" s="215" t="s">
        <v>128</v>
      </c>
      <c r="M127" s="216"/>
      <c r="N127" s="216"/>
      <c r="O127" s="216"/>
      <c r="P127" s="217"/>
      <c r="Q127" s="52"/>
      <c r="R127" s="231"/>
      <c r="S127" s="232"/>
      <c r="T127" s="232"/>
      <c r="U127" s="232"/>
      <c r="V127" s="232"/>
      <c r="W127" s="232"/>
      <c r="X127" s="232"/>
      <c r="Y127" s="232"/>
      <c r="Z127" s="232"/>
      <c r="AA127" s="232"/>
      <c r="AB127" s="223"/>
      <c r="AC127" s="223"/>
      <c r="AD127" s="301"/>
      <c r="AE127" s="301"/>
      <c r="AF127" s="301"/>
      <c r="AG127" s="280"/>
      <c r="AH127" s="280"/>
      <c r="AI127" s="280"/>
      <c r="AJ127" s="280"/>
      <c r="AK127" s="281"/>
      <c r="AL127" s="281"/>
      <c r="AM127" s="281"/>
      <c r="AN127" s="281"/>
      <c r="AO127" s="282"/>
      <c r="AP127" s="282"/>
      <c r="AQ127" s="282"/>
      <c r="AR127" s="282"/>
      <c r="AS127" s="283"/>
      <c r="AT127" s="283"/>
      <c r="AU127" s="284"/>
      <c r="AV127" s="284"/>
      <c r="AW127" s="240"/>
      <c r="AX127" s="240"/>
      <c r="AY127" s="240"/>
      <c r="AZ127" s="240"/>
      <c r="BA127" s="240"/>
      <c r="BB127" s="240"/>
      <c r="BC127" s="240"/>
      <c r="BD127" s="241"/>
      <c r="BE127" s="360"/>
    </row>
    <row r="128" spans="1:57" ht="12" customHeight="1" thickBot="1" x14ac:dyDescent="0.3">
      <c r="A128" s="371"/>
      <c r="B128" s="356" t="s">
        <v>28</v>
      </c>
      <c r="C128" s="357"/>
      <c r="D128" s="357"/>
      <c r="E128" s="213" t="s">
        <v>13</v>
      </c>
      <c r="F128" s="214"/>
      <c r="G128" s="53"/>
      <c r="H128" s="212" t="s">
        <v>97</v>
      </c>
      <c r="I128" s="213"/>
      <c r="J128" s="214"/>
      <c r="K128" s="53"/>
      <c r="L128" s="212" t="s">
        <v>241</v>
      </c>
      <c r="M128" s="213"/>
      <c r="N128" s="213"/>
      <c r="O128" s="213"/>
      <c r="P128" s="214"/>
      <c r="Q128" s="53"/>
      <c r="R128" s="233"/>
      <c r="S128" s="234"/>
      <c r="T128" s="234"/>
      <c r="U128" s="234"/>
      <c r="V128" s="234"/>
      <c r="W128" s="234"/>
      <c r="X128" s="234"/>
      <c r="Y128" s="234"/>
      <c r="Z128" s="234"/>
      <c r="AA128" s="234"/>
      <c r="AB128" s="221"/>
      <c r="AC128" s="221"/>
      <c r="AD128" s="290"/>
      <c r="AE128" s="290"/>
      <c r="AF128" s="290"/>
      <c r="AG128" s="292"/>
      <c r="AH128" s="292"/>
      <c r="AI128" s="292"/>
      <c r="AJ128" s="292"/>
      <c r="AK128" s="294"/>
      <c r="AL128" s="294"/>
      <c r="AM128" s="294"/>
      <c r="AN128" s="294"/>
      <c r="AO128" s="296"/>
      <c r="AP128" s="296"/>
      <c r="AQ128" s="296"/>
      <c r="AR128" s="296"/>
      <c r="AS128" s="298"/>
      <c r="AT128" s="298"/>
      <c r="AU128" s="289">
        <f>IFERROR(AK128*AS128,"")</f>
        <v>0</v>
      </c>
      <c r="AV128" s="289"/>
      <c r="AW128" s="242">
        <f>SUM(AU104:AV131)/7</f>
        <v>0</v>
      </c>
      <c r="AX128" s="242"/>
      <c r="AY128" s="242"/>
      <c r="AZ128" s="242"/>
      <c r="BA128" s="242">
        <f t="shared" ref="BA128" si="52">IFERROR(AW128/AY128,0)</f>
        <v>0</v>
      </c>
      <c r="BB128" s="242"/>
      <c r="BC128" s="242">
        <f t="shared" ref="BC128" si="53">AY128-AW128</f>
        <v>0</v>
      </c>
      <c r="BD128" s="243"/>
      <c r="BE128" s="360"/>
    </row>
    <row r="129" spans="1:57" ht="12" customHeight="1" thickBot="1" x14ac:dyDescent="0.3">
      <c r="A129" s="371"/>
      <c r="B129" s="356"/>
      <c r="C129" s="357"/>
      <c r="D129" s="357"/>
      <c r="E129" s="213" t="s">
        <v>15</v>
      </c>
      <c r="F129" s="214"/>
      <c r="G129" s="53"/>
      <c r="H129" s="212" t="s">
        <v>102</v>
      </c>
      <c r="I129" s="213"/>
      <c r="J129" s="214"/>
      <c r="K129" s="53"/>
      <c r="L129" s="212" t="s">
        <v>242</v>
      </c>
      <c r="M129" s="213"/>
      <c r="N129" s="213"/>
      <c r="O129" s="213"/>
      <c r="P129" s="214"/>
      <c r="Q129" s="53"/>
      <c r="R129" s="233"/>
      <c r="S129" s="234"/>
      <c r="T129" s="234"/>
      <c r="U129" s="234"/>
      <c r="V129" s="234"/>
      <c r="W129" s="234"/>
      <c r="X129" s="234"/>
      <c r="Y129" s="234"/>
      <c r="Z129" s="234"/>
      <c r="AA129" s="234"/>
      <c r="AB129" s="221"/>
      <c r="AC129" s="221"/>
      <c r="AD129" s="290"/>
      <c r="AE129" s="290"/>
      <c r="AF129" s="290"/>
      <c r="AG129" s="292"/>
      <c r="AH129" s="292"/>
      <c r="AI129" s="292"/>
      <c r="AJ129" s="292"/>
      <c r="AK129" s="294"/>
      <c r="AL129" s="294"/>
      <c r="AM129" s="294"/>
      <c r="AN129" s="294"/>
      <c r="AO129" s="296"/>
      <c r="AP129" s="296"/>
      <c r="AQ129" s="296"/>
      <c r="AR129" s="296"/>
      <c r="AS129" s="298"/>
      <c r="AT129" s="298"/>
      <c r="AU129" s="289"/>
      <c r="AV129" s="289"/>
      <c r="AW129" s="242"/>
      <c r="AX129" s="242"/>
      <c r="AY129" s="242"/>
      <c r="AZ129" s="242"/>
      <c r="BA129" s="242"/>
      <c r="BB129" s="242"/>
      <c r="BC129" s="242"/>
      <c r="BD129" s="243"/>
      <c r="BE129" s="360"/>
    </row>
    <row r="130" spans="1:57" ht="12" customHeight="1" thickBot="1" x14ac:dyDescent="0.3">
      <c r="A130" s="371"/>
      <c r="B130" s="356"/>
      <c r="C130" s="357"/>
      <c r="D130" s="357"/>
      <c r="E130" s="213" t="s">
        <v>17</v>
      </c>
      <c r="F130" s="214"/>
      <c r="G130" s="53"/>
      <c r="H130" s="212" t="s">
        <v>18</v>
      </c>
      <c r="I130" s="213"/>
      <c r="J130" s="214"/>
      <c r="K130" s="53"/>
      <c r="L130" s="212" t="s">
        <v>127</v>
      </c>
      <c r="M130" s="213"/>
      <c r="N130" s="213"/>
      <c r="O130" s="213"/>
      <c r="P130" s="214"/>
      <c r="Q130" s="53"/>
      <c r="R130" s="233"/>
      <c r="S130" s="234"/>
      <c r="T130" s="234"/>
      <c r="U130" s="234"/>
      <c r="V130" s="234"/>
      <c r="W130" s="234"/>
      <c r="X130" s="234"/>
      <c r="Y130" s="234"/>
      <c r="Z130" s="234"/>
      <c r="AA130" s="234"/>
      <c r="AB130" s="221"/>
      <c r="AC130" s="221"/>
      <c r="AD130" s="290"/>
      <c r="AE130" s="290"/>
      <c r="AF130" s="290"/>
      <c r="AG130" s="292"/>
      <c r="AH130" s="292"/>
      <c r="AI130" s="292"/>
      <c r="AJ130" s="292"/>
      <c r="AK130" s="294"/>
      <c r="AL130" s="294"/>
      <c r="AM130" s="294"/>
      <c r="AN130" s="294"/>
      <c r="AO130" s="296"/>
      <c r="AP130" s="296"/>
      <c r="AQ130" s="296"/>
      <c r="AR130" s="296"/>
      <c r="AS130" s="298"/>
      <c r="AT130" s="298"/>
      <c r="AU130" s="289"/>
      <c r="AV130" s="289"/>
      <c r="AW130" s="242"/>
      <c r="AX130" s="242"/>
      <c r="AY130" s="242"/>
      <c r="AZ130" s="242"/>
      <c r="BA130" s="242"/>
      <c r="BB130" s="242"/>
      <c r="BC130" s="242"/>
      <c r="BD130" s="243"/>
      <c r="BE130" s="360"/>
    </row>
    <row r="131" spans="1:57" ht="12" customHeight="1" thickBot="1" x14ac:dyDescent="0.3">
      <c r="A131" s="371"/>
      <c r="B131" s="374"/>
      <c r="C131" s="375"/>
      <c r="D131" s="375"/>
      <c r="E131" s="368" t="s">
        <v>20</v>
      </c>
      <c r="F131" s="369"/>
      <c r="G131" s="56"/>
      <c r="H131" s="370" t="s">
        <v>21</v>
      </c>
      <c r="I131" s="368"/>
      <c r="J131" s="369"/>
      <c r="K131" s="60"/>
      <c r="L131" s="212" t="s">
        <v>128</v>
      </c>
      <c r="M131" s="213"/>
      <c r="N131" s="213"/>
      <c r="O131" s="213"/>
      <c r="P131" s="214"/>
      <c r="Q131" s="56"/>
      <c r="R131" s="299"/>
      <c r="S131" s="300"/>
      <c r="T131" s="300"/>
      <c r="U131" s="300"/>
      <c r="V131" s="300"/>
      <c r="W131" s="300"/>
      <c r="X131" s="300"/>
      <c r="Y131" s="300"/>
      <c r="Z131" s="300"/>
      <c r="AA131" s="300"/>
      <c r="AB131" s="222"/>
      <c r="AC131" s="222"/>
      <c r="AD131" s="291"/>
      <c r="AE131" s="291"/>
      <c r="AF131" s="291"/>
      <c r="AG131" s="293"/>
      <c r="AH131" s="293"/>
      <c r="AI131" s="293"/>
      <c r="AJ131" s="293"/>
      <c r="AK131" s="295"/>
      <c r="AL131" s="295"/>
      <c r="AM131" s="295"/>
      <c r="AN131" s="295"/>
      <c r="AO131" s="297"/>
      <c r="AP131" s="297"/>
      <c r="AQ131" s="297"/>
      <c r="AR131" s="297"/>
      <c r="AS131" s="298"/>
      <c r="AT131" s="298"/>
      <c r="AU131" s="289"/>
      <c r="AV131" s="289"/>
      <c r="AW131" s="265"/>
      <c r="AX131" s="265"/>
      <c r="AY131" s="265"/>
      <c r="AZ131" s="265"/>
      <c r="BA131" s="265"/>
      <c r="BB131" s="265"/>
      <c r="BC131" s="265"/>
      <c r="BD131" s="266"/>
      <c r="BE131" s="360"/>
    </row>
    <row r="132" spans="1:57" ht="12" customHeight="1" thickTop="1" thickBot="1" x14ac:dyDescent="0.3">
      <c r="A132" s="371"/>
      <c r="B132" s="372" t="s">
        <v>12</v>
      </c>
      <c r="C132" s="373"/>
      <c r="D132" s="373"/>
      <c r="E132" s="362" t="s">
        <v>13</v>
      </c>
      <c r="F132" s="363"/>
      <c r="G132" s="57"/>
      <c r="H132" s="361" t="s">
        <v>97</v>
      </c>
      <c r="I132" s="362"/>
      <c r="J132" s="363"/>
      <c r="K132" s="51"/>
      <c r="L132" s="361" t="s">
        <v>241</v>
      </c>
      <c r="M132" s="362"/>
      <c r="N132" s="362"/>
      <c r="O132" s="362"/>
      <c r="P132" s="363"/>
      <c r="Q132" s="51"/>
      <c r="R132" s="229"/>
      <c r="S132" s="230"/>
      <c r="T132" s="230"/>
      <c r="U132" s="230"/>
      <c r="V132" s="230"/>
      <c r="W132" s="230"/>
      <c r="X132" s="230"/>
      <c r="Y132" s="230"/>
      <c r="Z132" s="230"/>
      <c r="AA132" s="230"/>
      <c r="AB132" s="235"/>
      <c r="AC132" s="235"/>
      <c r="AD132" s="364"/>
      <c r="AE132" s="364"/>
      <c r="AF132" s="364"/>
      <c r="AG132" s="365"/>
      <c r="AH132" s="365"/>
      <c r="AI132" s="365"/>
      <c r="AJ132" s="365"/>
      <c r="AK132" s="366"/>
      <c r="AL132" s="366"/>
      <c r="AM132" s="366"/>
      <c r="AN132" s="366"/>
      <c r="AO132" s="367"/>
      <c r="AP132" s="367"/>
      <c r="AQ132" s="367"/>
      <c r="AR132" s="367"/>
      <c r="AS132" s="358"/>
      <c r="AT132" s="358"/>
      <c r="AU132" s="359">
        <f>IFERROR(AK132*AS132,"")</f>
        <v>0</v>
      </c>
      <c r="AV132" s="359"/>
      <c r="AW132" s="240">
        <f>SUM(AU108:AV135)/7</f>
        <v>0</v>
      </c>
      <c r="AX132" s="240"/>
      <c r="AY132" s="240">
        <f t="shared" ref="AY132" si="54">SUM(AU24:AV135)/28</f>
        <v>0</v>
      </c>
      <c r="AZ132" s="240"/>
      <c r="BA132" s="240">
        <f t="shared" ref="BA132" si="55">IFERROR(AW132/AY132,0)</f>
        <v>0</v>
      </c>
      <c r="BB132" s="240"/>
      <c r="BC132" s="240">
        <f t="shared" ref="BC132" si="56">AY132-AW132</f>
        <v>0</v>
      </c>
      <c r="BD132" s="241"/>
      <c r="BE132" s="360"/>
    </row>
    <row r="133" spans="1:57" ht="12" customHeight="1" thickBot="1" x14ac:dyDescent="0.3">
      <c r="A133" s="371"/>
      <c r="B133" s="348"/>
      <c r="C133" s="349"/>
      <c r="D133" s="349"/>
      <c r="E133" s="216" t="s">
        <v>15</v>
      </c>
      <c r="F133" s="217"/>
      <c r="G133" s="52"/>
      <c r="H133" s="215" t="s">
        <v>102</v>
      </c>
      <c r="I133" s="216"/>
      <c r="J133" s="217"/>
      <c r="K133" s="52"/>
      <c r="L133" s="215" t="s">
        <v>242</v>
      </c>
      <c r="M133" s="216"/>
      <c r="N133" s="216"/>
      <c r="O133" s="216"/>
      <c r="P133" s="217"/>
      <c r="Q133" s="52"/>
      <c r="R133" s="231"/>
      <c r="S133" s="232"/>
      <c r="T133" s="232"/>
      <c r="U133" s="232"/>
      <c r="V133" s="232"/>
      <c r="W133" s="232"/>
      <c r="X133" s="232"/>
      <c r="Y133" s="232"/>
      <c r="Z133" s="232"/>
      <c r="AA133" s="232"/>
      <c r="AB133" s="223"/>
      <c r="AC133" s="223"/>
      <c r="AD133" s="301"/>
      <c r="AE133" s="301"/>
      <c r="AF133" s="301"/>
      <c r="AG133" s="280"/>
      <c r="AH133" s="280"/>
      <c r="AI133" s="280"/>
      <c r="AJ133" s="280"/>
      <c r="AK133" s="281"/>
      <c r="AL133" s="281"/>
      <c r="AM133" s="281"/>
      <c r="AN133" s="281"/>
      <c r="AO133" s="282"/>
      <c r="AP133" s="282"/>
      <c r="AQ133" s="282"/>
      <c r="AR133" s="282"/>
      <c r="AS133" s="283"/>
      <c r="AT133" s="283"/>
      <c r="AU133" s="284"/>
      <c r="AV133" s="284"/>
      <c r="AW133" s="240"/>
      <c r="AX133" s="240"/>
      <c r="AY133" s="240"/>
      <c r="AZ133" s="240"/>
      <c r="BA133" s="240"/>
      <c r="BB133" s="240"/>
      <c r="BC133" s="240"/>
      <c r="BD133" s="241"/>
      <c r="BE133" s="360"/>
    </row>
    <row r="134" spans="1:57" ht="12" customHeight="1" thickBot="1" x14ac:dyDescent="0.3">
      <c r="A134" s="371"/>
      <c r="B134" s="348"/>
      <c r="C134" s="349"/>
      <c r="D134" s="349"/>
      <c r="E134" s="216" t="s">
        <v>17</v>
      </c>
      <c r="F134" s="217"/>
      <c r="G134" s="52"/>
      <c r="H134" s="215" t="s">
        <v>18</v>
      </c>
      <c r="I134" s="216"/>
      <c r="J134" s="217"/>
      <c r="K134" s="52"/>
      <c r="L134" s="215" t="s">
        <v>127</v>
      </c>
      <c r="M134" s="216"/>
      <c r="N134" s="216"/>
      <c r="O134" s="216"/>
      <c r="P134" s="217"/>
      <c r="Q134" s="52"/>
      <c r="R134" s="231"/>
      <c r="S134" s="232"/>
      <c r="T134" s="232"/>
      <c r="U134" s="232"/>
      <c r="V134" s="232"/>
      <c r="W134" s="232"/>
      <c r="X134" s="232"/>
      <c r="Y134" s="232"/>
      <c r="Z134" s="232"/>
      <c r="AA134" s="232"/>
      <c r="AB134" s="223"/>
      <c r="AC134" s="223"/>
      <c r="AD134" s="301"/>
      <c r="AE134" s="301"/>
      <c r="AF134" s="301"/>
      <c r="AG134" s="280"/>
      <c r="AH134" s="280"/>
      <c r="AI134" s="280"/>
      <c r="AJ134" s="280"/>
      <c r="AK134" s="281"/>
      <c r="AL134" s="281"/>
      <c r="AM134" s="281"/>
      <c r="AN134" s="281"/>
      <c r="AO134" s="282"/>
      <c r="AP134" s="282"/>
      <c r="AQ134" s="282"/>
      <c r="AR134" s="282"/>
      <c r="AS134" s="283"/>
      <c r="AT134" s="283"/>
      <c r="AU134" s="284"/>
      <c r="AV134" s="284"/>
      <c r="AW134" s="240"/>
      <c r="AX134" s="240"/>
      <c r="AY134" s="240"/>
      <c r="AZ134" s="240"/>
      <c r="BA134" s="240"/>
      <c r="BB134" s="240"/>
      <c r="BC134" s="240"/>
      <c r="BD134" s="241"/>
      <c r="BE134" s="360"/>
    </row>
    <row r="135" spans="1:57" ht="12" customHeight="1" thickBot="1" x14ac:dyDescent="0.3">
      <c r="A135" s="371"/>
      <c r="B135" s="348"/>
      <c r="C135" s="349"/>
      <c r="D135" s="349"/>
      <c r="E135" s="216" t="s">
        <v>20</v>
      </c>
      <c r="F135" s="217"/>
      <c r="G135" s="52"/>
      <c r="H135" s="215" t="s">
        <v>21</v>
      </c>
      <c r="I135" s="216"/>
      <c r="J135" s="217"/>
      <c r="K135" s="52"/>
      <c r="L135" s="215" t="s">
        <v>128</v>
      </c>
      <c r="M135" s="216"/>
      <c r="N135" s="216"/>
      <c r="O135" s="216"/>
      <c r="P135" s="217"/>
      <c r="Q135" s="52"/>
      <c r="R135" s="231"/>
      <c r="S135" s="232"/>
      <c r="T135" s="232"/>
      <c r="U135" s="232"/>
      <c r="V135" s="232"/>
      <c r="W135" s="232"/>
      <c r="X135" s="232"/>
      <c r="Y135" s="232"/>
      <c r="Z135" s="232"/>
      <c r="AA135" s="232"/>
      <c r="AB135" s="223"/>
      <c r="AC135" s="223"/>
      <c r="AD135" s="301"/>
      <c r="AE135" s="301"/>
      <c r="AF135" s="301"/>
      <c r="AG135" s="280"/>
      <c r="AH135" s="280"/>
      <c r="AI135" s="280"/>
      <c r="AJ135" s="280"/>
      <c r="AK135" s="281"/>
      <c r="AL135" s="281"/>
      <c r="AM135" s="281"/>
      <c r="AN135" s="281"/>
      <c r="AO135" s="282"/>
      <c r="AP135" s="282"/>
      <c r="AQ135" s="282"/>
      <c r="AR135" s="282"/>
      <c r="AS135" s="283"/>
      <c r="AT135" s="283"/>
      <c r="AU135" s="284"/>
      <c r="AV135" s="284"/>
      <c r="AW135" s="240"/>
      <c r="AX135" s="240"/>
      <c r="AY135" s="240"/>
      <c r="AZ135" s="240"/>
      <c r="BA135" s="240"/>
      <c r="BB135" s="240"/>
      <c r="BC135" s="240"/>
      <c r="BD135" s="241"/>
      <c r="BE135" s="360"/>
    </row>
    <row r="136" spans="1:57" ht="12" customHeight="1" thickBot="1" x14ac:dyDescent="0.3">
      <c r="A136" s="371"/>
      <c r="B136" s="356" t="s">
        <v>23</v>
      </c>
      <c r="C136" s="357"/>
      <c r="D136" s="357"/>
      <c r="E136" s="213" t="s">
        <v>13</v>
      </c>
      <c r="F136" s="214"/>
      <c r="G136" s="53"/>
      <c r="H136" s="212" t="s">
        <v>97</v>
      </c>
      <c r="I136" s="213"/>
      <c r="J136" s="214"/>
      <c r="K136" s="53"/>
      <c r="L136" s="212" t="s">
        <v>241</v>
      </c>
      <c r="M136" s="213"/>
      <c r="N136" s="213"/>
      <c r="O136" s="213"/>
      <c r="P136" s="214"/>
      <c r="Q136" s="53"/>
      <c r="R136" s="233"/>
      <c r="S136" s="234"/>
      <c r="T136" s="234"/>
      <c r="U136" s="234"/>
      <c r="V136" s="234"/>
      <c r="W136" s="234"/>
      <c r="X136" s="234"/>
      <c r="Y136" s="234"/>
      <c r="Z136" s="234"/>
      <c r="AA136" s="234"/>
      <c r="AB136" s="221"/>
      <c r="AC136" s="221"/>
      <c r="AD136" s="290"/>
      <c r="AE136" s="290"/>
      <c r="AF136" s="290"/>
      <c r="AG136" s="292"/>
      <c r="AH136" s="292"/>
      <c r="AI136" s="292"/>
      <c r="AJ136" s="292"/>
      <c r="AK136" s="294"/>
      <c r="AL136" s="294"/>
      <c r="AM136" s="294"/>
      <c r="AN136" s="294"/>
      <c r="AO136" s="296"/>
      <c r="AP136" s="296"/>
      <c r="AQ136" s="296"/>
      <c r="AR136" s="296"/>
      <c r="AS136" s="298"/>
      <c r="AT136" s="298"/>
      <c r="AU136" s="289">
        <f>IFERROR(AK136*AS136,"")</f>
        <v>0</v>
      </c>
      <c r="AV136" s="289"/>
      <c r="AW136" s="242">
        <f t="shared" ref="AW136" si="57">SUM(AU112:AV139)/7</f>
        <v>0</v>
      </c>
      <c r="AX136" s="242"/>
      <c r="AY136" s="242">
        <f t="shared" ref="AY136" si="58">SUM(AU28:AV139)/28</f>
        <v>0</v>
      </c>
      <c r="AZ136" s="242"/>
      <c r="BA136" s="242">
        <f t="shared" ref="BA136" si="59">IFERROR(AW136/AY136,0)</f>
        <v>0</v>
      </c>
      <c r="BB136" s="242"/>
      <c r="BC136" s="242">
        <f t="shared" ref="BC136" si="60">AY136-AW136</f>
        <v>0</v>
      </c>
      <c r="BD136" s="243"/>
      <c r="BE136" s="360"/>
    </row>
    <row r="137" spans="1:57" ht="12" customHeight="1" thickBot="1" x14ac:dyDescent="0.3">
      <c r="A137" s="371"/>
      <c r="B137" s="356"/>
      <c r="C137" s="357"/>
      <c r="D137" s="357"/>
      <c r="E137" s="213" t="s">
        <v>15</v>
      </c>
      <c r="F137" s="214"/>
      <c r="G137" s="53"/>
      <c r="H137" s="212" t="s">
        <v>102</v>
      </c>
      <c r="I137" s="213"/>
      <c r="J137" s="214"/>
      <c r="K137" s="53"/>
      <c r="L137" s="212" t="s">
        <v>242</v>
      </c>
      <c r="M137" s="213"/>
      <c r="N137" s="213"/>
      <c r="O137" s="213"/>
      <c r="P137" s="214"/>
      <c r="Q137" s="53"/>
      <c r="R137" s="233"/>
      <c r="S137" s="234"/>
      <c r="T137" s="234"/>
      <c r="U137" s="234"/>
      <c r="V137" s="234"/>
      <c r="W137" s="234"/>
      <c r="X137" s="234"/>
      <c r="Y137" s="234"/>
      <c r="Z137" s="234"/>
      <c r="AA137" s="234"/>
      <c r="AB137" s="221"/>
      <c r="AC137" s="221"/>
      <c r="AD137" s="290"/>
      <c r="AE137" s="290"/>
      <c r="AF137" s="290"/>
      <c r="AG137" s="292"/>
      <c r="AH137" s="292"/>
      <c r="AI137" s="292"/>
      <c r="AJ137" s="292"/>
      <c r="AK137" s="294"/>
      <c r="AL137" s="294"/>
      <c r="AM137" s="294"/>
      <c r="AN137" s="294"/>
      <c r="AO137" s="296"/>
      <c r="AP137" s="296"/>
      <c r="AQ137" s="296"/>
      <c r="AR137" s="296"/>
      <c r="AS137" s="298"/>
      <c r="AT137" s="298"/>
      <c r="AU137" s="289"/>
      <c r="AV137" s="289"/>
      <c r="AW137" s="242"/>
      <c r="AX137" s="242"/>
      <c r="AY137" s="242"/>
      <c r="AZ137" s="242"/>
      <c r="BA137" s="242"/>
      <c r="BB137" s="242"/>
      <c r="BC137" s="242"/>
      <c r="BD137" s="243"/>
      <c r="BE137" s="360"/>
    </row>
    <row r="138" spans="1:57" ht="12" customHeight="1" thickBot="1" x14ac:dyDescent="0.3">
      <c r="A138" s="371"/>
      <c r="B138" s="356"/>
      <c r="C138" s="357"/>
      <c r="D138" s="357"/>
      <c r="E138" s="213" t="s">
        <v>17</v>
      </c>
      <c r="F138" s="214"/>
      <c r="G138" s="53"/>
      <c r="H138" s="212" t="s">
        <v>18</v>
      </c>
      <c r="I138" s="213"/>
      <c r="J138" s="214"/>
      <c r="K138" s="53"/>
      <c r="L138" s="212" t="s">
        <v>127</v>
      </c>
      <c r="M138" s="213"/>
      <c r="N138" s="213"/>
      <c r="O138" s="213"/>
      <c r="P138" s="214"/>
      <c r="Q138" s="53"/>
      <c r="R138" s="233"/>
      <c r="S138" s="234"/>
      <c r="T138" s="234"/>
      <c r="U138" s="234"/>
      <c r="V138" s="234"/>
      <c r="W138" s="234"/>
      <c r="X138" s="234"/>
      <c r="Y138" s="234"/>
      <c r="Z138" s="234"/>
      <c r="AA138" s="234"/>
      <c r="AB138" s="221"/>
      <c r="AC138" s="221"/>
      <c r="AD138" s="290"/>
      <c r="AE138" s="290"/>
      <c r="AF138" s="290"/>
      <c r="AG138" s="292"/>
      <c r="AH138" s="292"/>
      <c r="AI138" s="292"/>
      <c r="AJ138" s="292"/>
      <c r="AK138" s="294"/>
      <c r="AL138" s="294"/>
      <c r="AM138" s="294"/>
      <c r="AN138" s="294"/>
      <c r="AO138" s="296"/>
      <c r="AP138" s="296"/>
      <c r="AQ138" s="296"/>
      <c r="AR138" s="296"/>
      <c r="AS138" s="298"/>
      <c r="AT138" s="298"/>
      <c r="AU138" s="289"/>
      <c r="AV138" s="289"/>
      <c r="AW138" s="242"/>
      <c r="AX138" s="242"/>
      <c r="AY138" s="242"/>
      <c r="AZ138" s="242"/>
      <c r="BA138" s="242"/>
      <c r="BB138" s="242"/>
      <c r="BC138" s="242"/>
      <c r="BD138" s="243"/>
      <c r="BE138" s="360"/>
    </row>
    <row r="139" spans="1:57" ht="12" customHeight="1" thickBot="1" x14ac:dyDescent="0.3">
      <c r="A139" s="371"/>
      <c r="B139" s="356"/>
      <c r="C139" s="357"/>
      <c r="D139" s="357"/>
      <c r="E139" s="213" t="s">
        <v>20</v>
      </c>
      <c r="F139" s="214"/>
      <c r="G139" s="53"/>
      <c r="H139" s="212" t="s">
        <v>21</v>
      </c>
      <c r="I139" s="213"/>
      <c r="J139" s="214"/>
      <c r="K139" s="53"/>
      <c r="L139" s="212" t="s">
        <v>128</v>
      </c>
      <c r="M139" s="213"/>
      <c r="N139" s="213"/>
      <c r="O139" s="213"/>
      <c r="P139" s="214"/>
      <c r="Q139" s="53"/>
      <c r="R139" s="233"/>
      <c r="S139" s="234"/>
      <c r="T139" s="234"/>
      <c r="U139" s="234"/>
      <c r="V139" s="234"/>
      <c r="W139" s="234"/>
      <c r="X139" s="234"/>
      <c r="Y139" s="234"/>
      <c r="Z139" s="234"/>
      <c r="AA139" s="234"/>
      <c r="AB139" s="221"/>
      <c r="AC139" s="221"/>
      <c r="AD139" s="290"/>
      <c r="AE139" s="290"/>
      <c r="AF139" s="290"/>
      <c r="AG139" s="292"/>
      <c r="AH139" s="292"/>
      <c r="AI139" s="292"/>
      <c r="AJ139" s="292"/>
      <c r="AK139" s="294"/>
      <c r="AL139" s="294"/>
      <c r="AM139" s="294"/>
      <c r="AN139" s="294"/>
      <c r="AO139" s="296"/>
      <c r="AP139" s="296"/>
      <c r="AQ139" s="296"/>
      <c r="AR139" s="296"/>
      <c r="AS139" s="298"/>
      <c r="AT139" s="298"/>
      <c r="AU139" s="289"/>
      <c r="AV139" s="289"/>
      <c r="AW139" s="242"/>
      <c r="AX139" s="242"/>
      <c r="AY139" s="242"/>
      <c r="AZ139" s="242"/>
      <c r="BA139" s="242"/>
      <c r="BB139" s="242"/>
      <c r="BC139" s="242"/>
      <c r="BD139" s="243"/>
      <c r="BE139" s="360"/>
    </row>
    <row r="140" spans="1:57" ht="12" customHeight="1" thickBot="1" x14ac:dyDescent="0.3">
      <c r="A140" s="371"/>
      <c r="B140" s="348" t="s">
        <v>24</v>
      </c>
      <c r="C140" s="349"/>
      <c r="D140" s="349"/>
      <c r="E140" s="216" t="s">
        <v>13</v>
      </c>
      <c r="F140" s="217"/>
      <c r="G140" s="52"/>
      <c r="H140" s="215" t="s">
        <v>97</v>
      </c>
      <c r="I140" s="216"/>
      <c r="J140" s="217"/>
      <c r="K140" s="52"/>
      <c r="L140" s="215" t="s">
        <v>241</v>
      </c>
      <c r="M140" s="216"/>
      <c r="N140" s="216"/>
      <c r="O140" s="216"/>
      <c r="P140" s="217"/>
      <c r="Q140" s="52"/>
      <c r="R140" s="231"/>
      <c r="S140" s="232"/>
      <c r="T140" s="232"/>
      <c r="U140" s="232"/>
      <c r="V140" s="232"/>
      <c r="W140" s="232"/>
      <c r="X140" s="232"/>
      <c r="Y140" s="232"/>
      <c r="Z140" s="232"/>
      <c r="AA140" s="232"/>
      <c r="AB140" s="223"/>
      <c r="AC140" s="223"/>
      <c r="AD140" s="301"/>
      <c r="AE140" s="301"/>
      <c r="AF140" s="301"/>
      <c r="AG140" s="280"/>
      <c r="AH140" s="280"/>
      <c r="AI140" s="280"/>
      <c r="AJ140" s="280"/>
      <c r="AK140" s="281"/>
      <c r="AL140" s="281"/>
      <c r="AM140" s="281"/>
      <c r="AN140" s="281"/>
      <c r="AO140" s="282"/>
      <c r="AP140" s="282"/>
      <c r="AQ140" s="282"/>
      <c r="AR140" s="282"/>
      <c r="AS140" s="283"/>
      <c r="AT140" s="283"/>
      <c r="AU140" s="284">
        <f>IFERROR(AK140*AS140,"")</f>
        <v>0</v>
      </c>
      <c r="AV140" s="284"/>
      <c r="AW140" s="240">
        <f>SUM(AU116:AV143)/7</f>
        <v>0</v>
      </c>
      <c r="AX140" s="240"/>
      <c r="AY140" s="240">
        <f t="shared" ref="AY140" si="61">SUM(AU32:AV143)/28</f>
        <v>0</v>
      </c>
      <c r="AZ140" s="240"/>
      <c r="BA140" s="240">
        <f t="shared" ref="BA140" si="62">IFERROR(AW140/AY140,0)</f>
        <v>0</v>
      </c>
      <c r="BB140" s="240"/>
      <c r="BC140" s="240">
        <f t="shared" ref="BC140" si="63">AY140-AW140</f>
        <v>0</v>
      </c>
      <c r="BD140" s="241"/>
      <c r="BE140" s="360"/>
    </row>
    <row r="141" spans="1:57" ht="12" customHeight="1" thickBot="1" x14ac:dyDescent="0.3">
      <c r="A141" s="371"/>
      <c r="B141" s="348"/>
      <c r="C141" s="349"/>
      <c r="D141" s="349"/>
      <c r="E141" s="216" t="s">
        <v>15</v>
      </c>
      <c r="F141" s="217"/>
      <c r="G141" s="52"/>
      <c r="H141" s="215" t="s">
        <v>102</v>
      </c>
      <c r="I141" s="216"/>
      <c r="J141" s="217"/>
      <c r="K141" s="52"/>
      <c r="L141" s="215" t="s">
        <v>242</v>
      </c>
      <c r="M141" s="216"/>
      <c r="N141" s="216"/>
      <c r="O141" s="216"/>
      <c r="P141" s="217"/>
      <c r="Q141" s="52"/>
      <c r="R141" s="231"/>
      <c r="S141" s="232"/>
      <c r="T141" s="232"/>
      <c r="U141" s="232"/>
      <c r="V141" s="232"/>
      <c r="W141" s="232"/>
      <c r="X141" s="232"/>
      <c r="Y141" s="232"/>
      <c r="Z141" s="232"/>
      <c r="AA141" s="232"/>
      <c r="AB141" s="223"/>
      <c r="AC141" s="223"/>
      <c r="AD141" s="301"/>
      <c r="AE141" s="301"/>
      <c r="AF141" s="301"/>
      <c r="AG141" s="280"/>
      <c r="AH141" s="280"/>
      <c r="AI141" s="280"/>
      <c r="AJ141" s="280"/>
      <c r="AK141" s="281"/>
      <c r="AL141" s="281"/>
      <c r="AM141" s="281"/>
      <c r="AN141" s="281"/>
      <c r="AO141" s="282"/>
      <c r="AP141" s="282"/>
      <c r="AQ141" s="282"/>
      <c r="AR141" s="282"/>
      <c r="AS141" s="283"/>
      <c r="AT141" s="283"/>
      <c r="AU141" s="284"/>
      <c r="AV141" s="284"/>
      <c r="AW141" s="240"/>
      <c r="AX141" s="240"/>
      <c r="AY141" s="240"/>
      <c r="AZ141" s="240"/>
      <c r="BA141" s="240"/>
      <c r="BB141" s="240"/>
      <c r="BC141" s="240"/>
      <c r="BD141" s="241"/>
      <c r="BE141" s="360"/>
    </row>
    <row r="142" spans="1:57" ht="12" customHeight="1" thickBot="1" x14ac:dyDescent="0.3">
      <c r="A142" s="371"/>
      <c r="B142" s="348"/>
      <c r="C142" s="349"/>
      <c r="D142" s="349"/>
      <c r="E142" s="216" t="s">
        <v>17</v>
      </c>
      <c r="F142" s="217"/>
      <c r="G142" s="52"/>
      <c r="H142" s="215" t="s">
        <v>18</v>
      </c>
      <c r="I142" s="216"/>
      <c r="J142" s="217"/>
      <c r="K142" s="52"/>
      <c r="L142" s="215" t="s">
        <v>127</v>
      </c>
      <c r="M142" s="216"/>
      <c r="N142" s="216"/>
      <c r="O142" s="216"/>
      <c r="P142" s="217"/>
      <c r="Q142" s="52"/>
      <c r="R142" s="231"/>
      <c r="S142" s="232"/>
      <c r="T142" s="232"/>
      <c r="U142" s="232"/>
      <c r="V142" s="232"/>
      <c r="W142" s="232"/>
      <c r="X142" s="232"/>
      <c r="Y142" s="232"/>
      <c r="Z142" s="232"/>
      <c r="AA142" s="232"/>
      <c r="AB142" s="223"/>
      <c r="AC142" s="223"/>
      <c r="AD142" s="301"/>
      <c r="AE142" s="301"/>
      <c r="AF142" s="301"/>
      <c r="AG142" s="280"/>
      <c r="AH142" s="280"/>
      <c r="AI142" s="280"/>
      <c r="AJ142" s="280"/>
      <c r="AK142" s="281"/>
      <c r="AL142" s="281"/>
      <c r="AM142" s="281"/>
      <c r="AN142" s="281"/>
      <c r="AO142" s="282"/>
      <c r="AP142" s="282"/>
      <c r="AQ142" s="282"/>
      <c r="AR142" s="282"/>
      <c r="AS142" s="283"/>
      <c r="AT142" s="283"/>
      <c r="AU142" s="284"/>
      <c r="AV142" s="284"/>
      <c r="AW142" s="240"/>
      <c r="AX142" s="240"/>
      <c r="AY142" s="240"/>
      <c r="AZ142" s="240"/>
      <c r="BA142" s="240"/>
      <c r="BB142" s="240"/>
      <c r="BC142" s="240"/>
      <c r="BD142" s="241"/>
      <c r="BE142" s="360"/>
    </row>
    <row r="143" spans="1:57" ht="12" customHeight="1" thickBot="1" x14ac:dyDescent="0.3">
      <c r="A143" s="371"/>
      <c r="B143" s="348"/>
      <c r="C143" s="349"/>
      <c r="D143" s="349"/>
      <c r="E143" s="216" t="s">
        <v>20</v>
      </c>
      <c r="F143" s="217"/>
      <c r="G143" s="52"/>
      <c r="H143" s="215" t="s">
        <v>21</v>
      </c>
      <c r="I143" s="216"/>
      <c r="J143" s="217"/>
      <c r="K143" s="52"/>
      <c r="L143" s="215" t="s">
        <v>128</v>
      </c>
      <c r="M143" s="216"/>
      <c r="N143" s="216"/>
      <c r="O143" s="216"/>
      <c r="P143" s="217"/>
      <c r="Q143" s="52"/>
      <c r="R143" s="231"/>
      <c r="S143" s="232"/>
      <c r="T143" s="232"/>
      <c r="U143" s="232"/>
      <c r="V143" s="232"/>
      <c r="W143" s="232"/>
      <c r="X143" s="232"/>
      <c r="Y143" s="232"/>
      <c r="Z143" s="232"/>
      <c r="AA143" s="232"/>
      <c r="AB143" s="223"/>
      <c r="AC143" s="223"/>
      <c r="AD143" s="301"/>
      <c r="AE143" s="301"/>
      <c r="AF143" s="301"/>
      <c r="AG143" s="280"/>
      <c r="AH143" s="280"/>
      <c r="AI143" s="280"/>
      <c r="AJ143" s="280"/>
      <c r="AK143" s="281"/>
      <c r="AL143" s="281"/>
      <c r="AM143" s="281"/>
      <c r="AN143" s="281"/>
      <c r="AO143" s="282"/>
      <c r="AP143" s="282"/>
      <c r="AQ143" s="282"/>
      <c r="AR143" s="282"/>
      <c r="AS143" s="283"/>
      <c r="AT143" s="283"/>
      <c r="AU143" s="284"/>
      <c r="AV143" s="284"/>
      <c r="AW143" s="240"/>
      <c r="AX143" s="240"/>
      <c r="AY143" s="240"/>
      <c r="AZ143" s="240"/>
      <c r="BA143" s="240"/>
      <c r="BB143" s="240"/>
      <c r="BC143" s="240"/>
      <c r="BD143" s="241"/>
      <c r="BE143" s="360"/>
    </row>
    <row r="144" spans="1:57" ht="12" customHeight="1" thickBot="1" x14ac:dyDescent="0.3">
      <c r="A144" s="371"/>
      <c r="B144" s="356" t="s">
        <v>25</v>
      </c>
      <c r="C144" s="357"/>
      <c r="D144" s="357"/>
      <c r="E144" s="213" t="s">
        <v>13</v>
      </c>
      <c r="F144" s="214"/>
      <c r="G144" s="53"/>
      <c r="H144" s="212" t="s">
        <v>97</v>
      </c>
      <c r="I144" s="213"/>
      <c r="J144" s="214"/>
      <c r="K144" s="53"/>
      <c r="L144" s="212" t="s">
        <v>241</v>
      </c>
      <c r="M144" s="213"/>
      <c r="N144" s="213"/>
      <c r="O144" s="213"/>
      <c r="P144" s="214"/>
      <c r="Q144" s="53"/>
      <c r="R144" s="233"/>
      <c r="S144" s="234"/>
      <c r="T144" s="234"/>
      <c r="U144" s="234"/>
      <c r="V144" s="234"/>
      <c r="W144" s="234"/>
      <c r="X144" s="234"/>
      <c r="Y144" s="234"/>
      <c r="Z144" s="234"/>
      <c r="AA144" s="234"/>
      <c r="AB144" s="221"/>
      <c r="AC144" s="221"/>
      <c r="AD144" s="290"/>
      <c r="AE144" s="290"/>
      <c r="AF144" s="290"/>
      <c r="AG144" s="292"/>
      <c r="AH144" s="292"/>
      <c r="AI144" s="292"/>
      <c r="AJ144" s="292"/>
      <c r="AK144" s="294"/>
      <c r="AL144" s="294"/>
      <c r="AM144" s="294"/>
      <c r="AN144" s="294"/>
      <c r="AO144" s="296"/>
      <c r="AP144" s="296"/>
      <c r="AQ144" s="296"/>
      <c r="AR144" s="296"/>
      <c r="AS144" s="298"/>
      <c r="AT144" s="298"/>
      <c r="AU144" s="289">
        <f>IFERROR(AK144*AS144,"")</f>
        <v>0</v>
      </c>
      <c r="AV144" s="289"/>
      <c r="AW144" s="242">
        <f t="shared" ref="AW144" si="64">SUM(AU120:AV147)/7</f>
        <v>0</v>
      </c>
      <c r="AX144" s="242"/>
      <c r="AY144" s="242">
        <f t="shared" ref="AY144" si="65">SUM(AU36:AV147)/28</f>
        <v>0</v>
      </c>
      <c r="AZ144" s="242"/>
      <c r="BA144" s="242">
        <f t="shared" ref="BA144" si="66">IFERROR(AW144/AY144,0)</f>
        <v>0</v>
      </c>
      <c r="BB144" s="242"/>
      <c r="BC144" s="242">
        <f t="shared" ref="BC144" si="67">AY144-AW144</f>
        <v>0</v>
      </c>
      <c r="BD144" s="243"/>
      <c r="BE144" s="360"/>
    </row>
    <row r="145" spans="1:57" ht="12" customHeight="1" thickBot="1" x14ac:dyDescent="0.3">
      <c r="A145" s="371"/>
      <c r="B145" s="356"/>
      <c r="C145" s="357"/>
      <c r="D145" s="357"/>
      <c r="E145" s="213" t="s">
        <v>15</v>
      </c>
      <c r="F145" s="214"/>
      <c r="G145" s="53"/>
      <c r="H145" s="212" t="s">
        <v>102</v>
      </c>
      <c r="I145" s="213"/>
      <c r="J145" s="214"/>
      <c r="K145" s="53"/>
      <c r="L145" s="212" t="s">
        <v>242</v>
      </c>
      <c r="M145" s="213"/>
      <c r="N145" s="213"/>
      <c r="O145" s="213"/>
      <c r="P145" s="214"/>
      <c r="Q145" s="53"/>
      <c r="R145" s="233"/>
      <c r="S145" s="234"/>
      <c r="T145" s="234"/>
      <c r="U145" s="234"/>
      <c r="V145" s="234"/>
      <c r="W145" s="234"/>
      <c r="X145" s="234"/>
      <c r="Y145" s="234"/>
      <c r="Z145" s="234"/>
      <c r="AA145" s="234"/>
      <c r="AB145" s="221"/>
      <c r="AC145" s="221"/>
      <c r="AD145" s="290"/>
      <c r="AE145" s="290"/>
      <c r="AF145" s="290"/>
      <c r="AG145" s="292"/>
      <c r="AH145" s="292"/>
      <c r="AI145" s="292"/>
      <c r="AJ145" s="292"/>
      <c r="AK145" s="294"/>
      <c r="AL145" s="294"/>
      <c r="AM145" s="294"/>
      <c r="AN145" s="294"/>
      <c r="AO145" s="296"/>
      <c r="AP145" s="296"/>
      <c r="AQ145" s="296"/>
      <c r="AR145" s="296"/>
      <c r="AS145" s="298"/>
      <c r="AT145" s="298"/>
      <c r="AU145" s="289"/>
      <c r="AV145" s="289"/>
      <c r="AW145" s="242"/>
      <c r="AX145" s="242"/>
      <c r="AY145" s="242"/>
      <c r="AZ145" s="242"/>
      <c r="BA145" s="242"/>
      <c r="BB145" s="242"/>
      <c r="BC145" s="242"/>
      <c r="BD145" s="243"/>
      <c r="BE145" s="360"/>
    </row>
    <row r="146" spans="1:57" ht="12" customHeight="1" thickBot="1" x14ac:dyDescent="0.3">
      <c r="A146" s="371"/>
      <c r="B146" s="356"/>
      <c r="C146" s="357"/>
      <c r="D146" s="357"/>
      <c r="E146" s="213" t="s">
        <v>17</v>
      </c>
      <c r="F146" s="214"/>
      <c r="G146" s="53"/>
      <c r="H146" s="212" t="s">
        <v>18</v>
      </c>
      <c r="I146" s="213"/>
      <c r="J146" s="214"/>
      <c r="K146" s="53"/>
      <c r="L146" s="212" t="s">
        <v>127</v>
      </c>
      <c r="M146" s="213"/>
      <c r="N146" s="213"/>
      <c r="O146" s="213"/>
      <c r="P146" s="214"/>
      <c r="Q146" s="53"/>
      <c r="R146" s="233"/>
      <c r="S146" s="234"/>
      <c r="T146" s="234"/>
      <c r="U146" s="234"/>
      <c r="V146" s="234"/>
      <c r="W146" s="234"/>
      <c r="X146" s="234"/>
      <c r="Y146" s="234"/>
      <c r="Z146" s="234"/>
      <c r="AA146" s="234"/>
      <c r="AB146" s="221"/>
      <c r="AC146" s="221"/>
      <c r="AD146" s="290"/>
      <c r="AE146" s="290"/>
      <c r="AF146" s="290"/>
      <c r="AG146" s="292"/>
      <c r="AH146" s="292"/>
      <c r="AI146" s="292"/>
      <c r="AJ146" s="292"/>
      <c r="AK146" s="294"/>
      <c r="AL146" s="294"/>
      <c r="AM146" s="294"/>
      <c r="AN146" s="294"/>
      <c r="AO146" s="296"/>
      <c r="AP146" s="296"/>
      <c r="AQ146" s="296"/>
      <c r="AR146" s="296"/>
      <c r="AS146" s="298"/>
      <c r="AT146" s="298"/>
      <c r="AU146" s="289"/>
      <c r="AV146" s="289"/>
      <c r="AW146" s="242"/>
      <c r="AX146" s="242"/>
      <c r="AY146" s="242"/>
      <c r="AZ146" s="242"/>
      <c r="BA146" s="242"/>
      <c r="BB146" s="242"/>
      <c r="BC146" s="242"/>
      <c r="BD146" s="243"/>
      <c r="BE146" s="360"/>
    </row>
    <row r="147" spans="1:57" ht="12" customHeight="1" thickBot="1" x14ac:dyDescent="0.3">
      <c r="A147" s="371"/>
      <c r="B147" s="356"/>
      <c r="C147" s="357"/>
      <c r="D147" s="357"/>
      <c r="E147" s="213" t="s">
        <v>20</v>
      </c>
      <c r="F147" s="214"/>
      <c r="G147" s="53"/>
      <c r="H147" s="212" t="s">
        <v>21</v>
      </c>
      <c r="I147" s="213"/>
      <c r="J147" s="214"/>
      <c r="K147" s="53"/>
      <c r="L147" s="212" t="s">
        <v>128</v>
      </c>
      <c r="M147" s="213"/>
      <c r="N147" s="213"/>
      <c r="O147" s="213"/>
      <c r="P147" s="214"/>
      <c r="Q147" s="53"/>
      <c r="R147" s="233"/>
      <c r="S147" s="234"/>
      <c r="T147" s="234"/>
      <c r="U147" s="234"/>
      <c r="V147" s="234"/>
      <c r="W147" s="234"/>
      <c r="X147" s="234"/>
      <c r="Y147" s="234"/>
      <c r="Z147" s="234"/>
      <c r="AA147" s="234"/>
      <c r="AB147" s="221"/>
      <c r="AC147" s="221"/>
      <c r="AD147" s="290"/>
      <c r="AE147" s="290"/>
      <c r="AF147" s="290"/>
      <c r="AG147" s="292"/>
      <c r="AH147" s="292"/>
      <c r="AI147" s="292"/>
      <c r="AJ147" s="292"/>
      <c r="AK147" s="294"/>
      <c r="AL147" s="294"/>
      <c r="AM147" s="294"/>
      <c r="AN147" s="294"/>
      <c r="AO147" s="296"/>
      <c r="AP147" s="296"/>
      <c r="AQ147" s="296"/>
      <c r="AR147" s="296"/>
      <c r="AS147" s="298"/>
      <c r="AT147" s="298"/>
      <c r="AU147" s="289"/>
      <c r="AV147" s="289"/>
      <c r="AW147" s="242"/>
      <c r="AX147" s="242"/>
      <c r="AY147" s="242"/>
      <c r="AZ147" s="242"/>
      <c r="BA147" s="242"/>
      <c r="BB147" s="242"/>
      <c r="BC147" s="242"/>
      <c r="BD147" s="243"/>
      <c r="BE147" s="360"/>
    </row>
    <row r="148" spans="1:57" ht="12" customHeight="1" thickBot="1" x14ac:dyDescent="0.3">
      <c r="A148" s="371"/>
      <c r="B148" s="348" t="s">
        <v>26</v>
      </c>
      <c r="C148" s="349"/>
      <c r="D148" s="349"/>
      <c r="E148" s="216" t="s">
        <v>13</v>
      </c>
      <c r="F148" s="217"/>
      <c r="G148" s="52"/>
      <c r="H148" s="215" t="s">
        <v>97</v>
      </c>
      <c r="I148" s="216"/>
      <c r="J148" s="217"/>
      <c r="K148" s="52"/>
      <c r="L148" s="215" t="s">
        <v>241</v>
      </c>
      <c r="M148" s="216"/>
      <c r="N148" s="216"/>
      <c r="O148" s="216"/>
      <c r="P148" s="217"/>
      <c r="Q148" s="52"/>
      <c r="R148" s="231"/>
      <c r="S148" s="232"/>
      <c r="T148" s="232"/>
      <c r="U148" s="232"/>
      <c r="V148" s="232"/>
      <c r="W148" s="232"/>
      <c r="X148" s="232"/>
      <c r="Y148" s="232"/>
      <c r="Z148" s="232"/>
      <c r="AA148" s="232"/>
      <c r="AB148" s="223"/>
      <c r="AC148" s="223"/>
      <c r="AD148" s="301"/>
      <c r="AE148" s="301"/>
      <c r="AF148" s="301"/>
      <c r="AG148" s="280"/>
      <c r="AH148" s="280"/>
      <c r="AI148" s="280"/>
      <c r="AJ148" s="280"/>
      <c r="AK148" s="281"/>
      <c r="AL148" s="281"/>
      <c r="AM148" s="281"/>
      <c r="AN148" s="281"/>
      <c r="AO148" s="282"/>
      <c r="AP148" s="282"/>
      <c r="AQ148" s="282"/>
      <c r="AR148" s="282"/>
      <c r="AS148" s="283"/>
      <c r="AT148" s="283"/>
      <c r="AU148" s="284">
        <f>IFERROR(AK148*AS148,"")</f>
        <v>0</v>
      </c>
      <c r="AV148" s="284"/>
      <c r="AW148" s="240">
        <f>SUM(AU124:AV151)/7</f>
        <v>0</v>
      </c>
      <c r="AX148" s="240"/>
      <c r="AY148" s="240">
        <f>SUM(AU40:AV151)/28</f>
        <v>0</v>
      </c>
      <c r="AZ148" s="240"/>
      <c r="BA148" s="240">
        <f t="shared" ref="BA148" si="68">IFERROR(AW148/AY148,0)</f>
        <v>0</v>
      </c>
      <c r="BB148" s="240"/>
      <c r="BC148" s="240">
        <f t="shared" ref="BC148" si="69">AY148-AW148</f>
        <v>0</v>
      </c>
      <c r="BD148" s="241"/>
      <c r="BE148" s="360"/>
    </row>
    <row r="149" spans="1:57" ht="12" customHeight="1" thickBot="1" x14ac:dyDescent="0.3">
      <c r="A149" s="371"/>
      <c r="B149" s="348"/>
      <c r="C149" s="349"/>
      <c r="D149" s="349"/>
      <c r="E149" s="216" t="s">
        <v>15</v>
      </c>
      <c r="F149" s="217"/>
      <c r="G149" s="52"/>
      <c r="H149" s="215" t="s">
        <v>102</v>
      </c>
      <c r="I149" s="216"/>
      <c r="J149" s="217"/>
      <c r="K149" s="52"/>
      <c r="L149" s="215" t="s">
        <v>242</v>
      </c>
      <c r="M149" s="216"/>
      <c r="N149" s="216"/>
      <c r="O149" s="216"/>
      <c r="P149" s="217"/>
      <c r="Q149" s="52"/>
      <c r="R149" s="231"/>
      <c r="S149" s="232"/>
      <c r="T149" s="232"/>
      <c r="U149" s="232"/>
      <c r="V149" s="232"/>
      <c r="W149" s="232"/>
      <c r="X149" s="232"/>
      <c r="Y149" s="232"/>
      <c r="Z149" s="232"/>
      <c r="AA149" s="232"/>
      <c r="AB149" s="223"/>
      <c r="AC149" s="223"/>
      <c r="AD149" s="301"/>
      <c r="AE149" s="301"/>
      <c r="AF149" s="301"/>
      <c r="AG149" s="280"/>
      <c r="AH149" s="280"/>
      <c r="AI149" s="280"/>
      <c r="AJ149" s="280"/>
      <c r="AK149" s="281"/>
      <c r="AL149" s="281"/>
      <c r="AM149" s="281"/>
      <c r="AN149" s="281"/>
      <c r="AO149" s="282"/>
      <c r="AP149" s="282"/>
      <c r="AQ149" s="282"/>
      <c r="AR149" s="282"/>
      <c r="AS149" s="283"/>
      <c r="AT149" s="283"/>
      <c r="AU149" s="284"/>
      <c r="AV149" s="284"/>
      <c r="AW149" s="240"/>
      <c r="AX149" s="240"/>
      <c r="AY149" s="240"/>
      <c r="AZ149" s="240"/>
      <c r="BA149" s="240"/>
      <c r="BB149" s="240"/>
      <c r="BC149" s="240"/>
      <c r="BD149" s="241"/>
      <c r="BE149" s="360"/>
    </row>
    <row r="150" spans="1:57" ht="12" customHeight="1" thickBot="1" x14ac:dyDescent="0.3">
      <c r="A150" s="371"/>
      <c r="B150" s="348"/>
      <c r="C150" s="349"/>
      <c r="D150" s="349"/>
      <c r="E150" s="216" t="s">
        <v>17</v>
      </c>
      <c r="F150" s="217"/>
      <c r="G150" s="52"/>
      <c r="H150" s="215" t="s">
        <v>18</v>
      </c>
      <c r="I150" s="216"/>
      <c r="J150" s="217"/>
      <c r="K150" s="52"/>
      <c r="L150" s="215" t="s">
        <v>127</v>
      </c>
      <c r="M150" s="216"/>
      <c r="N150" s="216"/>
      <c r="O150" s="216"/>
      <c r="P150" s="217"/>
      <c r="Q150" s="52"/>
      <c r="R150" s="231"/>
      <c r="S150" s="232"/>
      <c r="T150" s="232"/>
      <c r="U150" s="232"/>
      <c r="V150" s="232"/>
      <c r="W150" s="232"/>
      <c r="X150" s="232"/>
      <c r="Y150" s="232"/>
      <c r="Z150" s="232"/>
      <c r="AA150" s="232"/>
      <c r="AB150" s="223"/>
      <c r="AC150" s="223"/>
      <c r="AD150" s="301"/>
      <c r="AE150" s="301"/>
      <c r="AF150" s="301"/>
      <c r="AG150" s="280"/>
      <c r="AH150" s="280"/>
      <c r="AI150" s="280"/>
      <c r="AJ150" s="280"/>
      <c r="AK150" s="281"/>
      <c r="AL150" s="281"/>
      <c r="AM150" s="281"/>
      <c r="AN150" s="281"/>
      <c r="AO150" s="282"/>
      <c r="AP150" s="282"/>
      <c r="AQ150" s="282"/>
      <c r="AR150" s="282"/>
      <c r="AS150" s="283"/>
      <c r="AT150" s="283"/>
      <c r="AU150" s="284"/>
      <c r="AV150" s="284"/>
      <c r="AW150" s="240"/>
      <c r="AX150" s="240"/>
      <c r="AY150" s="240"/>
      <c r="AZ150" s="240"/>
      <c r="BA150" s="240"/>
      <c r="BB150" s="240"/>
      <c r="BC150" s="240"/>
      <c r="BD150" s="241"/>
      <c r="BE150" s="360"/>
    </row>
    <row r="151" spans="1:57" ht="12" customHeight="1" thickBot="1" x14ac:dyDescent="0.3">
      <c r="A151" s="371"/>
      <c r="B151" s="348"/>
      <c r="C151" s="349"/>
      <c r="D151" s="349"/>
      <c r="E151" s="216" t="s">
        <v>20</v>
      </c>
      <c r="F151" s="217"/>
      <c r="G151" s="52"/>
      <c r="H151" s="215" t="s">
        <v>21</v>
      </c>
      <c r="I151" s="216"/>
      <c r="J151" s="217"/>
      <c r="K151" s="52"/>
      <c r="L151" s="215" t="s">
        <v>128</v>
      </c>
      <c r="M151" s="216"/>
      <c r="N151" s="216"/>
      <c r="O151" s="216"/>
      <c r="P151" s="217"/>
      <c r="Q151" s="52"/>
      <c r="R151" s="231"/>
      <c r="S151" s="232"/>
      <c r="T151" s="232"/>
      <c r="U151" s="232"/>
      <c r="V151" s="232"/>
      <c r="W151" s="232"/>
      <c r="X151" s="232"/>
      <c r="Y151" s="232"/>
      <c r="Z151" s="232"/>
      <c r="AA151" s="232"/>
      <c r="AB151" s="223"/>
      <c r="AC151" s="223"/>
      <c r="AD151" s="301"/>
      <c r="AE151" s="301"/>
      <c r="AF151" s="301"/>
      <c r="AG151" s="280"/>
      <c r="AH151" s="280"/>
      <c r="AI151" s="280"/>
      <c r="AJ151" s="280"/>
      <c r="AK151" s="281"/>
      <c r="AL151" s="281"/>
      <c r="AM151" s="281"/>
      <c r="AN151" s="281"/>
      <c r="AO151" s="282"/>
      <c r="AP151" s="282"/>
      <c r="AQ151" s="282"/>
      <c r="AR151" s="282"/>
      <c r="AS151" s="283"/>
      <c r="AT151" s="283"/>
      <c r="AU151" s="284"/>
      <c r="AV151" s="284"/>
      <c r="AW151" s="240"/>
      <c r="AX151" s="240"/>
      <c r="AY151" s="240"/>
      <c r="AZ151" s="240"/>
      <c r="BA151" s="240"/>
      <c r="BB151" s="240"/>
      <c r="BC151" s="240"/>
      <c r="BD151" s="241"/>
      <c r="BE151" s="360"/>
    </row>
    <row r="152" spans="1:57" ht="12" customHeight="1" thickBot="1" x14ac:dyDescent="0.3">
      <c r="A152" s="371"/>
      <c r="B152" s="356" t="s">
        <v>27</v>
      </c>
      <c r="C152" s="357"/>
      <c r="D152" s="357"/>
      <c r="E152" s="213" t="s">
        <v>13</v>
      </c>
      <c r="F152" s="214"/>
      <c r="G152" s="53"/>
      <c r="H152" s="212" t="s">
        <v>97</v>
      </c>
      <c r="I152" s="213"/>
      <c r="J152" s="214"/>
      <c r="K152" s="53"/>
      <c r="L152" s="212" t="s">
        <v>241</v>
      </c>
      <c r="M152" s="213"/>
      <c r="N152" s="213"/>
      <c r="O152" s="213"/>
      <c r="P152" s="214"/>
      <c r="Q152" s="53"/>
      <c r="R152" s="233"/>
      <c r="S152" s="234"/>
      <c r="T152" s="234"/>
      <c r="U152" s="234"/>
      <c r="V152" s="234"/>
      <c r="W152" s="234"/>
      <c r="X152" s="234"/>
      <c r="Y152" s="234"/>
      <c r="Z152" s="234"/>
      <c r="AA152" s="234"/>
      <c r="AB152" s="221"/>
      <c r="AC152" s="221"/>
      <c r="AD152" s="290"/>
      <c r="AE152" s="290"/>
      <c r="AF152" s="290"/>
      <c r="AG152" s="292"/>
      <c r="AH152" s="292"/>
      <c r="AI152" s="292"/>
      <c r="AJ152" s="292"/>
      <c r="AK152" s="294"/>
      <c r="AL152" s="294"/>
      <c r="AM152" s="294"/>
      <c r="AN152" s="294"/>
      <c r="AO152" s="296"/>
      <c r="AP152" s="296"/>
      <c r="AQ152" s="296"/>
      <c r="AR152" s="296"/>
      <c r="AS152" s="298"/>
      <c r="AT152" s="298"/>
      <c r="AU152" s="289">
        <f>IFERROR(AK152*AS152,"")</f>
        <v>0</v>
      </c>
      <c r="AV152" s="289"/>
      <c r="AW152" s="242">
        <f t="shared" ref="AW152" si="70">SUM(AU128:AV155)/7</f>
        <v>0</v>
      </c>
      <c r="AX152" s="242"/>
      <c r="AY152" s="242">
        <f>SUM(AU44:AV155)/28</f>
        <v>0</v>
      </c>
      <c r="AZ152" s="242"/>
      <c r="BA152" s="242">
        <f t="shared" ref="BA152" si="71">IFERROR(AW152/AY152,0)</f>
        <v>0</v>
      </c>
      <c r="BB152" s="242"/>
      <c r="BC152" s="242">
        <f t="shared" ref="BC152" si="72">AY152-AW152</f>
        <v>0</v>
      </c>
      <c r="BD152" s="243"/>
      <c r="BE152" s="360"/>
    </row>
    <row r="153" spans="1:57" ht="12" customHeight="1" thickBot="1" x14ac:dyDescent="0.3">
      <c r="A153" s="371"/>
      <c r="B153" s="356"/>
      <c r="C153" s="357"/>
      <c r="D153" s="357"/>
      <c r="E153" s="213" t="s">
        <v>15</v>
      </c>
      <c r="F153" s="214"/>
      <c r="G153" s="53"/>
      <c r="H153" s="212" t="s">
        <v>102</v>
      </c>
      <c r="I153" s="213"/>
      <c r="J153" s="214"/>
      <c r="K153" s="53"/>
      <c r="L153" s="212" t="s">
        <v>242</v>
      </c>
      <c r="M153" s="213"/>
      <c r="N153" s="213"/>
      <c r="O153" s="213"/>
      <c r="P153" s="214"/>
      <c r="Q153" s="53"/>
      <c r="R153" s="233"/>
      <c r="S153" s="234"/>
      <c r="T153" s="234"/>
      <c r="U153" s="234"/>
      <c r="V153" s="234"/>
      <c r="W153" s="234"/>
      <c r="X153" s="234"/>
      <c r="Y153" s="234"/>
      <c r="Z153" s="234"/>
      <c r="AA153" s="234"/>
      <c r="AB153" s="221"/>
      <c r="AC153" s="221"/>
      <c r="AD153" s="290"/>
      <c r="AE153" s="290"/>
      <c r="AF153" s="290"/>
      <c r="AG153" s="292"/>
      <c r="AH153" s="292"/>
      <c r="AI153" s="292"/>
      <c r="AJ153" s="292"/>
      <c r="AK153" s="294"/>
      <c r="AL153" s="294"/>
      <c r="AM153" s="294"/>
      <c r="AN153" s="294"/>
      <c r="AO153" s="296"/>
      <c r="AP153" s="296"/>
      <c r="AQ153" s="296"/>
      <c r="AR153" s="296"/>
      <c r="AS153" s="298"/>
      <c r="AT153" s="298"/>
      <c r="AU153" s="289"/>
      <c r="AV153" s="289"/>
      <c r="AW153" s="242"/>
      <c r="AX153" s="242"/>
      <c r="AY153" s="242"/>
      <c r="AZ153" s="242"/>
      <c r="BA153" s="242"/>
      <c r="BB153" s="242"/>
      <c r="BC153" s="242"/>
      <c r="BD153" s="243"/>
      <c r="BE153" s="360"/>
    </row>
    <row r="154" spans="1:57" ht="12" customHeight="1" thickBot="1" x14ac:dyDescent="0.3">
      <c r="A154" s="371"/>
      <c r="B154" s="356"/>
      <c r="C154" s="357"/>
      <c r="D154" s="357"/>
      <c r="E154" s="213" t="s">
        <v>17</v>
      </c>
      <c r="F154" s="214"/>
      <c r="G154" s="53"/>
      <c r="H154" s="212" t="s">
        <v>18</v>
      </c>
      <c r="I154" s="213"/>
      <c r="J154" s="214"/>
      <c r="K154" s="53"/>
      <c r="L154" s="212" t="s">
        <v>127</v>
      </c>
      <c r="M154" s="213"/>
      <c r="N154" s="213"/>
      <c r="O154" s="213"/>
      <c r="P154" s="214"/>
      <c r="Q154" s="53"/>
      <c r="R154" s="233"/>
      <c r="S154" s="234"/>
      <c r="T154" s="234"/>
      <c r="U154" s="234"/>
      <c r="V154" s="234"/>
      <c r="W154" s="234"/>
      <c r="X154" s="234"/>
      <c r="Y154" s="234"/>
      <c r="Z154" s="234"/>
      <c r="AA154" s="234"/>
      <c r="AB154" s="221"/>
      <c r="AC154" s="221"/>
      <c r="AD154" s="290"/>
      <c r="AE154" s="290"/>
      <c r="AF154" s="290"/>
      <c r="AG154" s="292"/>
      <c r="AH154" s="292"/>
      <c r="AI154" s="292"/>
      <c r="AJ154" s="292"/>
      <c r="AK154" s="294"/>
      <c r="AL154" s="294"/>
      <c r="AM154" s="294"/>
      <c r="AN154" s="294"/>
      <c r="AO154" s="296"/>
      <c r="AP154" s="296"/>
      <c r="AQ154" s="296"/>
      <c r="AR154" s="296"/>
      <c r="AS154" s="298"/>
      <c r="AT154" s="298"/>
      <c r="AU154" s="289"/>
      <c r="AV154" s="289"/>
      <c r="AW154" s="242"/>
      <c r="AX154" s="242"/>
      <c r="AY154" s="242"/>
      <c r="AZ154" s="242"/>
      <c r="BA154" s="242"/>
      <c r="BB154" s="242"/>
      <c r="BC154" s="242"/>
      <c r="BD154" s="243"/>
      <c r="BE154" s="360"/>
    </row>
    <row r="155" spans="1:57" ht="12" customHeight="1" thickBot="1" x14ac:dyDescent="0.3">
      <c r="A155" s="371"/>
      <c r="B155" s="356"/>
      <c r="C155" s="357"/>
      <c r="D155" s="357"/>
      <c r="E155" s="213" t="s">
        <v>20</v>
      </c>
      <c r="F155" s="214"/>
      <c r="G155" s="53"/>
      <c r="H155" s="212" t="s">
        <v>21</v>
      </c>
      <c r="I155" s="213"/>
      <c r="J155" s="214"/>
      <c r="K155" s="53"/>
      <c r="L155" s="212" t="s">
        <v>128</v>
      </c>
      <c r="M155" s="213"/>
      <c r="N155" s="213"/>
      <c r="O155" s="213"/>
      <c r="P155" s="214"/>
      <c r="Q155" s="53"/>
      <c r="R155" s="233"/>
      <c r="S155" s="234"/>
      <c r="T155" s="234"/>
      <c r="U155" s="234"/>
      <c r="V155" s="234"/>
      <c r="W155" s="234"/>
      <c r="X155" s="234"/>
      <c r="Y155" s="234"/>
      <c r="Z155" s="234"/>
      <c r="AA155" s="234"/>
      <c r="AB155" s="221"/>
      <c r="AC155" s="221"/>
      <c r="AD155" s="290"/>
      <c r="AE155" s="290"/>
      <c r="AF155" s="290"/>
      <c r="AG155" s="292"/>
      <c r="AH155" s="292"/>
      <c r="AI155" s="292"/>
      <c r="AJ155" s="292"/>
      <c r="AK155" s="294"/>
      <c r="AL155" s="294"/>
      <c r="AM155" s="294"/>
      <c r="AN155" s="294"/>
      <c r="AO155" s="296"/>
      <c r="AP155" s="296"/>
      <c r="AQ155" s="296"/>
      <c r="AR155" s="296"/>
      <c r="AS155" s="298"/>
      <c r="AT155" s="298"/>
      <c r="AU155" s="289"/>
      <c r="AV155" s="289"/>
      <c r="AW155" s="242"/>
      <c r="AX155" s="242"/>
      <c r="AY155" s="242"/>
      <c r="AZ155" s="242"/>
      <c r="BA155" s="242"/>
      <c r="BB155" s="242"/>
      <c r="BC155" s="242"/>
      <c r="BD155" s="243"/>
      <c r="BE155" s="360"/>
    </row>
    <row r="156" spans="1:57" ht="12" customHeight="1" thickBot="1" x14ac:dyDescent="0.3">
      <c r="A156" s="371"/>
      <c r="B156" s="348" t="s">
        <v>28</v>
      </c>
      <c r="C156" s="349"/>
      <c r="D156" s="349"/>
      <c r="E156" s="216" t="s">
        <v>13</v>
      </c>
      <c r="F156" s="217"/>
      <c r="G156" s="52"/>
      <c r="H156" s="215" t="s">
        <v>97</v>
      </c>
      <c r="I156" s="216"/>
      <c r="J156" s="217"/>
      <c r="K156" s="52"/>
      <c r="L156" s="215" t="s">
        <v>241</v>
      </c>
      <c r="M156" s="216"/>
      <c r="N156" s="216"/>
      <c r="O156" s="216"/>
      <c r="P156" s="217"/>
      <c r="Q156" s="52"/>
      <c r="R156" s="231"/>
      <c r="S156" s="232"/>
      <c r="T156" s="232"/>
      <c r="U156" s="232"/>
      <c r="V156" s="232"/>
      <c r="W156" s="232"/>
      <c r="X156" s="232"/>
      <c r="Y156" s="232"/>
      <c r="Z156" s="232"/>
      <c r="AA156" s="232"/>
      <c r="AB156" s="223"/>
      <c r="AC156" s="223"/>
      <c r="AD156" s="301"/>
      <c r="AE156" s="301"/>
      <c r="AF156" s="301"/>
      <c r="AG156" s="280"/>
      <c r="AH156" s="280"/>
      <c r="AI156" s="280"/>
      <c r="AJ156" s="280"/>
      <c r="AK156" s="281"/>
      <c r="AL156" s="281"/>
      <c r="AM156" s="281"/>
      <c r="AN156" s="281"/>
      <c r="AO156" s="282"/>
      <c r="AP156" s="282"/>
      <c r="AQ156" s="282"/>
      <c r="AR156" s="282"/>
      <c r="AS156" s="283"/>
      <c r="AT156" s="283"/>
      <c r="AU156" s="284">
        <f>IFERROR(AK156*AS156,"")</f>
        <v>0</v>
      </c>
      <c r="AV156" s="284"/>
      <c r="AW156" s="240">
        <f t="shared" ref="AW156" si="73">SUM(AU132:AV159)/7</f>
        <v>0</v>
      </c>
      <c r="AX156" s="240"/>
      <c r="AY156" s="240">
        <f>SUM(AU48:AV159)/28</f>
        <v>0</v>
      </c>
      <c r="AZ156" s="240"/>
      <c r="BA156" s="240">
        <f t="shared" ref="BA156" si="74">IFERROR(AW156/AY156,0)</f>
        <v>0</v>
      </c>
      <c r="BB156" s="240"/>
      <c r="BC156" s="240">
        <f t="shared" ref="BC156" si="75">AY156-AW156</f>
        <v>0</v>
      </c>
      <c r="BD156" s="241"/>
      <c r="BE156" s="360"/>
    </row>
    <row r="157" spans="1:57" ht="12" customHeight="1" thickBot="1" x14ac:dyDescent="0.3">
      <c r="A157" s="371"/>
      <c r="B157" s="348"/>
      <c r="C157" s="349"/>
      <c r="D157" s="349"/>
      <c r="E157" s="216" t="s">
        <v>15</v>
      </c>
      <c r="F157" s="217"/>
      <c r="G157" s="52"/>
      <c r="H157" s="215" t="s">
        <v>102</v>
      </c>
      <c r="I157" s="216"/>
      <c r="J157" s="217"/>
      <c r="K157" s="52"/>
      <c r="L157" s="215" t="s">
        <v>242</v>
      </c>
      <c r="M157" s="216"/>
      <c r="N157" s="216"/>
      <c r="O157" s="216"/>
      <c r="P157" s="217"/>
      <c r="Q157" s="52"/>
      <c r="R157" s="231"/>
      <c r="S157" s="232"/>
      <c r="T157" s="232"/>
      <c r="U157" s="232"/>
      <c r="V157" s="232"/>
      <c r="W157" s="232"/>
      <c r="X157" s="232"/>
      <c r="Y157" s="232"/>
      <c r="Z157" s="232"/>
      <c r="AA157" s="232"/>
      <c r="AB157" s="223"/>
      <c r="AC157" s="223"/>
      <c r="AD157" s="301"/>
      <c r="AE157" s="301"/>
      <c r="AF157" s="301"/>
      <c r="AG157" s="280"/>
      <c r="AH157" s="280"/>
      <c r="AI157" s="280"/>
      <c r="AJ157" s="280"/>
      <c r="AK157" s="281"/>
      <c r="AL157" s="281"/>
      <c r="AM157" s="281"/>
      <c r="AN157" s="281"/>
      <c r="AO157" s="282"/>
      <c r="AP157" s="282"/>
      <c r="AQ157" s="282"/>
      <c r="AR157" s="282"/>
      <c r="AS157" s="283"/>
      <c r="AT157" s="283"/>
      <c r="AU157" s="284"/>
      <c r="AV157" s="284"/>
      <c r="AW157" s="240"/>
      <c r="AX157" s="240"/>
      <c r="AY157" s="240"/>
      <c r="AZ157" s="240"/>
      <c r="BA157" s="240"/>
      <c r="BB157" s="240"/>
      <c r="BC157" s="240"/>
      <c r="BD157" s="241"/>
      <c r="BE157" s="360"/>
    </row>
    <row r="158" spans="1:57" ht="12" customHeight="1" thickBot="1" x14ac:dyDescent="0.3">
      <c r="A158" s="371"/>
      <c r="B158" s="348"/>
      <c r="C158" s="349"/>
      <c r="D158" s="349"/>
      <c r="E158" s="216" t="s">
        <v>17</v>
      </c>
      <c r="F158" s="217"/>
      <c r="G158" s="52"/>
      <c r="H158" s="215" t="s">
        <v>18</v>
      </c>
      <c r="I158" s="216"/>
      <c r="J158" s="217"/>
      <c r="K158" s="52"/>
      <c r="L158" s="215" t="s">
        <v>127</v>
      </c>
      <c r="M158" s="216"/>
      <c r="N158" s="216"/>
      <c r="O158" s="216"/>
      <c r="P158" s="217"/>
      <c r="Q158" s="52"/>
      <c r="R158" s="231"/>
      <c r="S158" s="232"/>
      <c r="T158" s="232"/>
      <c r="U158" s="232"/>
      <c r="V158" s="232"/>
      <c r="W158" s="232"/>
      <c r="X158" s="232"/>
      <c r="Y158" s="232"/>
      <c r="Z158" s="232"/>
      <c r="AA158" s="232"/>
      <c r="AB158" s="223"/>
      <c r="AC158" s="223"/>
      <c r="AD158" s="301"/>
      <c r="AE158" s="301"/>
      <c r="AF158" s="301"/>
      <c r="AG158" s="280"/>
      <c r="AH158" s="280"/>
      <c r="AI158" s="280"/>
      <c r="AJ158" s="280"/>
      <c r="AK158" s="281"/>
      <c r="AL158" s="281"/>
      <c r="AM158" s="281"/>
      <c r="AN158" s="281"/>
      <c r="AO158" s="282"/>
      <c r="AP158" s="282"/>
      <c r="AQ158" s="282"/>
      <c r="AR158" s="282"/>
      <c r="AS158" s="283"/>
      <c r="AT158" s="283"/>
      <c r="AU158" s="284"/>
      <c r="AV158" s="284"/>
      <c r="AW158" s="240"/>
      <c r="AX158" s="240"/>
      <c r="AY158" s="240"/>
      <c r="AZ158" s="240"/>
      <c r="BA158" s="240"/>
      <c r="BB158" s="240"/>
      <c r="BC158" s="240"/>
      <c r="BD158" s="241"/>
      <c r="BE158" s="360"/>
    </row>
    <row r="159" spans="1:57" ht="12" customHeight="1" thickBot="1" x14ac:dyDescent="0.3">
      <c r="A159" s="371"/>
      <c r="B159" s="350"/>
      <c r="C159" s="351"/>
      <c r="D159" s="351"/>
      <c r="E159" s="219" t="s">
        <v>20</v>
      </c>
      <c r="F159" s="220"/>
      <c r="G159" s="54"/>
      <c r="H159" s="218" t="s">
        <v>21</v>
      </c>
      <c r="I159" s="219"/>
      <c r="J159" s="220"/>
      <c r="K159" s="59"/>
      <c r="L159" s="218" t="s">
        <v>128</v>
      </c>
      <c r="M159" s="219"/>
      <c r="N159" s="219"/>
      <c r="O159" s="219"/>
      <c r="P159" s="220"/>
      <c r="Q159" s="54"/>
      <c r="R159" s="353"/>
      <c r="S159" s="354"/>
      <c r="T159" s="354"/>
      <c r="U159" s="354"/>
      <c r="V159" s="354"/>
      <c r="W159" s="354"/>
      <c r="X159" s="354"/>
      <c r="Y159" s="354"/>
      <c r="Z159" s="354"/>
      <c r="AA159" s="354"/>
      <c r="AB159" s="355"/>
      <c r="AC159" s="355"/>
      <c r="AD159" s="352"/>
      <c r="AE159" s="352"/>
      <c r="AF159" s="352"/>
      <c r="AG159" s="321"/>
      <c r="AH159" s="321"/>
      <c r="AI159" s="321"/>
      <c r="AJ159" s="321"/>
      <c r="AK159" s="322"/>
      <c r="AL159" s="322"/>
      <c r="AM159" s="322"/>
      <c r="AN159" s="322"/>
      <c r="AO159" s="323"/>
      <c r="AP159" s="323"/>
      <c r="AQ159" s="323"/>
      <c r="AR159" s="323"/>
      <c r="AS159" s="324"/>
      <c r="AT159" s="324"/>
      <c r="AU159" s="325"/>
      <c r="AV159" s="325"/>
      <c r="AW159" s="244"/>
      <c r="AX159" s="244"/>
      <c r="AY159" s="244"/>
      <c r="AZ159" s="244"/>
      <c r="BA159" s="244"/>
      <c r="BB159" s="244"/>
      <c r="BC159" s="244"/>
      <c r="BD159" s="245"/>
      <c r="BE159" s="360"/>
    </row>
    <row r="160" spans="1:57" ht="6.95" customHeight="1" thickTop="1" x14ac:dyDescent="0.25">
      <c r="A160" s="1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  <c r="BE160" s="1"/>
    </row>
  </sheetData>
  <mergeCells count="1024">
    <mergeCell ref="AU2:AV2"/>
    <mergeCell ref="AW2:AX2"/>
    <mergeCell ref="BD2:BD3"/>
    <mergeCell ref="AO3:AP3"/>
    <mergeCell ref="AQ3:AR3"/>
    <mergeCell ref="AS3:AT3"/>
    <mergeCell ref="AU3:AV3"/>
    <mergeCell ref="AK2:AN3"/>
    <mergeCell ref="AO2:AP2"/>
    <mergeCell ref="AQ2:AR2"/>
    <mergeCell ref="D2:K2"/>
    <mergeCell ref="A20:A47"/>
    <mergeCell ref="B20:D23"/>
    <mergeCell ref="E20:F20"/>
    <mergeCell ref="H20:J20"/>
    <mergeCell ref="L20:P20"/>
    <mergeCell ref="L19:Q19"/>
    <mergeCell ref="AG19:AJ19"/>
    <mergeCell ref="AK19:AN19"/>
    <mergeCell ref="AO19:AR19"/>
    <mergeCell ref="AS19:AT19"/>
    <mergeCell ref="AU19:AV19"/>
    <mergeCell ref="AS17:AT18"/>
    <mergeCell ref="AU17:AV18"/>
    <mergeCell ref="AW17:AX18"/>
    <mergeCell ref="AY17:AZ18"/>
    <mergeCell ref="BA17:BB18"/>
    <mergeCell ref="BC17:BD18"/>
    <mergeCell ref="B17:D19"/>
    <mergeCell ref="E17:G19"/>
    <mergeCell ref="H17:K19"/>
    <mergeCell ref="L17:Q18"/>
    <mergeCell ref="AD17:AF19"/>
    <mergeCell ref="AG17:AJ18"/>
    <mergeCell ref="AK17:AN18"/>
    <mergeCell ref="AO17:AR18"/>
    <mergeCell ref="BE20:BE47"/>
    <mergeCell ref="E21:F21"/>
    <mergeCell ref="H21:J21"/>
    <mergeCell ref="E22:F22"/>
    <mergeCell ref="H22:J22"/>
    <mergeCell ref="E23:F23"/>
    <mergeCell ref="H23:J23"/>
    <mergeCell ref="AG24:AJ27"/>
    <mergeCell ref="AK24:AN27"/>
    <mergeCell ref="AO24:AR27"/>
    <mergeCell ref="AD20:AF23"/>
    <mergeCell ref="AG20:AJ23"/>
    <mergeCell ref="AK20:AN23"/>
    <mergeCell ref="AO20:AR23"/>
    <mergeCell ref="AS20:AT23"/>
    <mergeCell ref="AU20:AV23"/>
    <mergeCell ref="AW19:AX19"/>
    <mergeCell ref="AY19:AZ19"/>
    <mergeCell ref="BA19:BB19"/>
    <mergeCell ref="BC19:BD19"/>
    <mergeCell ref="E29:F29"/>
    <mergeCell ref="H29:J29"/>
    <mergeCell ref="E30:F30"/>
    <mergeCell ref="H30:J30"/>
    <mergeCell ref="E31:F31"/>
    <mergeCell ref="AU36:AV39"/>
    <mergeCell ref="E37:F37"/>
    <mergeCell ref="H37:J37"/>
    <mergeCell ref="B28:D31"/>
    <mergeCell ref="E28:F28"/>
    <mergeCell ref="H28:J28"/>
    <mergeCell ref="L28:P28"/>
    <mergeCell ref="AD28:AF31"/>
    <mergeCell ref="H31:J31"/>
    <mergeCell ref="R28:AA31"/>
    <mergeCell ref="AB28:AC31"/>
    <mergeCell ref="AS24:AT27"/>
    <mergeCell ref="AU24:AV27"/>
    <mergeCell ref="E25:F25"/>
    <mergeCell ref="H25:J25"/>
    <mergeCell ref="E26:F26"/>
    <mergeCell ref="H26:J26"/>
    <mergeCell ref="E27:F27"/>
    <mergeCell ref="H27:J27"/>
    <mergeCell ref="B24:D27"/>
    <mergeCell ref="E24:F24"/>
    <mergeCell ref="H24:J24"/>
    <mergeCell ref="L24:P24"/>
    <mergeCell ref="AD24:AF27"/>
    <mergeCell ref="E38:F38"/>
    <mergeCell ref="H38:J38"/>
    <mergeCell ref="E39:F39"/>
    <mergeCell ref="B36:D39"/>
    <mergeCell ref="E36:F36"/>
    <mergeCell ref="H36:J36"/>
    <mergeCell ref="L36:P36"/>
    <mergeCell ref="AD36:AF39"/>
    <mergeCell ref="H39:J39"/>
    <mergeCell ref="R36:AA39"/>
    <mergeCell ref="AB36:AC39"/>
    <mergeCell ref="AG32:AJ35"/>
    <mergeCell ref="AK32:AN35"/>
    <mergeCell ref="AO32:AR35"/>
    <mergeCell ref="AS32:AT35"/>
    <mergeCell ref="AU32:AV35"/>
    <mergeCell ref="E33:F33"/>
    <mergeCell ref="H33:J33"/>
    <mergeCell ref="E34:F34"/>
    <mergeCell ref="H34:J34"/>
    <mergeCell ref="E35:F35"/>
    <mergeCell ref="B32:D35"/>
    <mergeCell ref="E32:F32"/>
    <mergeCell ref="H32:J32"/>
    <mergeCell ref="L32:P32"/>
    <mergeCell ref="AD32:AF35"/>
    <mergeCell ref="H35:J35"/>
    <mergeCell ref="R32:AA35"/>
    <mergeCell ref="AB32:AC35"/>
    <mergeCell ref="E45:F45"/>
    <mergeCell ref="H45:J45"/>
    <mergeCell ref="E46:F46"/>
    <mergeCell ref="H46:J46"/>
    <mergeCell ref="E47:F47"/>
    <mergeCell ref="B44:D47"/>
    <mergeCell ref="E44:F44"/>
    <mergeCell ref="H44:J44"/>
    <mergeCell ref="L44:P44"/>
    <mergeCell ref="AD44:AF47"/>
    <mergeCell ref="H47:J47"/>
    <mergeCell ref="R44:AA47"/>
    <mergeCell ref="AB44:AC47"/>
    <mergeCell ref="AG40:AJ43"/>
    <mergeCell ref="AK40:AN43"/>
    <mergeCell ref="AO40:AR43"/>
    <mergeCell ref="AS40:AT43"/>
    <mergeCell ref="E41:F41"/>
    <mergeCell ref="H41:J41"/>
    <mergeCell ref="E42:F42"/>
    <mergeCell ref="H42:J42"/>
    <mergeCell ref="E43:F43"/>
    <mergeCell ref="B40:D43"/>
    <mergeCell ref="E40:F40"/>
    <mergeCell ref="H40:J40"/>
    <mergeCell ref="L40:P40"/>
    <mergeCell ref="AD40:AF43"/>
    <mergeCell ref="H43:J43"/>
    <mergeCell ref="R40:AA43"/>
    <mergeCell ref="AB40:AC43"/>
    <mergeCell ref="L42:P42"/>
    <mergeCell ref="L43:P43"/>
    <mergeCell ref="E51:F51"/>
    <mergeCell ref="H51:J51"/>
    <mergeCell ref="B52:D55"/>
    <mergeCell ref="E52:F52"/>
    <mergeCell ref="H52:J52"/>
    <mergeCell ref="L52:P52"/>
    <mergeCell ref="E53:F53"/>
    <mergeCell ref="H53:J53"/>
    <mergeCell ref="E54:F54"/>
    <mergeCell ref="H54:J54"/>
    <mergeCell ref="A48:A75"/>
    <mergeCell ref="B48:D51"/>
    <mergeCell ref="E48:F48"/>
    <mergeCell ref="H48:J48"/>
    <mergeCell ref="L48:P48"/>
    <mergeCell ref="BE48:BE75"/>
    <mergeCell ref="E49:F49"/>
    <mergeCell ref="H49:J49"/>
    <mergeCell ref="E50:F50"/>
    <mergeCell ref="H50:J50"/>
    <mergeCell ref="E59:F59"/>
    <mergeCell ref="H59:J59"/>
    <mergeCell ref="B60:D63"/>
    <mergeCell ref="E60:F60"/>
    <mergeCell ref="H60:J60"/>
    <mergeCell ref="L60:P60"/>
    <mergeCell ref="E61:F61"/>
    <mergeCell ref="H61:J61"/>
    <mergeCell ref="E62:F62"/>
    <mergeCell ref="H62:J62"/>
    <mergeCell ref="E55:F55"/>
    <mergeCell ref="H55:J55"/>
    <mergeCell ref="B56:D59"/>
    <mergeCell ref="E56:F56"/>
    <mergeCell ref="H56:J56"/>
    <mergeCell ref="L56:P56"/>
    <mergeCell ref="E57:F57"/>
    <mergeCell ref="H57:J57"/>
    <mergeCell ref="E58:F58"/>
    <mergeCell ref="H58:J58"/>
    <mergeCell ref="E67:F67"/>
    <mergeCell ref="H67:J67"/>
    <mergeCell ref="B68:D71"/>
    <mergeCell ref="E68:F68"/>
    <mergeCell ref="H68:J68"/>
    <mergeCell ref="L68:P68"/>
    <mergeCell ref="E69:F69"/>
    <mergeCell ref="H69:J69"/>
    <mergeCell ref="E70:F70"/>
    <mergeCell ref="H70:J70"/>
    <mergeCell ref="E63:F63"/>
    <mergeCell ref="H63:J63"/>
    <mergeCell ref="B64:D67"/>
    <mergeCell ref="E64:F64"/>
    <mergeCell ref="H64:J64"/>
    <mergeCell ref="L64:P64"/>
    <mergeCell ref="E65:F65"/>
    <mergeCell ref="H65:J65"/>
    <mergeCell ref="E66:F66"/>
    <mergeCell ref="H66:J66"/>
    <mergeCell ref="L67:P67"/>
    <mergeCell ref="L69:P69"/>
    <mergeCell ref="L70:P70"/>
    <mergeCell ref="L59:P59"/>
    <mergeCell ref="A76:A103"/>
    <mergeCell ref="B76:D79"/>
    <mergeCell ref="E76:F76"/>
    <mergeCell ref="H76:J76"/>
    <mergeCell ref="B80:D83"/>
    <mergeCell ref="H80:J80"/>
    <mergeCell ref="B84:D87"/>
    <mergeCell ref="E84:F84"/>
    <mergeCell ref="E71:F71"/>
    <mergeCell ref="H71:J71"/>
    <mergeCell ref="B72:D75"/>
    <mergeCell ref="E72:F72"/>
    <mergeCell ref="H72:J72"/>
    <mergeCell ref="L72:P72"/>
    <mergeCell ref="E73:F73"/>
    <mergeCell ref="H73:J73"/>
    <mergeCell ref="E74:F74"/>
    <mergeCell ref="H74:J74"/>
    <mergeCell ref="L83:P83"/>
    <mergeCell ref="L71:P71"/>
    <mergeCell ref="L73:P73"/>
    <mergeCell ref="L74:P74"/>
    <mergeCell ref="BE76:BE103"/>
    <mergeCell ref="E77:F77"/>
    <mergeCell ref="H77:J77"/>
    <mergeCell ref="E78:F78"/>
    <mergeCell ref="H78:J78"/>
    <mergeCell ref="E79:F79"/>
    <mergeCell ref="H79:J79"/>
    <mergeCell ref="E80:F80"/>
    <mergeCell ref="L76:P76"/>
    <mergeCell ref="AD76:AF79"/>
    <mergeCell ref="AG76:AJ79"/>
    <mergeCell ref="AK76:AN79"/>
    <mergeCell ref="AO76:AR79"/>
    <mergeCell ref="R76:AA79"/>
    <mergeCell ref="AB76:AC79"/>
    <mergeCell ref="E75:F75"/>
    <mergeCell ref="H75:J75"/>
    <mergeCell ref="AS80:AT83"/>
    <mergeCell ref="AU80:AV83"/>
    <mergeCell ref="E81:F81"/>
    <mergeCell ref="H81:J81"/>
    <mergeCell ref="E82:F82"/>
    <mergeCell ref="H82:J82"/>
    <mergeCell ref="E83:F83"/>
    <mergeCell ref="H83:J83"/>
    <mergeCell ref="R80:AA83"/>
    <mergeCell ref="AB80:AC83"/>
    <mergeCell ref="L80:P80"/>
    <mergeCell ref="AD80:AF83"/>
    <mergeCell ref="AG80:AJ83"/>
    <mergeCell ref="AK80:AN83"/>
    <mergeCell ref="AO80:AR83"/>
    <mergeCell ref="AS76:AT79"/>
    <mergeCell ref="AU76:AV79"/>
    <mergeCell ref="AO84:AR87"/>
    <mergeCell ref="AS84:AT87"/>
    <mergeCell ref="AU84:AV87"/>
    <mergeCell ref="E85:F85"/>
    <mergeCell ref="H85:J85"/>
    <mergeCell ref="E86:F86"/>
    <mergeCell ref="H86:J86"/>
    <mergeCell ref="E87:F87"/>
    <mergeCell ref="H87:J87"/>
    <mergeCell ref="R84:AA87"/>
    <mergeCell ref="H84:J84"/>
    <mergeCell ref="L84:P84"/>
    <mergeCell ref="AD84:AF87"/>
    <mergeCell ref="AG84:AJ87"/>
    <mergeCell ref="AK84:AN87"/>
    <mergeCell ref="AB84:AC87"/>
    <mergeCell ref="L85:P85"/>
    <mergeCell ref="L86:P86"/>
    <mergeCell ref="L87:P87"/>
    <mergeCell ref="L82:P82"/>
    <mergeCell ref="AG88:AJ91"/>
    <mergeCell ref="AK88:AN91"/>
    <mergeCell ref="AO88:AR91"/>
    <mergeCell ref="AS88:AT91"/>
    <mergeCell ref="AU88:AV91"/>
    <mergeCell ref="E89:F89"/>
    <mergeCell ref="H89:J89"/>
    <mergeCell ref="E90:F90"/>
    <mergeCell ref="H90:J90"/>
    <mergeCell ref="E91:F91"/>
    <mergeCell ref="B88:D91"/>
    <mergeCell ref="E88:F88"/>
    <mergeCell ref="H88:J88"/>
    <mergeCell ref="L88:P88"/>
    <mergeCell ref="AD88:AF91"/>
    <mergeCell ref="H91:J91"/>
    <mergeCell ref="R88:AA91"/>
    <mergeCell ref="AB88:AC91"/>
    <mergeCell ref="L89:P89"/>
    <mergeCell ref="AG92:AJ95"/>
    <mergeCell ref="AK92:AN95"/>
    <mergeCell ref="AO92:AR95"/>
    <mergeCell ref="AS92:AT95"/>
    <mergeCell ref="AU92:AV95"/>
    <mergeCell ref="E93:F93"/>
    <mergeCell ref="H93:J93"/>
    <mergeCell ref="E94:F94"/>
    <mergeCell ref="H94:J94"/>
    <mergeCell ref="E95:F95"/>
    <mergeCell ref="B92:D95"/>
    <mergeCell ref="E92:F92"/>
    <mergeCell ref="H92:J92"/>
    <mergeCell ref="L92:P92"/>
    <mergeCell ref="AD92:AF95"/>
    <mergeCell ref="H95:J95"/>
    <mergeCell ref="R92:AA95"/>
    <mergeCell ref="AB92:AC95"/>
    <mergeCell ref="AG96:AJ99"/>
    <mergeCell ref="AK96:AN99"/>
    <mergeCell ref="AO96:AR99"/>
    <mergeCell ref="AS96:AT99"/>
    <mergeCell ref="AU96:AV99"/>
    <mergeCell ref="E97:F97"/>
    <mergeCell ref="H97:J97"/>
    <mergeCell ref="E98:F98"/>
    <mergeCell ref="H98:J98"/>
    <mergeCell ref="E99:F99"/>
    <mergeCell ref="B96:D99"/>
    <mergeCell ref="E96:F96"/>
    <mergeCell ref="H96:J96"/>
    <mergeCell ref="L96:P96"/>
    <mergeCell ref="AD96:AF99"/>
    <mergeCell ref="H99:J99"/>
    <mergeCell ref="R96:AA99"/>
    <mergeCell ref="AB96:AC99"/>
    <mergeCell ref="L98:P98"/>
    <mergeCell ref="AG100:AJ103"/>
    <mergeCell ref="AK100:AN103"/>
    <mergeCell ref="AO100:AR103"/>
    <mergeCell ref="AS100:AT103"/>
    <mergeCell ref="AU100:AV103"/>
    <mergeCell ref="E101:F101"/>
    <mergeCell ref="H101:J101"/>
    <mergeCell ref="E102:F102"/>
    <mergeCell ref="H102:J102"/>
    <mergeCell ref="E103:F103"/>
    <mergeCell ref="B100:D103"/>
    <mergeCell ref="E100:F100"/>
    <mergeCell ref="H100:J100"/>
    <mergeCell ref="L100:P100"/>
    <mergeCell ref="AD100:AF103"/>
    <mergeCell ref="H103:J103"/>
    <mergeCell ref="R100:AA103"/>
    <mergeCell ref="AB100:AC103"/>
    <mergeCell ref="E107:F107"/>
    <mergeCell ref="H107:J107"/>
    <mergeCell ref="B108:D111"/>
    <mergeCell ref="E108:F108"/>
    <mergeCell ref="H108:J108"/>
    <mergeCell ref="L108:P108"/>
    <mergeCell ref="E109:F109"/>
    <mergeCell ref="H109:J109"/>
    <mergeCell ref="E110:F110"/>
    <mergeCell ref="H110:J110"/>
    <mergeCell ref="A104:A131"/>
    <mergeCell ref="B104:D107"/>
    <mergeCell ref="E104:F104"/>
    <mergeCell ref="H104:J104"/>
    <mergeCell ref="L104:P104"/>
    <mergeCell ref="BE104:BE131"/>
    <mergeCell ref="E105:F105"/>
    <mergeCell ref="H105:J105"/>
    <mergeCell ref="E106:F106"/>
    <mergeCell ref="H106:J106"/>
    <mergeCell ref="E115:F115"/>
    <mergeCell ref="H115:J115"/>
    <mergeCell ref="B116:D119"/>
    <mergeCell ref="E116:F116"/>
    <mergeCell ref="H116:J116"/>
    <mergeCell ref="L116:P116"/>
    <mergeCell ref="E117:F117"/>
    <mergeCell ref="H117:J117"/>
    <mergeCell ref="E118:F118"/>
    <mergeCell ref="H118:J118"/>
    <mergeCell ref="E111:F111"/>
    <mergeCell ref="H111:J111"/>
    <mergeCell ref="B112:D115"/>
    <mergeCell ref="E112:F112"/>
    <mergeCell ref="H112:J112"/>
    <mergeCell ref="L112:P112"/>
    <mergeCell ref="E113:F113"/>
    <mergeCell ref="H113:J113"/>
    <mergeCell ref="E114:F114"/>
    <mergeCell ref="H114:J114"/>
    <mergeCell ref="E123:F123"/>
    <mergeCell ref="H123:J123"/>
    <mergeCell ref="B124:D127"/>
    <mergeCell ref="E124:F124"/>
    <mergeCell ref="H124:J124"/>
    <mergeCell ref="L124:P124"/>
    <mergeCell ref="E125:F125"/>
    <mergeCell ref="H125:J125"/>
    <mergeCell ref="E126:F126"/>
    <mergeCell ref="H126:J126"/>
    <mergeCell ref="E119:F119"/>
    <mergeCell ref="H119:J119"/>
    <mergeCell ref="B120:D123"/>
    <mergeCell ref="E120:F120"/>
    <mergeCell ref="H120:J120"/>
    <mergeCell ref="L120:P120"/>
    <mergeCell ref="E121:F121"/>
    <mergeCell ref="H121:J121"/>
    <mergeCell ref="E122:F122"/>
    <mergeCell ref="H122:J122"/>
    <mergeCell ref="A132:A159"/>
    <mergeCell ref="B132:D135"/>
    <mergeCell ref="E132:F132"/>
    <mergeCell ref="H132:J132"/>
    <mergeCell ref="B136:D139"/>
    <mergeCell ref="H136:J136"/>
    <mergeCell ref="B140:D143"/>
    <mergeCell ref="E140:F140"/>
    <mergeCell ref="E127:F127"/>
    <mergeCell ref="H127:J127"/>
    <mergeCell ref="B128:D131"/>
    <mergeCell ref="E128:F128"/>
    <mergeCell ref="H128:J128"/>
    <mergeCell ref="L128:P128"/>
    <mergeCell ref="E129:F129"/>
    <mergeCell ref="H129:J129"/>
    <mergeCell ref="E130:F130"/>
    <mergeCell ref="H130:J130"/>
    <mergeCell ref="L139:P139"/>
    <mergeCell ref="BE132:BE159"/>
    <mergeCell ref="E133:F133"/>
    <mergeCell ref="H133:J133"/>
    <mergeCell ref="E134:F134"/>
    <mergeCell ref="H134:J134"/>
    <mergeCell ref="E135:F135"/>
    <mergeCell ref="H135:J135"/>
    <mergeCell ref="E136:F136"/>
    <mergeCell ref="L132:P132"/>
    <mergeCell ref="AD132:AF135"/>
    <mergeCell ref="AG132:AJ135"/>
    <mergeCell ref="AK132:AN135"/>
    <mergeCell ref="AO132:AR135"/>
    <mergeCell ref="R132:AA135"/>
    <mergeCell ref="AB132:AC135"/>
    <mergeCell ref="E131:F131"/>
    <mergeCell ref="H131:J131"/>
    <mergeCell ref="AS136:AT139"/>
    <mergeCell ref="AU136:AV139"/>
    <mergeCell ref="E137:F137"/>
    <mergeCell ref="H137:J137"/>
    <mergeCell ref="E138:F138"/>
    <mergeCell ref="H138:J138"/>
    <mergeCell ref="E139:F139"/>
    <mergeCell ref="H139:J139"/>
    <mergeCell ref="R136:AA139"/>
    <mergeCell ref="AB136:AC139"/>
    <mergeCell ref="L136:P136"/>
    <mergeCell ref="AD136:AF139"/>
    <mergeCell ref="AG136:AJ139"/>
    <mergeCell ref="AK136:AN139"/>
    <mergeCell ref="AO136:AR139"/>
    <mergeCell ref="AS132:AT135"/>
    <mergeCell ref="AU132:AV135"/>
    <mergeCell ref="AO140:AR143"/>
    <mergeCell ref="AS140:AT143"/>
    <mergeCell ref="AU140:AV143"/>
    <mergeCell ref="E141:F141"/>
    <mergeCell ref="H141:J141"/>
    <mergeCell ref="E142:F142"/>
    <mergeCell ref="H142:J142"/>
    <mergeCell ref="E143:F143"/>
    <mergeCell ref="H143:J143"/>
    <mergeCell ref="R140:AA143"/>
    <mergeCell ref="H140:J140"/>
    <mergeCell ref="L140:P140"/>
    <mergeCell ref="AD140:AF143"/>
    <mergeCell ref="AG140:AJ143"/>
    <mergeCell ref="AK140:AN143"/>
    <mergeCell ref="AB140:AC143"/>
    <mergeCell ref="L141:P141"/>
    <mergeCell ref="L142:P142"/>
    <mergeCell ref="L143:P143"/>
    <mergeCell ref="AG144:AJ147"/>
    <mergeCell ref="AK144:AN147"/>
    <mergeCell ref="AO144:AR147"/>
    <mergeCell ref="AS144:AT147"/>
    <mergeCell ref="AU144:AV147"/>
    <mergeCell ref="E145:F145"/>
    <mergeCell ref="H145:J145"/>
    <mergeCell ref="E146:F146"/>
    <mergeCell ref="H146:J146"/>
    <mergeCell ref="E147:F147"/>
    <mergeCell ref="B144:D147"/>
    <mergeCell ref="E144:F144"/>
    <mergeCell ref="H144:J144"/>
    <mergeCell ref="L144:P144"/>
    <mergeCell ref="AD144:AF147"/>
    <mergeCell ref="H147:J147"/>
    <mergeCell ref="R144:AA147"/>
    <mergeCell ref="AB144:AC147"/>
    <mergeCell ref="L145:P145"/>
    <mergeCell ref="AG148:AJ151"/>
    <mergeCell ref="AK148:AN151"/>
    <mergeCell ref="AO148:AR151"/>
    <mergeCell ref="AS148:AT151"/>
    <mergeCell ref="AU148:AV151"/>
    <mergeCell ref="E149:F149"/>
    <mergeCell ref="H149:J149"/>
    <mergeCell ref="E150:F150"/>
    <mergeCell ref="H150:J150"/>
    <mergeCell ref="E151:F151"/>
    <mergeCell ref="B148:D151"/>
    <mergeCell ref="E148:F148"/>
    <mergeCell ref="H148:J148"/>
    <mergeCell ref="L148:P148"/>
    <mergeCell ref="AD148:AF151"/>
    <mergeCell ref="H151:J151"/>
    <mergeCell ref="R148:AA151"/>
    <mergeCell ref="AB148:AC151"/>
    <mergeCell ref="AG152:AJ155"/>
    <mergeCell ref="AK152:AN155"/>
    <mergeCell ref="AO152:AR155"/>
    <mergeCell ref="AS152:AT155"/>
    <mergeCell ref="AU152:AV155"/>
    <mergeCell ref="E153:F153"/>
    <mergeCell ref="H153:J153"/>
    <mergeCell ref="E154:F154"/>
    <mergeCell ref="H154:J154"/>
    <mergeCell ref="E155:F155"/>
    <mergeCell ref="B152:D155"/>
    <mergeCell ref="E152:F152"/>
    <mergeCell ref="H152:J152"/>
    <mergeCell ref="L152:P152"/>
    <mergeCell ref="AD152:AF155"/>
    <mergeCell ref="H155:J155"/>
    <mergeCell ref="R152:AA155"/>
    <mergeCell ref="AB152:AC155"/>
    <mergeCell ref="L154:P154"/>
    <mergeCell ref="L155:P155"/>
    <mergeCell ref="AG156:AJ159"/>
    <mergeCell ref="AK156:AN159"/>
    <mergeCell ref="AO156:AR159"/>
    <mergeCell ref="AS156:AT159"/>
    <mergeCell ref="AU156:AV159"/>
    <mergeCell ref="E157:F157"/>
    <mergeCell ref="H157:J157"/>
    <mergeCell ref="E158:F158"/>
    <mergeCell ref="H158:J158"/>
    <mergeCell ref="E159:F159"/>
    <mergeCell ref="B156:D159"/>
    <mergeCell ref="E156:F156"/>
    <mergeCell ref="H156:J156"/>
    <mergeCell ref="L156:P156"/>
    <mergeCell ref="AD156:AF159"/>
    <mergeCell ref="H159:J159"/>
    <mergeCell ref="R156:AA159"/>
    <mergeCell ref="AB156:AC159"/>
    <mergeCell ref="L157:P157"/>
    <mergeCell ref="L158:P158"/>
    <mergeCell ref="L159:P159"/>
    <mergeCell ref="B9:G9"/>
    <mergeCell ref="H9:I9"/>
    <mergeCell ref="J9:M9"/>
    <mergeCell ref="N9:Q9"/>
    <mergeCell ref="AD8:AF8"/>
    <mergeCell ref="B6:G6"/>
    <mergeCell ref="H6:L6"/>
    <mergeCell ref="X6:AA6"/>
    <mergeCell ref="B7:D7"/>
    <mergeCell ref="E7:I7"/>
    <mergeCell ref="J7:K7"/>
    <mergeCell ref="L7:M7"/>
    <mergeCell ref="B5:L5"/>
    <mergeCell ref="M5:W6"/>
    <mergeCell ref="X5:AA5"/>
    <mergeCell ref="AC5:AC9"/>
    <mergeCell ref="N7:O7"/>
    <mergeCell ref="P7:Q7"/>
    <mergeCell ref="R7:AB7"/>
    <mergeCell ref="B8:D8"/>
    <mergeCell ref="E8:I8"/>
    <mergeCell ref="J8:M8"/>
    <mergeCell ref="N8:Q8"/>
    <mergeCell ref="R8:AB9"/>
    <mergeCell ref="H15:I15"/>
    <mergeCell ref="J15:M15"/>
    <mergeCell ref="N15:Q15"/>
    <mergeCell ref="AD5:AN5"/>
    <mergeCell ref="AO5:AY6"/>
    <mergeCell ref="AZ5:BC5"/>
    <mergeCell ref="AD6:AI6"/>
    <mergeCell ref="AJ6:AN6"/>
    <mergeCell ref="AZ6:BC6"/>
    <mergeCell ref="AD7:AF7"/>
    <mergeCell ref="L13:M13"/>
    <mergeCell ref="N13:O13"/>
    <mergeCell ref="P13:Q13"/>
    <mergeCell ref="R13:AB13"/>
    <mergeCell ref="B14:D14"/>
    <mergeCell ref="E14:I14"/>
    <mergeCell ref="J14:M14"/>
    <mergeCell ref="N14:Q14"/>
    <mergeCell ref="R14:AB15"/>
    <mergeCell ref="B15:G15"/>
    <mergeCell ref="B11:L11"/>
    <mergeCell ref="M11:W12"/>
    <mergeCell ref="X11:AA11"/>
    <mergeCell ref="B12:G12"/>
    <mergeCell ref="H12:L12"/>
    <mergeCell ref="X12:AA12"/>
    <mergeCell ref="B13:D13"/>
    <mergeCell ref="E13:I13"/>
    <mergeCell ref="J13:K13"/>
    <mergeCell ref="AD14:AF15"/>
    <mergeCell ref="AG14:AJ15"/>
    <mergeCell ref="AK14:AN15"/>
    <mergeCell ref="AU48:AV51"/>
    <mergeCell ref="AU52:AV55"/>
    <mergeCell ref="AU56:AV59"/>
    <mergeCell ref="AU60:AV63"/>
    <mergeCell ref="AU64:AV67"/>
    <mergeCell ref="AD48:AF51"/>
    <mergeCell ref="AG48:AJ51"/>
    <mergeCell ref="AK48:AN51"/>
    <mergeCell ref="AO48:AR51"/>
    <mergeCell ref="AD11:AF12"/>
    <mergeCell ref="AG11:AJ12"/>
    <mergeCell ref="AK11:AN12"/>
    <mergeCell ref="AO11:AR12"/>
    <mergeCell ref="AG8:AK8"/>
    <mergeCell ref="AL8:AO8"/>
    <mergeCell ref="AP8:AS8"/>
    <mergeCell ref="AT8:BD9"/>
    <mergeCell ref="AD9:AI9"/>
    <mergeCell ref="AJ9:AK9"/>
    <mergeCell ref="AL9:AO9"/>
    <mergeCell ref="AP9:AS9"/>
    <mergeCell ref="AO14:AR15"/>
    <mergeCell ref="AG44:AJ47"/>
    <mergeCell ref="AK44:AN47"/>
    <mergeCell ref="AO44:AR47"/>
    <mergeCell ref="AS44:AT47"/>
    <mergeCell ref="AU44:AV47"/>
    <mergeCell ref="AU40:AV43"/>
    <mergeCell ref="AG36:AJ39"/>
    <mergeCell ref="AK36:AN39"/>
    <mergeCell ref="AO36:AR39"/>
    <mergeCell ref="AS36:AT39"/>
    <mergeCell ref="AD60:AF63"/>
    <mergeCell ref="AG60:AJ63"/>
    <mergeCell ref="AK60:AN63"/>
    <mergeCell ref="AO60:AR63"/>
    <mergeCell ref="AS60:AT63"/>
    <mergeCell ref="R60:AA63"/>
    <mergeCell ref="AD56:AF59"/>
    <mergeCell ref="AG56:AJ59"/>
    <mergeCell ref="AK56:AN59"/>
    <mergeCell ref="AO56:AR59"/>
    <mergeCell ref="AS56:AT59"/>
    <mergeCell ref="R56:AA59"/>
    <mergeCell ref="AS48:AT51"/>
    <mergeCell ref="AD52:AF55"/>
    <mergeCell ref="AG52:AJ55"/>
    <mergeCell ref="AK52:AN55"/>
    <mergeCell ref="AO52:AR55"/>
    <mergeCell ref="AS52:AT55"/>
    <mergeCell ref="R48:AA51"/>
    <mergeCell ref="R52:AA55"/>
    <mergeCell ref="AB48:AC51"/>
    <mergeCell ref="AU68:AV71"/>
    <mergeCell ref="AD72:AF75"/>
    <mergeCell ref="AG72:AJ75"/>
    <mergeCell ref="AK72:AN75"/>
    <mergeCell ref="AO72:AR75"/>
    <mergeCell ref="AS72:AT75"/>
    <mergeCell ref="AU72:AV75"/>
    <mergeCell ref="R68:AA71"/>
    <mergeCell ref="R72:AA75"/>
    <mergeCell ref="AD68:AF71"/>
    <mergeCell ref="AG68:AJ71"/>
    <mergeCell ref="AK68:AN71"/>
    <mergeCell ref="AO68:AR71"/>
    <mergeCell ref="AS68:AT71"/>
    <mergeCell ref="AD64:AF67"/>
    <mergeCell ref="AG64:AJ67"/>
    <mergeCell ref="AK64:AN67"/>
    <mergeCell ref="AO64:AR67"/>
    <mergeCell ref="AS64:AT67"/>
    <mergeCell ref="R64:AA67"/>
    <mergeCell ref="AU104:AV107"/>
    <mergeCell ref="AD108:AF111"/>
    <mergeCell ref="AG108:AJ111"/>
    <mergeCell ref="AK108:AN111"/>
    <mergeCell ref="AO108:AR111"/>
    <mergeCell ref="AS108:AT111"/>
    <mergeCell ref="AU108:AV111"/>
    <mergeCell ref="R104:AA107"/>
    <mergeCell ref="R108:AA111"/>
    <mergeCell ref="AD104:AF107"/>
    <mergeCell ref="AG104:AJ107"/>
    <mergeCell ref="AK104:AN107"/>
    <mergeCell ref="AO104:AR107"/>
    <mergeCell ref="AS104:AT107"/>
    <mergeCell ref="AB104:AC107"/>
    <mergeCell ref="AB108:AC111"/>
    <mergeCell ref="AB112:AC115"/>
    <mergeCell ref="AU124:AV127"/>
    <mergeCell ref="R120:AA123"/>
    <mergeCell ref="R124:AA127"/>
    <mergeCell ref="AD120:AF123"/>
    <mergeCell ref="AG120:AJ123"/>
    <mergeCell ref="AK120:AN123"/>
    <mergeCell ref="AO120:AR123"/>
    <mergeCell ref="AS120:AT123"/>
    <mergeCell ref="AU112:AV115"/>
    <mergeCell ref="AD116:AF119"/>
    <mergeCell ref="AG116:AJ119"/>
    <mergeCell ref="AK116:AN119"/>
    <mergeCell ref="AO116:AR119"/>
    <mergeCell ref="AS116:AT119"/>
    <mergeCell ref="AU116:AV119"/>
    <mergeCell ref="R112:AA115"/>
    <mergeCell ref="R116:AA119"/>
    <mergeCell ref="AD112:AF115"/>
    <mergeCell ref="AG112:AJ115"/>
    <mergeCell ref="AK112:AN115"/>
    <mergeCell ref="AO112:AR115"/>
    <mergeCell ref="AS112:AT115"/>
    <mergeCell ref="AB116:AC119"/>
    <mergeCell ref="AB120:AC123"/>
    <mergeCell ref="AB124:AC127"/>
    <mergeCell ref="AG7:AK7"/>
    <mergeCell ref="AL7:AM7"/>
    <mergeCell ref="AN7:AO7"/>
    <mergeCell ref="AP7:AQ7"/>
    <mergeCell ref="AR7:AS7"/>
    <mergeCell ref="AT7:BD7"/>
    <mergeCell ref="L33:P33"/>
    <mergeCell ref="AG28:AJ31"/>
    <mergeCell ref="AK28:AN31"/>
    <mergeCell ref="AO28:AR31"/>
    <mergeCell ref="AS28:AT31"/>
    <mergeCell ref="AU28:AV31"/>
    <mergeCell ref="AW3:AX3"/>
    <mergeCell ref="AS2:AT2"/>
    <mergeCell ref="AU128:AV131"/>
    <mergeCell ref="AS11:AV12"/>
    <mergeCell ref="AS14:AS15"/>
    <mergeCell ref="AT14:AT15"/>
    <mergeCell ref="AU14:AU15"/>
    <mergeCell ref="AV14:AV15"/>
    <mergeCell ref="AD128:AF131"/>
    <mergeCell ref="AG128:AJ131"/>
    <mergeCell ref="AK128:AN131"/>
    <mergeCell ref="AO128:AR131"/>
    <mergeCell ref="AS128:AT131"/>
    <mergeCell ref="R128:AA131"/>
    <mergeCell ref="AU120:AV123"/>
    <mergeCell ref="AD124:AF127"/>
    <mergeCell ref="AG124:AJ127"/>
    <mergeCell ref="AK124:AN127"/>
    <mergeCell ref="AO124:AR127"/>
    <mergeCell ref="AS124:AT127"/>
    <mergeCell ref="BC28:BD31"/>
    <mergeCell ref="BA28:BB31"/>
    <mergeCell ref="AY28:AZ31"/>
    <mergeCell ref="AW28:AX31"/>
    <mergeCell ref="AW32:AX35"/>
    <mergeCell ref="AY32:AZ35"/>
    <mergeCell ref="BA32:BB35"/>
    <mergeCell ref="BC32:BD35"/>
    <mergeCell ref="AW20:AX23"/>
    <mergeCell ref="AY20:AZ23"/>
    <mergeCell ref="BA20:BB23"/>
    <mergeCell ref="BC20:BD23"/>
    <mergeCell ref="AW24:AX27"/>
    <mergeCell ref="AY24:AZ27"/>
    <mergeCell ref="BA24:BB27"/>
    <mergeCell ref="BC24:BD27"/>
    <mergeCell ref="AW11:AZ12"/>
    <mergeCell ref="AW52:AX55"/>
    <mergeCell ref="AY52:AZ55"/>
    <mergeCell ref="BA52:BB55"/>
    <mergeCell ref="BC52:BD55"/>
    <mergeCell ref="AW56:AX59"/>
    <mergeCell ref="AY56:AZ59"/>
    <mergeCell ref="BA56:BB59"/>
    <mergeCell ref="BC56:BD59"/>
    <mergeCell ref="AW44:AX47"/>
    <mergeCell ref="AY44:AZ47"/>
    <mergeCell ref="BA44:BB47"/>
    <mergeCell ref="BC44:BD47"/>
    <mergeCell ref="AW48:AX51"/>
    <mergeCell ref="AY48:AZ51"/>
    <mergeCell ref="BA48:BB51"/>
    <mergeCell ref="BC48:BD51"/>
    <mergeCell ref="AW36:AX39"/>
    <mergeCell ref="AY36:AZ39"/>
    <mergeCell ref="BA36:BB39"/>
    <mergeCell ref="BC36:BD39"/>
    <mergeCell ref="AW40:AX43"/>
    <mergeCell ref="AY40:AZ43"/>
    <mergeCell ref="BA40:BB43"/>
    <mergeCell ref="BC40:BD43"/>
    <mergeCell ref="AW76:AX79"/>
    <mergeCell ref="AY76:AZ79"/>
    <mergeCell ref="BA76:BB79"/>
    <mergeCell ref="BC76:BD79"/>
    <mergeCell ref="AW80:AX83"/>
    <mergeCell ref="AY80:AZ83"/>
    <mergeCell ref="BA80:BB83"/>
    <mergeCell ref="BC80:BD83"/>
    <mergeCell ref="AW68:AX71"/>
    <mergeCell ref="AY68:AZ71"/>
    <mergeCell ref="BA68:BB71"/>
    <mergeCell ref="BC68:BD71"/>
    <mergeCell ref="AW72:AX75"/>
    <mergeCell ref="AY72:AZ75"/>
    <mergeCell ref="BA72:BB75"/>
    <mergeCell ref="BC72:BD75"/>
    <mergeCell ref="AW60:AX63"/>
    <mergeCell ref="AY60:AZ63"/>
    <mergeCell ref="BA60:BB63"/>
    <mergeCell ref="BC60:BD63"/>
    <mergeCell ref="AW64:AX67"/>
    <mergeCell ref="AY64:AZ67"/>
    <mergeCell ref="BA64:BB67"/>
    <mergeCell ref="BC64:BD67"/>
    <mergeCell ref="BC104:BD107"/>
    <mergeCell ref="AW92:AX95"/>
    <mergeCell ref="AY92:AZ95"/>
    <mergeCell ref="BA92:BB95"/>
    <mergeCell ref="BC92:BD95"/>
    <mergeCell ref="AW96:AX99"/>
    <mergeCell ref="AY96:AZ99"/>
    <mergeCell ref="BA96:BB99"/>
    <mergeCell ref="BC96:BD99"/>
    <mergeCell ref="AW84:AX87"/>
    <mergeCell ref="AY84:AZ87"/>
    <mergeCell ref="BA84:BB87"/>
    <mergeCell ref="BC84:BD87"/>
    <mergeCell ref="AW88:AX91"/>
    <mergeCell ref="AY88:AZ91"/>
    <mergeCell ref="BA88:BB91"/>
    <mergeCell ref="BC88:BD91"/>
    <mergeCell ref="AW132:AX135"/>
    <mergeCell ref="AY132:AZ135"/>
    <mergeCell ref="BA132:BB135"/>
    <mergeCell ref="BC132:BD135"/>
    <mergeCell ref="AW136:AX139"/>
    <mergeCell ref="AY136:AZ139"/>
    <mergeCell ref="BA136:BB139"/>
    <mergeCell ref="BC136:BD139"/>
    <mergeCell ref="AW124:AX127"/>
    <mergeCell ref="AY124:AZ127"/>
    <mergeCell ref="BA124:BB127"/>
    <mergeCell ref="BC124:BD127"/>
    <mergeCell ref="AW128:AX131"/>
    <mergeCell ref="AY128:AZ131"/>
    <mergeCell ref="BA128:BB131"/>
    <mergeCell ref="BC128:BD131"/>
    <mergeCell ref="AW116:AX119"/>
    <mergeCell ref="AY116:AZ119"/>
    <mergeCell ref="BA116:BB119"/>
    <mergeCell ref="BC116:BD119"/>
    <mergeCell ref="AW120:AX123"/>
    <mergeCell ref="AY120:AZ123"/>
    <mergeCell ref="BA120:BB123"/>
    <mergeCell ref="BC120:BD123"/>
    <mergeCell ref="BA2:BC3"/>
    <mergeCell ref="AY2:AZ2"/>
    <mergeCell ref="AY3:AZ3"/>
    <mergeCell ref="BA11:BD11"/>
    <mergeCell ref="BA14:BA15"/>
    <mergeCell ref="BB14:BB15"/>
    <mergeCell ref="AW156:AX159"/>
    <mergeCell ref="AY156:AZ159"/>
    <mergeCell ref="BA156:BB159"/>
    <mergeCell ref="BC156:BD159"/>
    <mergeCell ref="AD13:AF13"/>
    <mergeCell ref="AG13:AJ13"/>
    <mergeCell ref="AK13:AN13"/>
    <mergeCell ref="AO13:AR13"/>
    <mergeCell ref="AW14:AW15"/>
    <mergeCell ref="AX14:AX15"/>
    <mergeCell ref="AW148:AX151"/>
    <mergeCell ref="AY148:AZ151"/>
    <mergeCell ref="BA148:BB151"/>
    <mergeCell ref="BC148:BD151"/>
    <mergeCell ref="AW152:AX155"/>
    <mergeCell ref="AY152:AZ155"/>
    <mergeCell ref="BA152:BB155"/>
    <mergeCell ref="BC152:BD155"/>
    <mergeCell ref="AW140:AX143"/>
    <mergeCell ref="AY140:AZ143"/>
    <mergeCell ref="BA140:BB143"/>
    <mergeCell ref="BC140:BD143"/>
    <mergeCell ref="AW144:AX147"/>
    <mergeCell ref="AY144:AZ147"/>
    <mergeCell ref="BA144:BB147"/>
    <mergeCell ref="BC144:BD147"/>
    <mergeCell ref="AB128:AC131"/>
    <mergeCell ref="AB52:AC55"/>
    <mergeCell ref="AB56:AC59"/>
    <mergeCell ref="AB60:AC63"/>
    <mergeCell ref="AB64:AC67"/>
    <mergeCell ref="AB68:AC71"/>
    <mergeCell ref="AB72:AC75"/>
    <mergeCell ref="BC14:BC15"/>
    <mergeCell ref="BD14:BD15"/>
    <mergeCell ref="R17:AA19"/>
    <mergeCell ref="AB17:AC19"/>
    <mergeCell ref="R20:AA23"/>
    <mergeCell ref="R24:AA27"/>
    <mergeCell ref="AB20:AC23"/>
    <mergeCell ref="AB24:AC27"/>
    <mergeCell ref="AY14:AY15"/>
    <mergeCell ref="AZ14:AZ15"/>
    <mergeCell ref="AW108:AX111"/>
    <mergeCell ref="AY108:AZ111"/>
    <mergeCell ref="BA108:BB111"/>
    <mergeCell ref="BC108:BD111"/>
    <mergeCell ref="AW112:AX115"/>
    <mergeCell ref="AY112:AZ115"/>
    <mergeCell ref="BA112:BB115"/>
    <mergeCell ref="BC112:BD115"/>
    <mergeCell ref="AW100:AX103"/>
    <mergeCell ref="AY100:AZ103"/>
    <mergeCell ref="BA100:BB103"/>
    <mergeCell ref="BC100:BD103"/>
    <mergeCell ref="AW104:AX107"/>
    <mergeCell ref="AY104:AZ107"/>
    <mergeCell ref="BA104:BB107"/>
    <mergeCell ref="L45:P45"/>
    <mergeCell ref="L46:P46"/>
    <mergeCell ref="L47:P47"/>
    <mergeCell ref="L49:P49"/>
    <mergeCell ref="L50:P50"/>
    <mergeCell ref="L34:P34"/>
    <mergeCell ref="L35:P35"/>
    <mergeCell ref="L37:P37"/>
    <mergeCell ref="L38:P38"/>
    <mergeCell ref="L39:P39"/>
    <mergeCell ref="L41:P41"/>
    <mergeCell ref="L21:P21"/>
    <mergeCell ref="L22:P22"/>
    <mergeCell ref="L23:P23"/>
    <mergeCell ref="L25:P25"/>
    <mergeCell ref="L26:P26"/>
    <mergeCell ref="L27:P27"/>
    <mergeCell ref="L29:P29"/>
    <mergeCell ref="L30:P30"/>
    <mergeCell ref="L31:P31"/>
    <mergeCell ref="L65:P65"/>
    <mergeCell ref="L66:P66"/>
    <mergeCell ref="L51:P51"/>
    <mergeCell ref="L53:P53"/>
    <mergeCell ref="L54:P54"/>
    <mergeCell ref="L55:P55"/>
    <mergeCell ref="L57:P57"/>
    <mergeCell ref="L58:P58"/>
    <mergeCell ref="L110:P110"/>
    <mergeCell ref="L111:P111"/>
    <mergeCell ref="L113:P113"/>
    <mergeCell ref="L114:P114"/>
    <mergeCell ref="L99:P99"/>
    <mergeCell ref="L101:P101"/>
    <mergeCell ref="L102:P102"/>
    <mergeCell ref="L103:P103"/>
    <mergeCell ref="L105:P105"/>
    <mergeCell ref="L106:P106"/>
    <mergeCell ref="L90:P90"/>
    <mergeCell ref="L91:P91"/>
    <mergeCell ref="L93:P93"/>
    <mergeCell ref="L94:P94"/>
    <mergeCell ref="L95:P95"/>
    <mergeCell ref="L97:P97"/>
    <mergeCell ref="L75:P75"/>
    <mergeCell ref="L77:P77"/>
    <mergeCell ref="L78:P78"/>
    <mergeCell ref="L79:P79"/>
    <mergeCell ref="L81:P81"/>
    <mergeCell ref="L2:AF3"/>
    <mergeCell ref="B2:C3"/>
    <mergeCell ref="D3:K3"/>
    <mergeCell ref="L146:P146"/>
    <mergeCell ref="L147:P147"/>
    <mergeCell ref="L149:P149"/>
    <mergeCell ref="L150:P150"/>
    <mergeCell ref="L151:P151"/>
    <mergeCell ref="L153:P153"/>
    <mergeCell ref="L131:P131"/>
    <mergeCell ref="L133:P133"/>
    <mergeCell ref="L134:P134"/>
    <mergeCell ref="L135:P135"/>
    <mergeCell ref="L137:P137"/>
    <mergeCell ref="L138:P138"/>
    <mergeCell ref="L123:P123"/>
    <mergeCell ref="L125:P125"/>
    <mergeCell ref="L126:P126"/>
    <mergeCell ref="L127:P127"/>
    <mergeCell ref="L129:P129"/>
    <mergeCell ref="L130:P130"/>
    <mergeCell ref="L115:P115"/>
    <mergeCell ref="L117:P117"/>
    <mergeCell ref="L118:P118"/>
    <mergeCell ref="L119:P119"/>
    <mergeCell ref="L121:P121"/>
    <mergeCell ref="L122:P122"/>
    <mergeCell ref="L107:P107"/>
    <mergeCell ref="L109:P109"/>
    <mergeCell ref="L61:P61"/>
    <mergeCell ref="L62:P62"/>
    <mergeCell ref="L63:P63"/>
  </mergeCells>
  <conditionalFormatting sqref="BA20:BB159">
    <cfRule type="cellIs" dxfId="19" priority="4" operator="between">
      <formula>1.3</formula>
      <formula>5</formula>
    </cfRule>
    <cfRule type="cellIs" dxfId="18" priority="5" operator="between">
      <formula>0.1</formula>
      <formula>0.77</formula>
    </cfRule>
  </conditionalFormatting>
  <conditionalFormatting sqref="BA14:BD15">
    <cfRule type="cellIs" dxfId="17" priority="3" operator="greaterThan">
      <formula>700</formula>
    </cfRule>
  </conditionalFormatting>
  <conditionalFormatting sqref="AY3:AZ3">
    <cfRule type="cellIs" dxfId="16" priority="2" operator="lessThan">
      <formula>0</formula>
    </cfRule>
    <cfRule type="cellIs" dxfId="15" priority="1" operator="greaterThan">
      <formula>0</formula>
    </cfRule>
  </conditionalFormatting>
  <dataValidations count="3">
    <dataValidation type="list" allowBlank="1" showInputMessage="1" showErrorMessage="1" sqref="AB20:AC159" xr:uid="{48585646-419E-4F03-8F73-4EB76E23CABE}">
      <formula1>"A,B,C,D"</formula1>
    </dataValidation>
    <dataValidation type="list" allowBlank="1" showInputMessage="1" showErrorMessage="1" sqref="AD20:AF159" xr:uid="{ECFA5EA3-9B6B-4BC8-ABC8-80EFD20A3C16}">
      <formula1>"1,2,3"</formula1>
    </dataValidation>
    <dataValidation type="list" allowBlank="1" showInputMessage="1" showErrorMessage="1" sqref="AS20:AT159" xr:uid="{184E0559-4060-459A-8BC1-6EC0FEBCE99B}">
      <formula1>"1,2,3,4,5,6,7,8,9,10"</formula1>
    </dataValidation>
  </dataValidations>
  <hyperlinks>
    <hyperlink ref="AS17:AT18" location="Annexe!A1" display="RPE" xr:uid="{1C726885-5A7F-43D1-9698-51DC3C0F7FAE}"/>
  </hyperlinks>
  <pageMargins left="0.70866141732283472" right="0.70866141732283472" top="0.55118110236220474" bottom="0.59055118110236227" header="0.31496062992125984" footer="0.31496062992125984"/>
  <pageSetup paperSize="9" scale="79" fitToHeight="3" orientation="landscape" verticalDpi="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FEFCA-9124-4D53-9C9C-421741F24CCD}">
  <sheetPr>
    <pageSetUpPr fitToPage="1"/>
  </sheetPr>
  <dimension ref="A1:BE160"/>
  <sheetViews>
    <sheetView zoomScale="85" zoomScaleNormal="85" workbookViewId="0">
      <pane xSplit="4" ySplit="19" topLeftCell="E20" activePane="bottomRight" state="frozen"/>
      <selection pane="topRight" activeCell="E1" sqref="E1"/>
      <selection pane="bottomLeft" activeCell="A20" sqref="A20"/>
      <selection pane="bottomRight" activeCell="E20" sqref="E20:F20"/>
    </sheetView>
  </sheetViews>
  <sheetFormatPr baseColWidth="10" defaultRowHeight="15" x14ac:dyDescent="0.25"/>
  <cols>
    <col min="1" max="1" width="1.7109375" customWidth="1"/>
    <col min="2" max="28" width="2.7109375" customWidth="1"/>
    <col min="29" max="29" width="0.85546875" customWidth="1"/>
    <col min="30" max="72" width="2.7109375" customWidth="1"/>
  </cols>
  <sheetData>
    <row r="1" spans="1:57" ht="6.95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ht="14.65" customHeight="1" thickTop="1" thickBot="1" x14ac:dyDescent="0.3">
      <c r="A2" s="1"/>
      <c r="B2" s="205"/>
      <c r="C2" s="206"/>
      <c r="D2" s="393" t="s">
        <v>88</v>
      </c>
      <c r="E2" s="394"/>
      <c r="F2" s="394"/>
      <c r="G2" s="394"/>
      <c r="H2" s="394"/>
      <c r="I2" s="394"/>
      <c r="J2" s="394"/>
      <c r="K2" s="395"/>
      <c r="L2" s="201" t="s">
        <v>104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75"/>
      <c r="AH2" s="75"/>
      <c r="AI2" s="75"/>
      <c r="AJ2" s="76"/>
      <c r="AK2" s="387" t="s">
        <v>95</v>
      </c>
      <c r="AL2" s="388"/>
      <c r="AM2" s="388"/>
      <c r="AN2" s="389"/>
      <c r="AO2" s="287" t="s">
        <v>90</v>
      </c>
      <c r="AP2" s="288"/>
      <c r="AQ2" s="287" t="s">
        <v>91</v>
      </c>
      <c r="AR2" s="288"/>
      <c r="AS2" s="287" t="s">
        <v>92</v>
      </c>
      <c r="AT2" s="288"/>
      <c r="AU2" s="287" t="s">
        <v>93</v>
      </c>
      <c r="AV2" s="288"/>
      <c r="AW2" s="287" t="s">
        <v>94</v>
      </c>
      <c r="AX2" s="384"/>
      <c r="AY2" s="251" t="s">
        <v>116</v>
      </c>
      <c r="AZ2" s="252"/>
      <c r="BA2" s="247" t="s">
        <v>0</v>
      </c>
      <c r="BB2" s="247"/>
      <c r="BC2" s="248"/>
      <c r="BD2" s="385">
        <v>75</v>
      </c>
      <c r="BE2" s="1"/>
    </row>
    <row r="3" spans="1:57" ht="14.65" customHeight="1" thickBot="1" x14ac:dyDescent="0.3">
      <c r="A3" s="1"/>
      <c r="B3" s="207"/>
      <c r="C3" s="208"/>
      <c r="D3" s="209" t="s">
        <v>148</v>
      </c>
      <c r="E3" s="210"/>
      <c r="F3" s="210"/>
      <c r="G3" s="210"/>
      <c r="H3" s="210"/>
      <c r="I3" s="210"/>
      <c r="J3" s="210"/>
      <c r="K3" s="211"/>
      <c r="L3" s="203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  <c r="AF3" s="204"/>
      <c r="AG3" s="77"/>
      <c r="AH3" s="77"/>
      <c r="AI3" s="77"/>
      <c r="AJ3" s="78"/>
      <c r="AK3" s="390"/>
      <c r="AL3" s="391"/>
      <c r="AM3" s="391"/>
      <c r="AN3" s="392"/>
      <c r="AO3" s="285">
        <v>0</v>
      </c>
      <c r="AP3" s="286"/>
      <c r="AQ3" s="285">
        <v>0</v>
      </c>
      <c r="AR3" s="286"/>
      <c r="AS3" s="285">
        <v>0</v>
      </c>
      <c r="AT3" s="286"/>
      <c r="AU3" s="285">
        <v>0</v>
      </c>
      <c r="AV3" s="286"/>
      <c r="AW3" s="285">
        <v>0</v>
      </c>
      <c r="AX3" s="286"/>
      <c r="AY3" s="253">
        <f ca="1">BD2-OFFSET(AO3,0,(COUNTIF(AO3:AW3,"&gt;0")*2)-2)</f>
        <v>75</v>
      </c>
      <c r="AZ3" s="254"/>
      <c r="BA3" s="249"/>
      <c r="BB3" s="249"/>
      <c r="BC3" s="250"/>
      <c r="BD3" s="386"/>
      <c r="BE3" s="1"/>
    </row>
    <row r="4" spans="1:57" ht="6.95" customHeight="1" thickTop="1" thickBot="1" x14ac:dyDescent="0.3">
      <c r="A4" s="1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3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1"/>
    </row>
    <row r="5" spans="1:57" ht="12" customHeight="1" thickTop="1" thickBot="1" x14ac:dyDescent="0.3">
      <c r="A5" s="1"/>
      <c r="B5" s="326" t="s">
        <v>29</v>
      </c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30" t="s">
        <v>13</v>
      </c>
      <c r="Y5" s="330"/>
      <c r="Z5" s="330"/>
      <c r="AA5" s="330"/>
      <c r="AB5" s="80"/>
      <c r="AC5" s="347"/>
      <c r="AD5" s="326" t="s">
        <v>29</v>
      </c>
      <c r="AE5" s="327"/>
      <c r="AF5" s="327"/>
      <c r="AG5" s="327"/>
      <c r="AH5" s="327"/>
      <c r="AI5" s="327"/>
      <c r="AJ5" s="327"/>
      <c r="AK5" s="327"/>
      <c r="AL5" s="327"/>
      <c r="AM5" s="327"/>
      <c r="AN5" s="327"/>
      <c r="AO5" s="328"/>
      <c r="AP5" s="328"/>
      <c r="AQ5" s="328"/>
      <c r="AR5" s="328"/>
      <c r="AS5" s="328"/>
      <c r="AT5" s="328"/>
      <c r="AU5" s="328"/>
      <c r="AV5" s="328"/>
      <c r="AW5" s="328"/>
      <c r="AX5" s="328"/>
      <c r="AY5" s="328"/>
      <c r="AZ5" s="330" t="s">
        <v>13</v>
      </c>
      <c r="BA5" s="330"/>
      <c r="BB5" s="330"/>
      <c r="BC5" s="330"/>
      <c r="BD5" s="80"/>
      <c r="BE5" s="1"/>
    </row>
    <row r="6" spans="1:57" ht="12" customHeight="1" thickBot="1" x14ac:dyDescent="0.3">
      <c r="A6" s="1"/>
      <c r="B6" s="331" t="s">
        <v>31</v>
      </c>
      <c r="C6" s="332"/>
      <c r="D6" s="332"/>
      <c r="E6" s="332"/>
      <c r="F6" s="332"/>
      <c r="G6" s="332"/>
      <c r="H6" s="333"/>
      <c r="I6" s="333"/>
      <c r="J6" s="333"/>
      <c r="K6" s="333"/>
      <c r="L6" s="333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34" t="s">
        <v>32</v>
      </c>
      <c r="Y6" s="334"/>
      <c r="Z6" s="334"/>
      <c r="AA6" s="334"/>
      <c r="AB6" s="79"/>
      <c r="AC6" s="347"/>
      <c r="AD6" s="331" t="s">
        <v>31</v>
      </c>
      <c r="AE6" s="332"/>
      <c r="AF6" s="332"/>
      <c r="AG6" s="332"/>
      <c r="AH6" s="332"/>
      <c r="AI6" s="332"/>
      <c r="AJ6" s="333"/>
      <c r="AK6" s="333"/>
      <c r="AL6" s="333"/>
      <c r="AM6" s="333"/>
      <c r="AN6" s="333"/>
      <c r="AO6" s="329"/>
      <c r="AP6" s="329"/>
      <c r="AQ6" s="329"/>
      <c r="AR6" s="329"/>
      <c r="AS6" s="329"/>
      <c r="AT6" s="329"/>
      <c r="AU6" s="329"/>
      <c r="AV6" s="329"/>
      <c r="AW6" s="329"/>
      <c r="AX6" s="329"/>
      <c r="AY6" s="329"/>
      <c r="AZ6" s="334" t="s">
        <v>32</v>
      </c>
      <c r="BA6" s="334"/>
      <c r="BB6" s="334"/>
      <c r="BC6" s="334"/>
      <c r="BD6" s="79"/>
      <c r="BE6" s="1"/>
    </row>
    <row r="7" spans="1:57" ht="12" customHeight="1" thickBot="1" x14ac:dyDescent="0.3">
      <c r="A7" s="1"/>
      <c r="B7" s="335" t="s">
        <v>33</v>
      </c>
      <c r="C7" s="336"/>
      <c r="D7" s="336"/>
      <c r="E7" s="275"/>
      <c r="F7" s="275"/>
      <c r="G7" s="275"/>
      <c r="H7" s="275"/>
      <c r="I7" s="275"/>
      <c r="J7" s="276" t="s">
        <v>34</v>
      </c>
      <c r="K7" s="276"/>
      <c r="L7" s="277"/>
      <c r="M7" s="277"/>
      <c r="N7" s="276" t="s">
        <v>35</v>
      </c>
      <c r="O7" s="276"/>
      <c r="P7" s="278"/>
      <c r="Q7" s="278"/>
      <c r="R7" s="276" t="s">
        <v>36</v>
      </c>
      <c r="S7" s="276"/>
      <c r="T7" s="276"/>
      <c r="U7" s="276"/>
      <c r="V7" s="276"/>
      <c r="W7" s="276"/>
      <c r="X7" s="276"/>
      <c r="Y7" s="276"/>
      <c r="Z7" s="276"/>
      <c r="AA7" s="276"/>
      <c r="AB7" s="279"/>
      <c r="AC7" s="347"/>
      <c r="AD7" s="335" t="s">
        <v>33</v>
      </c>
      <c r="AE7" s="336"/>
      <c r="AF7" s="336"/>
      <c r="AG7" s="275"/>
      <c r="AH7" s="275"/>
      <c r="AI7" s="275"/>
      <c r="AJ7" s="275"/>
      <c r="AK7" s="275"/>
      <c r="AL7" s="276" t="s">
        <v>34</v>
      </c>
      <c r="AM7" s="276"/>
      <c r="AN7" s="277"/>
      <c r="AO7" s="277"/>
      <c r="AP7" s="276" t="s">
        <v>35</v>
      </c>
      <c r="AQ7" s="276"/>
      <c r="AR7" s="278"/>
      <c r="AS7" s="278"/>
      <c r="AT7" s="276" t="s">
        <v>36</v>
      </c>
      <c r="AU7" s="276"/>
      <c r="AV7" s="276"/>
      <c r="AW7" s="276"/>
      <c r="AX7" s="276"/>
      <c r="AY7" s="276"/>
      <c r="AZ7" s="276"/>
      <c r="BA7" s="276"/>
      <c r="BB7" s="276"/>
      <c r="BC7" s="276"/>
      <c r="BD7" s="279"/>
      <c r="BE7" s="1"/>
    </row>
    <row r="8" spans="1:57" ht="12" customHeight="1" thickBot="1" x14ac:dyDescent="0.3">
      <c r="A8" s="1"/>
      <c r="B8" s="335" t="s">
        <v>37</v>
      </c>
      <c r="C8" s="336"/>
      <c r="D8" s="336"/>
      <c r="E8" s="275"/>
      <c r="F8" s="275"/>
      <c r="G8" s="275"/>
      <c r="H8" s="275"/>
      <c r="I8" s="275"/>
      <c r="J8" s="304" t="s">
        <v>38</v>
      </c>
      <c r="K8" s="304"/>
      <c r="L8" s="304"/>
      <c r="M8" s="304"/>
      <c r="N8" s="275"/>
      <c r="O8" s="275"/>
      <c r="P8" s="275"/>
      <c r="Q8" s="275"/>
      <c r="R8" s="305"/>
      <c r="S8" s="305"/>
      <c r="T8" s="305"/>
      <c r="U8" s="305"/>
      <c r="V8" s="305"/>
      <c r="W8" s="305"/>
      <c r="X8" s="305"/>
      <c r="Y8" s="305"/>
      <c r="Z8" s="305"/>
      <c r="AA8" s="305"/>
      <c r="AB8" s="306"/>
      <c r="AC8" s="347"/>
      <c r="AD8" s="335" t="s">
        <v>37</v>
      </c>
      <c r="AE8" s="336"/>
      <c r="AF8" s="336"/>
      <c r="AG8" s="275"/>
      <c r="AH8" s="275"/>
      <c r="AI8" s="275"/>
      <c r="AJ8" s="275"/>
      <c r="AK8" s="275"/>
      <c r="AL8" s="304" t="s">
        <v>38</v>
      </c>
      <c r="AM8" s="304"/>
      <c r="AN8" s="304"/>
      <c r="AO8" s="304"/>
      <c r="AP8" s="275"/>
      <c r="AQ8" s="275"/>
      <c r="AR8" s="275"/>
      <c r="AS8" s="275"/>
      <c r="AT8" s="305"/>
      <c r="AU8" s="305"/>
      <c r="AV8" s="305"/>
      <c r="AW8" s="305"/>
      <c r="AX8" s="305"/>
      <c r="AY8" s="305"/>
      <c r="AZ8" s="305"/>
      <c r="BA8" s="305"/>
      <c r="BB8" s="305"/>
      <c r="BC8" s="305"/>
      <c r="BD8" s="306"/>
      <c r="BE8" s="1"/>
    </row>
    <row r="9" spans="1:57" ht="12" customHeight="1" thickBot="1" x14ac:dyDescent="0.3">
      <c r="A9" s="1"/>
      <c r="B9" s="309" t="s">
        <v>39</v>
      </c>
      <c r="C9" s="310"/>
      <c r="D9" s="310"/>
      <c r="E9" s="310"/>
      <c r="F9" s="310"/>
      <c r="G9" s="310"/>
      <c r="H9" s="311"/>
      <c r="I9" s="312"/>
      <c r="J9" s="313" t="s">
        <v>40</v>
      </c>
      <c r="K9" s="313"/>
      <c r="L9" s="313"/>
      <c r="M9" s="313"/>
      <c r="N9" s="314"/>
      <c r="O9" s="314"/>
      <c r="P9" s="314"/>
      <c r="Q9" s="314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8"/>
      <c r="AC9" s="347"/>
      <c r="AD9" s="309" t="s">
        <v>39</v>
      </c>
      <c r="AE9" s="310"/>
      <c r="AF9" s="310"/>
      <c r="AG9" s="310"/>
      <c r="AH9" s="310"/>
      <c r="AI9" s="310"/>
      <c r="AJ9" s="311"/>
      <c r="AK9" s="312"/>
      <c r="AL9" s="313" t="s">
        <v>40</v>
      </c>
      <c r="AM9" s="313"/>
      <c r="AN9" s="313"/>
      <c r="AO9" s="313"/>
      <c r="AP9" s="314"/>
      <c r="AQ9" s="314"/>
      <c r="AR9" s="314"/>
      <c r="AS9" s="314"/>
      <c r="AT9" s="307"/>
      <c r="AU9" s="307"/>
      <c r="AV9" s="307"/>
      <c r="AW9" s="307"/>
      <c r="AX9" s="307"/>
      <c r="AY9" s="307"/>
      <c r="AZ9" s="307"/>
      <c r="BA9" s="307"/>
      <c r="BB9" s="307"/>
      <c r="BC9" s="307"/>
      <c r="BD9" s="308"/>
      <c r="BE9" s="1"/>
    </row>
    <row r="10" spans="1:57" ht="6.95" customHeight="1" thickTop="1" thickBot="1" x14ac:dyDescent="0.3">
      <c r="A10" s="1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1"/>
    </row>
    <row r="11" spans="1:57" ht="12" customHeight="1" thickTop="1" thickBot="1" x14ac:dyDescent="0.3">
      <c r="A11" s="1"/>
      <c r="B11" s="326" t="s">
        <v>29</v>
      </c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8"/>
      <c r="N11" s="328"/>
      <c r="O11" s="328"/>
      <c r="P11" s="328"/>
      <c r="Q11" s="328"/>
      <c r="R11" s="328"/>
      <c r="S11" s="328"/>
      <c r="T11" s="328"/>
      <c r="U11" s="328"/>
      <c r="V11" s="328"/>
      <c r="W11" s="328"/>
      <c r="X11" s="330" t="s">
        <v>13</v>
      </c>
      <c r="Y11" s="330"/>
      <c r="Z11" s="330"/>
      <c r="AA11" s="330"/>
      <c r="AB11" s="80"/>
      <c r="AC11" s="34"/>
      <c r="AD11" s="302" t="s">
        <v>30</v>
      </c>
      <c r="AE11" s="270"/>
      <c r="AF11" s="271"/>
      <c r="AG11" s="269" t="s">
        <v>49</v>
      </c>
      <c r="AH11" s="270"/>
      <c r="AI11" s="270"/>
      <c r="AJ11" s="271"/>
      <c r="AK11" s="269" t="s">
        <v>50</v>
      </c>
      <c r="AL11" s="270"/>
      <c r="AM11" s="270"/>
      <c r="AN11" s="271"/>
      <c r="AO11" s="269" t="s">
        <v>96</v>
      </c>
      <c r="AP11" s="270"/>
      <c r="AQ11" s="270"/>
      <c r="AR11" s="271"/>
      <c r="AS11" s="269" t="s">
        <v>101</v>
      </c>
      <c r="AT11" s="270"/>
      <c r="AU11" s="270"/>
      <c r="AV11" s="271"/>
      <c r="AW11" s="269" t="s">
        <v>4</v>
      </c>
      <c r="AX11" s="270"/>
      <c r="AY11" s="270"/>
      <c r="AZ11" s="271"/>
      <c r="BA11" s="255" t="s">
        <v>120</v>
      </c>
      <c r="BB11" s="256"/>
      <c r="BC11" s="256"/>
      <c r="BD11" s="257"/>
      <c r="BE11" s="1"/>
    </row>
    <row r="12" spans="1:57" ht="12" customHeight="1" thickBot="1" x14ac:dyDescent="0.3">
      <c r="A12" s="1"/>
      <c r="B12" s="331" t="s">
        <v>31</v>
      </c>
      <c r="C12" s="332"/>
      <c r="D12" s="332"/>
      <c r="E12" s="332"/>
      <c r="F12" s="332"/>
      <c r="G12" s="332"/>
      <c r="H12" s="333"/>
      <c r="I12" s="333"/>
      <c r="J12" s="333"/>
      <c r="K12" s="333"/>
      <c r="L12" s="333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34" t="s">
        <v>32</v>
      </c>
      <c r="Y12" s="334"/>
      <c r="Z12" s="334"/>
      <c r="AA12" s="334"/>
      <c r="AB12" s="79"/>
      <c r="AC12" s="34"/>
      <c r="AD12" s="303"/>
      <c r="AE12" s="273"/>
      <c r="AF12" s="274"/>
      <c r="AG12" s="272"/>
      <c r="AH12" s="273"/>
      <c r="AI12" s="273"/>
      <c r="AJ12" s="274"/>
      <c r="AK12" s="272"/>
      <c r="AL12" s="273"/>
      <c r="AM12" s="273"/>
      <c r="AN12" s="274"/>
      <c r="AO12" s="272"/>
      <c r="AP12" s="273"/>
      <c r="AQ12" s="273"/>
      <c r="AR12" s="274"/>
      <c r="AS12" s="272"/>
      <c r="AT12" s="273"/>
      <c r="AU12" s="273"/>
      <c r="AV12" s="274"/>
      <c r="AW12" s="272"/>
      <c r="AX12" s="273"/>
      <c r="AY12" s="273"/>
      <c r="AZ12" s="274"/>
      <c r="BA12" s="40" t="s">
        <v>117</v>
      </c>
      <c r="BB12" s="37"/>
      <c r="BC12" s="37"/>
      <c r="BD12" s="38"/>
      <c r="BE12" s="1"/>
    </row>
    <row r="13" spans="1:57" ht="12" customHeight="1" thickBot="1" x14ac:dyDescent="0.3">
      <c r="A13" s="1"/>
      <c r="B13" s="335" t="s">
        <v>33</v>
      </c>
      <c r="C13" s="336"/>
      <c r="D13" s="336"/>
      <c r="E13" s="275"/>
      <c r="F13" s="275"/>
      <c r="G13" s="275"/>
      <c r="H13" s="275"/>
      <c r="I13" s="275"/>
      <c r="J13" s="276" t="s">
        <v>34</v>
      </c>
      <c r="K13" s="276"/>
      <c r="L13" s="277"/>
      <c r="M13" s="277"/>
      <c r="N13" s="276" t="s">
        <v>35</v>
      </c>
      <c r="O13" s="276"/>
      <c r="P13" s="278"/>
      <c r="Q13" s="278"/>
      <c r="R13" s="276" t="s">
        <v>36</v>
      </c>
      <c r="S13" s="276"/>
      <c r="T13" s="276"/>
      <c r="U13" s="276"/>
      <c r="V13" s="276"/>
      <c r="W13" s="276"/>
      <c r="X13" s="276"/>
      <c r="Y13" s="276"/>
      <c r="Z13" s="276"/>
      <c r="AA13" s="276"/>
      <c r="AB13" s="279"/>
      <c r="AC13" s="34"/>
      <c r="AD13" s="258" t="s">
        <v>108</v>
      </c>
      <c r="AE13" s="259"/>
      <c r="AF13" s="260"/>
      <c r="AG13" s="261" t="s">
        <v>11</v>
      </c>
      <c r="AH13" s="259"/>
      <c r="AI13" s="259"/>
      <c r="AJ13" s="260"/>
      <c r="AK13" s="261" t="s">
        <v>109</v>
      </c>
      <c r="AL13" s="259"/>
      <c r="AM13" s="259"/>
      <c r="AN13" s="260"/>
      <c r="AO13" s="261" t="s">
        <v>111</v>
      </c>
      <c r="AP13" s="259"/>
      <c r="AQ13" s="259"/>
      <c r="AR13" s="260"/>
      <c r="AS13" s="36" t="s">
        <v>98</v>
      </c>
      <c r="AT13" s="36" t="s">
        <v>103</v>
      </c>
      <c r="AU13" s="36" t="s">
        <v>100</v>
      </c>
      <c r="AV13" s="36" t="s">
        <v>99</v>
      </c>
      <c r="AW13" s="36" t="s">
        <v>112</v>
      </c>
      <c r="AX13" s="36" t="s">
        <v>113</v>
      </c>
      <c r="AY13" s="36" t="s">
        <v>114</v>
      </c>
      <c r="AZ13" s="36" t="s">
        <v>115</v>
      </c>
      <c r="BA13" s="47" t="s">
        <v>113</v>
      </c>
      <c r="BB13" s="47" t="s">
        <v>121</v>
      </c>
      <c r="BC13" s="47" t="s">
        <v>99</v>
      </c>
      <c r="BD13" s="48" t="s">
        <v>103</v>
      </c>
      <c r="BE13" s="1"/>
    </row>
    <row r="14" spans="1:57" ht="12" customHeight="1" thickBot="1" x14ac:dyDescent="0.3">
      <c r="A14" s="1"/>
      <c r="B14" s="335" t="s">
        <v>37</v>
      </c>
      <c r="C14" s="336"/>
      <c r="D14" s="336"/>
      <c r="E14" s="275"/>
      <c r="F14" s="275"/>
      <c r="G14" s="275"/>
      <c r="H14" s="275"/>
      <c r="I14" s="275"/>
      <c r="J14" s="304" t="s">
        <v>38</v>
      </c>
      <c r="K14" s="304"/>
      <c r="L14" s="304"/>
      <c r="M14" s="304"/>
      <c r="N14" s="275"/>
      <c r="O14" s="275"/>
      <c r="P14" s="275"/>
      <c r="Q14" s="275"/>
      <c r="R14" s="305"/>
      <c r="S14" s="305"/>
      <c r="T14" s="305"/>
      <c r="U14" s="305"/>
      <c r="V14" s="305"/>
      <c r="W14" s="305"/>
      <c r="X14" s="305"/>
      <c r="Y14" s="305"/>
      <c r="Z14" s="305"/>
      <c r="AA14" s="305"/>
      <c r="AB14" s="306"/>
      <c r="AC14" s="34"/>
      <c r="AD14" s="337">
        <f>SUM(AD20:AF159)</f>
        <v>3</v>
      </c>
      <c r="AE14" s="264"/>
      <c r="AF14" s="338"/>
      <c r="AG14" s="340">
        <f>SUM(AG20:AJ159)</f>
        <v>43.32</v>
      </c>
      <c r="AH14" s="264"/>
      <c r="AI14" s="264"/>
      <c r="AJ14" s="338"/>
      <c r="AK14" s="341">
        <f>(SUM(AK20:AN159))/(60*24)</f>
        <v>0.15486111111111112</v>
      </c>
      <c r="AL14" s="342"/>
      <c r="AM14" s="342"/>
      <c r="AN14" s="343"/>
      <c r="AO14" s="315">
        <f>IFERROR((AVERAGE(AO20:AR159)),0)</f>
        <v>0.21527777777777779</v>
      </c>
      <c r="AP14" s="316"/>
      <c r="AQ14" s="316"/>
      <c r="AR14" s="317"/>
      <c r="AS14" s="262">
        <f>SUM(K20+K24+K28+K32+K36+K40+K44+K48+K52+K56+K60+K64+K68+K72+K76+K80+K84+K88+K92+K96+K100+K104+K108+K112+K116+K120+K124+K128+K132+K136+K140+K144+K148+K152+K156)</f>
        <v>2</v>
      </c>
      <c r="AT14" s="236">
        <f>K21+K25+K29+K33+K37+K41+K45+K49+K53+K57+K61+K65+K69+K73+K77+K81+K85+K89+K93+K97+K101+K105+K109+K113+K117+K121+K125+K129+K133+K137+K141+K145+K149+K153+K157</f>
        <v>0</v>
      </c>
      <c r="AU14" s="236">
        <f>K22+K26+K30+K34+K38+K42+K46+K50+K54+K58+K62+K66+K70+K74+K78+K82+K86+K90+K94+K98+K102+K106+K110+K114+K118+K122+K126+K130+K134+K138+K142+K146+K150+K154+K158</f>
        <v>1</v>
      </c>
      <c r="AV14" s="238">
        <f>K23+K27+K31+K35+K39+K43+K47+K51+K55+K59+K63+K67+K71+K75+K79+K83+K87+K91+K95+K99+K103+K107+K111+K115+K119+K123+K127+K131+K135+K139+K143+K147+K151+K155+K159</f>
        <v>0</v>
      </c>
      <c r="AW14" s="262">
        <f>SUM(Q20+Q24+Q28+Q32+Q36+Q40+Q44+Q48+Q52+Q56+Q60+Q64+Q68+Q72+Q76+Q80+Q84+Q88+Q92+Q96+Q100+Q104+Q108+Q112+Q116+Q120+Q124+Q128+Q132+Q136+Q140+Q144+Q148+Q152+Q156)</f>
        <v>0</v>
      </c>
      <c r="AX14" s="264">
        <f>Q21+Q25+Q29+Q33+Q37+Q41+Q45+Q49+Q53+Q57+Q61+Q65+Q69+Q73+Q77+Q81+Q85+Q89+Q93+Q97+Q101+Q105+Q109+Q113+Q117+Q121+Q125+Q129+Q133+Q137+Q141+Q145+Q149+Q153+Q157</f>
        <v>0</v>
      </c>
      <c r="AY14" s="236">
        <f>Q22+Q26+Q30+Q34+Q38+Q42+Q46+Q50+Q54+Q58+Q62+Q66+Q70+Q74+Q78+Q82+Q86+Q90+Q94+Q98+Q102+Q106+Q110+Q114+Q118+Q122+Q126+Q130+Q134+Q138+Q142+Q146+Q150+Q154+Q158</f>
        <v>0</v>
      </c>
      <c r="AZ14" s="238">
        <f>Q23+Q27+Q31+Q35+Q39+Q43+Q47+Q51+Q55+Q59+Q63+Q67+Q71+Q75+Q79+Q83+Q87+Q91+Q95+Q99+Q103+Q107+Q111+Q115+Q119+Q123+Q127+Q131+Q135+Q139+Q143+Q147+Q151+Q155+Q159</f>
        <v>0</v>
      </c>
      <c r="BA14" s="224">
        <f>SUMIF($AB$20:$AC$159,BA$13,$AG$20:$AJ$159)</f>
        <v>43.32</v>
      </c>
      <c r="BB14" s="224">
        <f t="shared" ref="BB14:BD14" si="0">SUMIF($AB$20:$AC$159,BB$13,$AG$20:$AJ$159)</f>
        <v>0</v>
      </c>
      <c r="BC14" s="224">
        <f t="shared" si="0"/>
        <v>0</v>
      </c>
      <c r="BD14" s="224">
        <f t="shared" si="0"/>
        <v>0</v>
      </c>
      <c r="BE14" s="1"/>
    </row>
    <row r="15" spans="1:57" ht="12" customHeight="1" thickBot="1" x14ac:dyDescent="0.3">
      <c r="A15" s="1"/>
      <c r="B15" s="309" t="s">
        <v>39</v>
      </c>
      <c r="C15" s="310"/>
      <c r="D15" s="310"/>
      <c r="E15" s="310"/>
      <c r="F15" s="310"/>
      <c r="G15" s="310"/>
      <c r="H15" s="311"/>
      <c r="I15" s="312"/>
      <c r="J15" s="313" t="s">
        <v>40</v>
      </c>
      <c r="K15" s="313"/>
      <c r="L15" s="313"/>
      <c r="M15" s="313"/>
      <c r="N15" s="314"/>
      <c r="O15" s="314"/>
      <c r="P15" s="314"/>
      <c r="Q15" s="314"/>
      <c r="R15" s="307"/>
      <c r="S15" s="307"/>
      <c r="T15" s="307"/>
      <c r="U15" s="307"/>
      <c r="V15" s="307"/>
      <c r="W15" s="307"/>
      <c r="X15" s="307"/>
      <c r="Y15" s="307"/>
      <c r="Z15" s="307"/>
      <c r="AA15" s="307"/>
      <c r="AB15" s="308"/>
      <c r="AC15" s="34"/>
      <c r="AD15" s="339"/>
      <c r="AE15" s="237"/>
      <c r="AF15" s="239"/>
      <c r="AG15" s="263"/>
      <c r="AH15" s="237"/>
      <c r="AI15" s="237"/>
      <c r="AJ15" s="239"/>
      <c r="AK15" s="344"/>
      <c r="AL15" s="345"/>
      <c r="AM15" s="345"/>
      <c r="AN15" s="346"/>
      <c r="AO15" s="318"/>
      <c r="AP15" s="319"/>
      <c r="AQ15" s="319"/>
      <c r="AR15" s="320"/>
      <c r="AS15" s="263"/>
      <c r="AT15" s="237"/>
      <c r="AU15" s="237"/>
      <c r="AV15" s="239"/>
      <c r="AW15" s="263"/>
      <c r="AX15" s="237"/>
      <c r="AY15" s="237"/>
      <c r="AZ15" s="239"/>
      <c r="BA15" s="225"/>
      <c r="BB15" s="225"/>
      <c r="BC15" s="225"/>
      <c r="BD15" s="225"/>
      <c r="BE15" s="1"/>
    </row>
    <row r="16" spans="1:57" ht="6.95" customHeight="1" thickTop="1" thickBot="1" x14ac:dyDescent="0.3">
      <c r="A16" s="1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1"/>
    </row>
    <row r="17" spans="1:57" ht="12" customHeight="1" thickTop="1" x14ac:dyDescent="0.25">
      <c r="A17" s="1"/>
      <c r="B17" s="404" t="s">
        <v>1</v>
      </c>
      <c r="C17" s="226"/>
      <c r="D17" s="226"/>
      <c r="E17" s="226" t="s">
        <v>2</v>
      </c>
      <c r="F17" s="226"/>
      <c r="G17" s="226"/>
      <c r="H17" s="256" t="s">
        <v>3</v>
      </c>
      <c r="I17" s="256"/>
      <c r="J17" s="256"/>
      <c r="K17" s="256"/>
      <c r="L17" s="256" t="s">
        <v>4</v>
      </c>
      <c r="M17" s="256"/>
      <c r="N17" s="256"/>
      <c r="O17" s="256"/>
      <c r="P17" s="256"/>
      <c r="Q17" s="256"/>
      <c r="R17" s="226" t="s">
        <v>5</v>
      </c>
      <c r="S17" s="226"/>
      <c r="T17" s="226"/>
      <c r="U17" s="226"/>
      <c r="V17" s="226"/>
      <c r="W17" s="226"/>
      <c r="X17" s="226"/>
      <c r="Y17" s="226"/>
      <c r="Z17" s="226"/>
      <c r="AA17" s="226"/>
      <c r="AB17" s="226" t="s">
        <v>118</v>
      </c>
      <c r="AC17" s="226"/>
      <c r="AD17" s="256" t="s">
        <v>6</v>
      </c>
      <c r="AE17" s="256"/>
      <c r="AF17" s="256"/>
      <c r="AG17" s="256" t="s">
        <v>7</v>
      </c>
      <c r="AH17" s="256"/>
      <c r="AI17" s="256"/>
      <c r="AJ17" s="256"/>
      <c r="AK17" s="256" t="s">
        <v>8</v>
      </c>
      <c r="AL17" s="256"/>
      <c r="AM17" s="256"/>
      <c r="AN17" s="256"/>
      <c r="AO17" s="256" t="s">
        <v>9</v>
      </c>
      <c r="AP17" s="256"/>
      <c r="AQ17" s="256"/>
      <c r="AR17" s="256"/>
      <c r="AS17" s="401" t="s">
        <v>41</v>
      </c>
      <c r="AT17" s="401"/>
      <c r="AU17" s="256" t="s">
        <v>42</v>
      </c>
      <c r="AV17" s="256"/>
      <c r="AW17" s="256" t="s">
        <v>87</v>
      </c>
      <c r="AX17" s="256"/>
      <c r="AY17" s="256" t="s">
        <v>84</v>
      </c>
      <c r="AZ17" s="256"/>
      <c r="BA17" s="256" t="s">
        <v>85</v>
      </c>
      <c r="BB17" s="256"/>
      <c r="BC17" s="256" t="s">
        <v>86</v>
      </c>
      <c r="BD17" s="256"/>
      <c r="BE17" s="1"/>
    </row>
    <row r="18" spans="1:57" ht="12" customHeight="1" x14ac:dyDescent="0.25">
      <c r="A18" s="1"/>
      <c r="B18" s="405"/>
      <c r="C18" s="406"/>
      <c r="D18" s="406"/>
      <c r="E18" s="406"/>
      <c r="F18" s="406"/>
      <c r="G18" s="406"/>
      <c r="H18" s="380"/>
      <c r="I18" s="380"/>
      <c r="J18" s="380"/>
      <c r="K18" s="380"/>
      <c r="L18" s="380"/>
      <c r="M18" s="380"/>
      <c r="N18" s="380"/>
      <c r="O18" s="380"/>
      <c r="P18" s="380"/>
      <c r="Q18" s="380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380"/>
      <c r="AE18" s="380"/>
      <c r="AF18" s="380"/>
      <c r="AG18" s="380"/>
      <c r="AH18" s="380"/>
      <c r="AI18" s="380"/>
      <c r="AJ18" s="380"/>
      <c r="AK18" s="380"/>
      <c r="AL18" s="380"/>
      <c r="AM18" s="380"/>
      <c r="AN18" s="380"/>
      <c r="AO18" s="380"/>
      <c r="AP18" s="380"/>
      <c r="AQ18" s="380"/>
      <c r="AR18" s="380"/>
      <c r="AS18" s="402"/>
      <c r="AT18" s="402"/>
      <c r="AU18" s="403"/>
      <c r="AV18" s="403"/>
      <c r="AW18" s="403"/>
      <c r="AX18" s="403"/>
      <c r="AY18" s="403"/>
      <c r="AZ18" s="403"/>
      <c r="BA18" s="403"/>
      <c r="BB18" s="403"/>
      <c r="BC18" s="403"/>
      <c r="BD18" s="403"/>
      <c r="BE18" s="1"/>
    </row>
    <row r="19" spans="1:57" ht="12" customHeight="1" thickBot="1" x14ac:dyDescent="0.3">
      <c r="A19" s="1"/>
      <c r="B19" s="405"/>
      <c r="C19" s="406"/>
      <c r="D19" s="406"/>
      <c r="E19" s="406"/>
      <c r="F19" s="406"/>
      <c r="G19" s="406"/>
      <c r="H19" s="380"/>
      <c r="I19" s="380"/>
      <c r="J19" s="380"/>
      <c r="K19" s="380"/>
      <c r="L19" s="399" t="s">
        <v>10</v>
      </c>
      <c r="M19" s="399"/>
      <c r="N19" s="399"/>
      <c r="O19" s="399"/>
      <c r="P19" s="399"/>
      <c r="Q19" s="399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380"/>
      <c r="AE19" s="380"/>
      <c r="AF19" s="380"/>
      <c r="AG19" s="400" t="s">
        <v>11</v>
      </c>
      <c r="AH19" s="400"/>
      <c r="AI19" s="400"/>
      <c r="AJ19" s="400"/>
      <c r="AK19" s="400" t="s">
        <v>110</v>
      </c>
      <c r="AL19" s="400"/>
      <c r="AM19" s="400"/>
      <c r="AN19" s="400"/>
      <c r="AO19" s="400" t="s">
        <v>111</v>
      </c>
      <c r="AP19" s="400"/>
      <c r="AQ19" s="400"/>
      <c r="AR19" s="400"/>
      <c r="AS19" s="383"/>
      <c r="AT19" s="383"/>
      <c r="AU19" s="383" t="s">
        <v>43</v>
      </c>
      <c r="AV19" s="383"/>
      <c r="AW19" s="383" t="s">
        <v>105</v>
      </c>
      <c r="AX19" s="383"/>
      <c r="AY19" s="383" t="s">
        <v>106</v>
      </c>
      <c r="AZ19" s="383"/>
      <c r="BA19" s="383" t="s">
        <v>107</v>
      </c>
      <c r="BB19" s="383"/>
      <c r="BC19" s="383" t="s">
        <v>107</v>
      </c>
      <c r="BD19" s="383"/>
      <c r="BE19" s="1"/>
    </row>
    <row r="20" spans="1:57" ht="12" customHeight="1" thickTop="1" thickBot="1" x14ac:dyDescent="0.3">
      <c r="A20" s="379"/>
      <c r="B20" s="372" t="s">
        <v>12</v>
      </c>
      <c r="C20" s="373"/>
      <c r="D20" s="373"/>
      <c r="E20" s="362" t="s">
        <v>13</v>
      </c>
      <c r="F20" s="363"/>
      <c r="G20" s="57"/>
      <c r="H20" s="361" t="s">
        <v>97</v>
      </c>
      <c r="I20" s="362"/>
      <c r="J20" s="363"/>
      <c r="K20" s="51"/>
      <c r="L20" s="361" t="s">
        <v>14</v>
      </c>
      <c r="M20" s="362"/>
      <c r="N20" s="362"/>
      <c r="O20" s="362"/>
      <c r="P20" s="363"/>
      <c r="Q20" s="51"/>
      <c r="R20" s="229"/>
      <c r="S20" s="230"/>
      <c r="T20" s="230"/>
      <c r="U20" s="230"/>
      <c r="V20" s="230"/>
      <c r="W20" s="230"/>
      <c r="X20" s="230"/>
      <c r="Y20" s="230"/>
      <c r="Z20" s="230"/>
      <c r="AA20" s="230"/>
      <c r="AB20" s="235"/>
      <c r="AC20" s="235"/>
      <c r="AD20" s="364"/>
      <c r="AE20" s="364"/>
      <c r="AF20" s="364"/>
      <c r="AG20" s="365"/>
      <c r="AH20" s="365"/>
      <c r="AI20" s="365"/>
      <c r="AJ20" s="365"/>
      <c r="AK20" s="381"/>
      <c r="AL20" s="381"/>
      <c r="AM20" s="381"/>
      <c r="AN20" s="381"/>
      <c r="AO20" s="367"/>
      <c r="AP20" s="367"/>
      <c r="AQ20" s="367"/>
      <c r="AR20" s="367"/>
      <c r="AS20" s="358"/>
      <c r="AT20" s="358"/>
      <c r="AU20" s="359">
        <f>IFERROR(AK20*AS20,"")</f>
        <v>0</v>
      </c>
      <c r="AV20" s="359"/>
      <c r="AW20" s="267"/>
      <c r="AX20" s="267"/>
      <c r="AY20" s="267"/>
      <c r="AZ20" s="267"/>
      <c r="BA20" s="267">
        <f>IFERROR(AW20/AY20,0)</f>
        <v>0</v>
      </c>
      <c r="BB20" s="267"/>
      <c r="BC20" s="267">
        <f>AY20-AW20</f>
        <v>0</v>
      </c>
      <c r="BD20" s="268"/>
      <c r="BE20" s="360"/>
    </row>
    <row r="21" spans="1:57" ht="12" customHeight="1" thickBot="1" x14ac:dyDescent="0.3">
      <c r="A21" s="379"/>
      <c r="B21" s="348"/>
      <c r="C21" s="349"/>
      <c r="D21" s="349"/>
      <c r="E21" s="216" t="s">
        <v>15</v>
      </c>
      <c r="F21" s="217"/>
      <c r="G21" s="52"/>
      <c r="H21" s="215" t="s">
        <v>102</v>
      </c>
      <c r="I21" s="216"/>
      <c r="J21" s="217"/>
      <c r="K21" s="52"/>
      <c r="L21" s="215" t="s">
        <v>16</v>
      </c>
      <c r="M21" s="216"/>
      <c r="N21" s="216"/>
      <c r="O21" s="216"/>
      <c r="P21" s="217"/>
      <c r="Q21" s="52"/>
      <c r="R21" s="231"/>
      <c r="S21" s="232"/>
      <c r="T21" s="232"/>
      <c r="U21" s="232"/>
      <c r="V21" s="232"/>
      <c r="W21" s="232"/>
      <c r="X21" s="232"/>
      <c r="Y21" s="232"/>
      <c r="Z21" s="232"/>
      <c r="AA21" s="232"/>
      <c r="AB21" s="223"/>
      <c r="AC21" s="223"/>
      <c r="AD21" s="301"/>
      <c r="AE21" s="301"/>
      <c r="AF21" s="301"/>
      <c r="AG21" s="280"/>
      <c r="AH21" s="280"/>
      <c r="AI21" s="280"/>
      <c r="AJ21" s="280"/>
      <c r="AK21" s="382"/>
      <c r="AL21" s="382"/>
      <c r="AM21" s="382"/>
      <c r="AN21" s="382"/>
      <c r="AO21" s="282"/>
      <c r="AP21" s="282"/>
      <c r="AQ21" s="282"/>
      <c r="AR21" s="282"/>
      <c r="AS21" s="283"/>
      <c r="AT21" s="283"/>
      <c r="AU21" s="284"/>
      <c r="AV21" s="284"/>
      <c r="AW21" s="240"/>
      <c r="AX21" s="240"/>
      <c r="AY21" s="240"/>
      <c r="AZ21" s="240"/>
      <c r="BA21" s="240"/>
      <c r="BB21" s="240"/>
      <c r="BC21" s="240"/>
      <c r="BD21" s="241"/>
      <c r="BE21" s="360"/>
    </row>
    <row r="22" spans="1:57" ht="12" customHeight="1" thickBot="1" x14ac:dyDescent="0.3">
      <c r="A22" s="379"/>
      <c r="B22" s="348"/>
      <c r="C22" s="349"/>
      <c r="D22" s="349"/>
      <c r="E22" s="216" t="s">
        <v>17</v>
      </c>
      <c r="F22" s="217"/>
      <c r="G22" s="52"/>
      <c r="H22" s="215" t="s">
        <v>18</v>
      </c>
      <c r="I22" s="216"/>
      <c r="J22" s="217"/>
      <c r="K22" s="52"/>
      <c r="L22" s="215" t="s">
        <v>127</v>
      </c>
      <c r="M22" s="216"/>
      <c r="N22" s="216"/>
      <c r="O22" s="216"/>
      <c r="P22" s="217"/>
      <c r="Q22" s="52"/>
      <c r="R22" s="231"/>
      <c r="S22" s="232"/>
      <c r="T22" s="232"/>
      <c r="U22" s="232"/>
      <c r="V22" s="232"/>
      <c r="W22" s="232"/>
      <c r="X22" s="232"/>
      <c r="Y22" s="232"/>
      <c r="Z22" s="232"/>
      <c r="AA22" s="232"/>
      <c r="AB22" s="223"/>
      <c r="AC22" s="223"/>
      <c r="AD22" s="301"/>
      <c r="AE22" s="301"/>
      <c r="AF22" s="301"/>
      <c r="AG22" s="280"/>
      <c r="AH22" s="280"/>
      <c r="AI22" s="280"/>
      <c r="AJ22" s="280"/>
      <c r="AK22" s="382"/>
      <c r="AL22" s="382"/>
      <c r="AM22" s="382"/>
      <c r="AN22" s="382"/>
      <c r="AO22" s="282"/>
      <c r="AP22" s="282"/>
      <c r="AQ22" s="282"/>
      <c r="AR22" s="282"/>
      <c r="AS22" s="283"/>
      <c r="AT22" s="283"/>
      <c r="AU22" s="284"/>
      <c r="AV22" s="284"/>
      <c r="AW22" s="240"/>
      <c r="AX22" s="240"/>
      <c r="AY22" s="240"/>
      <c r="AZ22" s="240"/>
      <c r="BA22" s="240"/>
      <c r="BB22" s="240"/>
      <c r="BC22" s="240"/>
      <c r="BD22" s="241"/>
      <c r="BE22" s="360"/>
    </row>
    <row r="23" spans="1:57" ht="12" customHeight="1" thickBot="1" x14ac:dyDescent="0.3">
      <c r="A23" s="379"/>
      <c r="B23" s="348"/>
      <c r="C23" s="349"/>
      <c r="D23" s="349"/>
      <c r="E23" s="216" t="s">
        <v>20</v>
      </c>
      <c r="F23" s="217"/>
      <c r="G23" s="52"/>
      <c r="H23" s="215" t="s">
        <v>21</v>
      </c>
      <c r="I23" s="216"/>
      <c r="J23" s="217"/>
      <c r="K23" s="52"/>
      <c r="L23" s="215" t="s">
        <v>128</v>
      </c>
      <c r="M23" s="216"/>
      <c r="N23" s="216"/>
      <c r="O23" s="216"/>
      <c r="P23" s="217"/>
      <c r="Q23" s="52"/>
      <c r="R23" s="231"/>
      <c r="S23" s="232"/>
      <c r="T23" s="232"/>
      <c r="U23" s="232"/>
      <c r="V23" s="232"/>
      <c r="W23" s="232"/>
      <c r="X23" s="232"/>
      <c r="Y23" s="232"/>
      <c r="Z23" s="232"/>
      <c r="AA23" s="232"/>
      <c r="AB23" s="223"/>
      <c r="AC23" s="223"/>
      <c r="AD23" s="301"/>
      <c r="AE23" s="301"/>
      <c r="AF23" s="301"/>
      <c r="AG23" s="280"/>
      <c r="AH23" s="280"/>
      <c r="AI23" s="280"/>
      <c r="AJ23" s="280"/>
      <c r="AK23" s="382"/>
      <c r="AL23" s="382"/>
      <c r="AM23" s="382"/>
      <c r="AN23" s="382"/>
      <c r="AO23" s="282"/>
      <c r="AP23" s="282"/>
      <c r="AQ23" s="282"/>
      <c r="AR23" s="282"/>
      <c r="AS23" s="283"/>
      <c r="AT23" s="283"/>
      <c r="AU23" s="284"/>
      <c r="AV23" s="284"/>
      <c r="AW23" s="240"/>
      <c r="AX23" s="240"/>
      <c r="AY23" s="240"/>
      <c r="AZ23" s="240"/>
      <c r="BA23" s="240"/>
      <c r="BB23" s="240"/>
      <c r="BC23" s="240"/>
      <c r="BD23" s="241"/>
      <c r="BE23" s="360"/>
    </row>
    <row r="24" spans="1:57" ht="12" customHeight="1" thickBot="1" x14ac:dyDescent="0.3">
      <c r="A24" s="379"/>
      <c r="B24" s="356" t="s">
        <v>23</v>
      </c>
      <c r="C24" s="357"/>
      <c r="D24" s="357"/>
      <c r="E24" s="213" t="s">
        <v>13</v>
      </c>
      <c r="F24" s="214"/>
      <c r="G24" s="53"/>
      <c r="H24" s="212" t="s">
        <v>97</v>
      </c>
      <c r="I24" s="213"/>
      <c r="J24" s="214"/>
      <c r="K24" s="53"/>
      <c r="L24" s="212" t="s">
        <v>14</v>
      </c>
      <c r="M24" s="213"/>
      <c r="N24" s="213"/>
      <c r="O24" s="213"/>
      <c r="P24" s="214"/>
      <c r="Q24" s="53"/>
      <c r="R24" s="233"/>
      <c r="S24" s="234"/>
      <c r="T24" s="234"/>
      <c r="U24" s="234"/>
      <c r="V24" s="234"/>
      <c r="W24" s="234"/>
      <c r="X24" s="234"/>
      <c r="Y24" s="234"/>
      <c r="Z24" s="234"/>
      <c r="AA24" s="234"/>
      <c r="AB24" s="221"/>
      <c r="AC24" s="221"/>
      <c r="AD24" s="290"/>
      <c r="AE24" s="290"/>
      <c r="AF24" s="290"/>
      <c r="AG24" s="292"/>
      <c r="AH24" s="292"/>
      <c r="AI24" s="292"/>
      <c r="AJ24" s="292"/>
      <c r="AK24" s="294"/>
      <c r="AL24" s="294"/>
      <c r="AM24" s="294"/>
      <c r="AN24" s="294"/>
      <c r="AO24" s="296"/>
      <c r="AP24" s="296"/>
      <c r="AQ24" s="296"/>
      <c r="AR24" s="296"/>
      <c r="AS24" s="298"/>
      <c r="AT24" s="298"/>
      <c r="AU24" s="289">
        <f>IFERROR(AK24*AS24,"")</f>
        <v>0</v>
      </c>
      <c r="AV24" s="289"/>
      <c r="AW24" s="242"/>
      <c r="AX24" s="242"/>
      <c r="AY24" s="242"/>
      <c r="AZ24" s="242"/>
      <c r="BA24" s="242">
        <f>IFERROR(AW24/AY24,0)</f>
        <v>0</v>
      </c>
      <c r="BB24" s="242"/>
      <c r="BC24" s="242">
        <f>AY24-AW24</f>
        <v>0</v>
      </c>
      <c r="BD24" s="243"/>
      <c r="BE24" s="360"/>
    </row>
    <row r="25" spans="1:57" ht="12" customHeight="1" thickBot="1" x14ac:dyDescent="0.3">
      <c r="A25" s="379"/>
      <c r="B25" s="356"/>
      <c r="C25" s="357"/>
      <c r="D25" s="357"/>
      <c r="E25" s="213" t="s">
        <v>15</v>
      </c>
      <c r="F25" s="214"/>
      <c r="G25" s="53"/>
      <c r="H25" s="212" t="s">
        <v>102</v>
      </c>
      <c r="I25" s="213"/>
      <c r="J25" s="214"/>
      <c r="K25" s="53"/>
      <c r="L25" s="212" t="s">
        <v>16</v>
      </c>
      <c r="M25" s="213"/>
      <c r="N25" s="213"/>
      <c r="O25" s="213"/>
      <c r="P25" s="214"/>
      <c r="Q25" s="53"/>
      <c r="R25" s="233"/>
      <c r="S25" s="234"/>
      <c r="T25" s="234"/>
      <c r="U25" s="234"/>
      <c r="V25" s="234"/>
      <c r="W25" s="234"/>
      <c r="X25" s="234"/>
      <c r="Y25" s="234"/>
      <c r="Z25" s="234"/>
      <c r="AA25" s="234"/>
      <c r="AB25" s="221"/>
      <c r="AC25" s="221"/>
      <c r="AD25" s="290"/>
      <c r="AE25" s="290"/>
      <c r="AF25" s="290"/>
      <c r="AG25" s="292"/>
      <c r="AH25" s="292"/>
      <c r="AI25" s="292"/>
      <c r="AJ25" s="292"/>
      <c r="AK25" s="294"/>
      <c r="AL25" s="294"/>
      <c r="AM25" s="294"/>
      <c r="AN25" s="294"/>
      <c r="AO25" s="296"/>
      <c r="AP25" s="296"/>
      <c r="AQ25" s="296"/>
      <c r="AR25" s="296"/>
      <c r="AS25" s="298"/>
      <c r="AT25" s="298"/>
      <c r="AU25" s="289"/>
      <c r="AV25" s="289"/>
      <c r="AW25" s="242"/>
      <c r="AX25" s="242"/>
      <c r="AY25" s="242"/>
      <c r="AZ25" s="242"/>
      <c r="BA25" s="242"/>
      <c r="BB25" s="242"/>
      <c r="BC25" s="242"/>
      <c r="BD25" s="243"/>
      <c r="BE25" s="360"/>
    </row>
    <row r="26" spans="1:57" ht="12" customHeight="1" thickBot="1" x14ac:dyDescent="0.3">
      <c r="A26" s="379"/>
      <c r="B26" s="356"/>
      <c r="C26" s="357"/>
      <c r="D26" s="357"/>
      <c r="E26" s="213" t="s">
        <v>17</v>
      </c>
      <c r="F26" s="214"/>
      <c r="G26" s="53"/>
      <c r="H26" s="212" t="s">
        <v>18</v>
      </c>
      <c r="I26" s="213"/>
      <c r="J26" s="214"/>
      <c r="K26" s="53"/>
      <c r="L26" s="212" t="s">
        <v>127</v>
      </c>
      <c r="M26" s="213"/>
      <c r="N26" s="213"/>
      <c r="O26" s="213"/>
      <c r="P26" s="214"/>
      <c r="Q26" s="53"/>
      <c r="R26" s="233"/>
      <c r="S26" s="234"/>
      <c r="T26" s="234"/>
      <c r="U26" s="234"/>
      <c r="V26" s="234"/>
      <c r="W26" s="234"/>
      <c r="X26" s="234"/>
      <c r="Y26" s="234"/>
      <c r="Z26" s="234"/>
      <c r="AA26" s="234"/>
      <c r="AB26" s="221"/>
      <c r="AC26" s="221"/>
      <c r="AD26" s="290"/>
      <c r="AE26" s="290"/>
      <c r="AF26" s="290"/>
      <c r="AG26" s="292"/>
      <c r="AH26" s="292"/>
      <c r="AI26" s="292"/>
      <c r="AJ26" s="292"/>
      <c r="AK26" s="294"/>
      <c r="AL26" s="294"/>
      <c r="AM26" s="294"/>
      <c r="AN26" s="294"/>
      <c r="AO26" s="296"/>
      <c r="AP26" s="296"/>
      <c r="AQ26" s="296"/>
      <c r="AR26" s="296"/>
      <c r="AS26" s="298"/>
      <c r="AT26" s="298"/>
      <c r="AU26" s="289"/>
      <c r="AV26" s="289"/>
      <c r="AW26" s="242"/>
      <c r="AX26" s="242"/>
      <c r="AY26" s="242"/>
      <c r="AZ26" s="242"/>
      <c r="BA26" s="242"/>
      <c r="BB26" s="242"/>
      <c r="BC26" s="242"/>
      <c r="BD26" s="243"/>
      <c r="BE26" s="360"/>
    </row>
    <row r="27" spans="1:57" ht="12" customHeight="1" thickBot="1" x14ac:dyDescent="0.3">
      <c r="A27" s="379"/>
      <c r="B27" s="356"/>
      <c r="C27" s="357"/>
      <c r="D27" s="357"/>
      <c r="E27" s="213" t="s">
        <v>20</v>
      </c>
      <c r="F27" s="214"/>
      <c r="G27" s="53"/>
      <c r="H27" s="212" t="s">
        <v>21</v>
      </c>
      <c r="I27" s="213"/>
      <c r="J27" s="214"/>
      <c r="K27" s="53"/>
      <c r="L27" s="212" t="s">
        <v>128</v>
      </c>
      <c r="M27" s="213"/>
      <c r="N27" s="213"/>
      <c r="O27" s="213"/>
      <c r="P27" s="214"/>
      <c r="Q27" s="53"/>
      <c r="R27" s="233"/>
      <c r="S27" s="234"/>
      <c r="T27" s="234"/>
      <c r="U27" s="234"/>
      <c r="V27" s="234"/>
      <c r="W27" s="234"/>
      <c r="X27" s="234"/>
      <c r="Y27" s="234"/>
      <c r="Z27" s="234"/>
      <c r="AA27" s="234"/>
      <c r="AB27" s="221"/>
      <c r="AC27" s="221"/>
      <c r="AD27" s="290"/>
      <c r="AE27" s="290"/>
      <c r="AF27" s="290"/>
      <c r="AG27" s="292"/>
      <c r="AH27" s="292"/>
      <c r="AI27" s="292"/>
      <c r="AJ27" s="292"/>
      <c r="AK27" s="294"/>
      <c r="AL27" s="294"/>
      <c r="AM27" s="294"/>
      <c r="AN27" s="294"/>
      <c r="AO27" s="296"/>
      <c r="AP27" s="296"/>
      <c r="AQ27" s="296"/>
      <c r="AR27" s="296"/>
      <c r="AS27" s="298"/>
      <c r="AT27" s="298"/>
      <c r="AU27" s="289"/>
      <c r="AV27" s="289"/>
      <c r="AW27" s="242"/>
      <c r="AX27" s="242"/>
      <c r="AY27" s="242"/>
      <c r="AZ27" s="242"/>
      <c r="BA27" s="242"/>
      <c r="BB27" s="242"/>
      <c r="BC27" s="242"/>
      <c r="BD27" s="243"/>
      <c r="BE27" s="360"/>
    </row>
    <row r="28" spans="1:57" ht="12" customHeight="1" thickBot="1" x14ac:dyDescent="0.3">
      <c r="A28" s="379"/>
      <c r="B28" s="348" t="s">
        <v>24</v>
      </c>
      <c r="C28" s="349"/>
      <c r="D28" s="349"/>
      <c r="E28" s="216" t="s">
        <v>13</v>
      </c>
      <c r="F28" s="217"/>
      <c r="G28" s="52"/>
      <c r="H28" s="215" t="s">
        <v>97</v>
      </c>
      <c r="I28" s="216"/>
      <c r="J28" s="217"/>
      <c r="K28" s="52"/>
      <c r="L28" s="215" t="s">
        <v>14</v>
      </c>
      <c r="M28" s="216"/>
      <c r="N28" s="216"/>
      <c r="O28" s="216"/>
      <c r="P28" s="217"/>
      <c r="Q28" s="52"/>
      <c r="R28" s="231"/>
      <c r="S28" s="232"/>
      <c r="T28" s="232"/>
      <c r="U28" s="232"/>
      <c r="V28" s="232"/>
      <c r="W28" s="232"/>
      <c r="X28" s="232"/>
      <c r="Y28" s="232"/>
      <c r="Z28" s="232"/>
      <c r="AA28" s="232"/>
      <c r="AB28" s="223"/>
      <c r="AC28" s="223"/>
      <c r="AD28" s="301"/>
      <c r="AE28" s="301"/>
      <c r="AF28" s="301"/>
      <c r="AG28" s="280"/>
      <c r="AH28" s="280"/>
      <c r="AI28" s="280"/>
      <c r="AJ28" s="280"/>
      <c r="AK28" s="281"/>
      <c r="AL28" s="281"/>
      <c r="AM28" s="281"/>
      <c r="AN28" s="281"/>
      <c r="AO28" s="282"/>
      <c r="AP28" s="282"/>
      <c r="AQ28" s="282"/>
      <c r="AR28" s="282"/>
      <c r="AS28" s="283"/>
      <c r="AT28" s="283"/>
      <c r="AU28" s="284">
        <f>IFERROR(AK28*AS28,"")</f>
        <v>0</v>
      </c>
      <c r="AV28" s="284"/>
      <c r="AW28" s="240"/>
      <c r="AX28" s="240"/>
      <c r="AY28" s="240"/>
      <c r="AZ28" s="240"/>
      <c r="BA28" s="240">
        <f>IFERROR(AW28/AY28,0)</f>
        <v>0</v>
      </c>
      <c r="BB28" s="240"/>
      <c r="BC28" s="240">
        <f>AY28-AW28</f>
        <v>0</v>
      </c>
      <c r="BD28" s="241"/>
      <c r="BE28" s="360"/>
    </row>
    <row r="29" spans="1:57" ht="12" customHeight="1" thickBot="1" x14ac:dyDescent="0.3">
      <c r="A29" s="379"/>
      <c r="B29" s="348"/>
      <c r="C29" s="349"/>
      <c r="D29" s="349"/>
      <c r="E29" s="216" t="s">
        <v>15</v>
      </c>
      <c r="F29" s="217"/>
      <c r="G29" s="52"/>
      <c r="H29" s="215" t="s">
        <v>102</v>
      </c>
      <c r="I29" s="216"/>
      <c r="J29" s="217"/>
      <c r="K29" s="52"/>
      <c r="L29" s="215" t="s">
        <v>16</v>
      </c>
      <c r="M29" s="216"/>
      <c r="N29" s="216"/>
      <c r="O29" s="216"/>
      <c r="P29" s="217"/>
      <c r="Q29" s="52"/>
      <c r="R29" s="231"/>
      <c r="S29" s="232"/>
      <c r="T29" s="232"/>
      <c r="U29" s="232"/>
      <c r="V29" s="232"/>
      <c r="W29" s="232"/>
      <c r="X29" s="232"/>
      <c r="Y29" s="232"/>
      <c r="Z29" s="232"/>
      <c r="AA29" s="232"/>
      <c r="AB29" s="223"/>
      <c r="AC29" s="223"/>
      <c r="AD29" s="301"/>
      <c r="AE29" s="301"/>
      <c r="AF29" s="301"/>
      <c r="AG29" s="280"/>
      <c r="AH29" s="280"/>
      <c r="AI29" s="280"/>
      <c r="AJ29" s="280"/>
      <c r="AK29" s="281"/>
      <c r="AL29" s="281"/>
      <c r="AM29" s="281"/>
      <c r="AN29" s="281"/>
      <c r="AO29" s="282"/>
      <c r="AP29" s="282"/>
      <c r="AQ29" s="282"/>
      <c r="AR29" s="282"/>
      <c r="AS29" s="283"/>
      <c r="AT29" s="283"/>
      <c r="AU29" s="284"/>
      <c r="AV29" s="284"/>
      <c r="AW29" s="240"/>
      <c r="AX29" s="240"/>
      <c r="AY29" s="240"/>
      <c r="AZ29" s="240"/>
      <c r="BA29" s="240"/>
      <c r="BB29" s="240"/>
      <c r="BC29" s="240"/>
      <c r="BD29" s="241"/>
      <c r="BE29" s="360"/>
    </row>
    <row r="30" spans="1:57" ht="12" customHeight="1" thickBot="1" x14ac:dyDescent="0.3">
      <c r="A30" s="379"/>
      <c r="B30" s="348"/>
      <c r="C30" s="349"/>
      <c r="D30" s="349"/>
      <c r="E30" s="216" t="s">
        <v>17</v>
      </c>
      <c r="F30" s="217"/>
      <c r="G30" s="52"/>
      <c r="H30" s="215" t="s">
        <v>18</v>
      </c>
      <c r="I30" s="216"/>
      <c r="J30" s="217"/>
      <c r="K30" s="52"/>
      <c r="L30" s="215" t="s">
        <v>127</v>
      </c>
      <c r="M30" s="216"/>
      <c r="N30" s="216"/>
      <c r="O30" s="216"/>
      <c r="P30" s="217"/>
      <c r="Q30" s="52"/>
      <c r="R30" s="231"/>
      <c r="S30" s="232"/>
      <c r="T30" s="232"/>
      <c r="U30" s="232"/>
      <c r="V30" s="232"/>
      <c r="W30" s="232"/>
      <c r="X30" s="232"/>
      <c r="Y30" s="232"/>
      <c r="Z30" s="232"/>
      <c r="AA30" s="232"/>
      <c r="AB30" s="223"/>
      <c r="AC30" s="223"/>
      <c r="AD30" s="301"/>
      <c r="AE30" s="301"/>
      <c r="AF30" s="301"/>
      <c r="AG30" s="280"/>
      <c r="AH30" s="280"/>
      <c r="AI30" s="280"/>
      <c r="AJ30" s="280"/>
      <c r="AK30" s="281"/>
      <c r="AL30" s="281"/>
      <c r="AM30" s="281"/>
      <c r="AN30" s="281"/>
      <c r="AO30" s="282"/>
      <c r="AP30" s="282"/>
      <c r="AQ30" s="282"/>
      <c r="AR30" s="282"/>
      <c r="AS30" s="283"/>
      <c r="AT30" s="283"/>
      <c r="AU30" s="284"/>
      <c r="AV30" s="284"/>
      <c r="AW30" s="240"/>
      <c r="AX30" s="240"/>
      <c r="AY30" s="240"/>
      <c r="AZ30" s="240"/>
      <c r="BA30" s="240"/>
      <c r="BB30" s="240"/>
      <c r="BC30" s="240"/>
      <c r="BD30" s="241"/>
      <c r="BE30" s="360"/>
    </row>
    <row r="31" spans="1:57" ht="12" customHeight="1" thickBot="1" x14ac:dyDescent="0.3">
      <c r="A31" s="379"/>
      <c r="B31" s="348"/>
      <c r="C31" s="349"/>
      <c r="D31" s="349"/>
      <c r="E31" s="216" t="s">
        <v>20</v>
      </c>
      <c r="F31" s="217"/>
      <c r="G31" s="52"/>
      <c r="H31" s="215" t="s">
        <v>21</v>
      </c>
      <c r="I31" s="216"/>
      <c r="J31" s="217"/>
      <c r="K31" s="52"/>
      <c r="L31" s="215" t="s">
        <v>128</v>
      </c>
      <c r="M31" s="216"/>
      <c r="N31" s="216"/>
      <c r="O31" s="216"/>
      <c r="P31" s="217"/>
      <c r="Q31" s="52"/>
      <c r="R31" s="231"/>
      <c r="S31" s="232"/>
      <c r="T31" s="232"/>
      <c r="U31" s="232"/>
      <c r="V31" s="232"/>
      <c r="W31" s="232"/>
      <c r="X31" s="232"/>
      <c r="Y31" s="232"/>
      <c r="Z31" s="232"/>
      <c r="AA31" s="232"/>
      <c r="AB31" s="223"/>
      <c r="AC31" s="223"/>
      <c r="AD31" s="301"/>
      <c r="AE31" s="301"/>
      <c r="AF31" s="301"/>
      <c r="AG31" s="280"/>
      <c r="AH31" s="280"/>
      <c r="AI31" s="280"/>
      <c r="AJ31" s="280"/>
      <c r="AK31" s="281"/>
      <c r="AL31" s="281"/>
      <c r="AM31" s="281"/>
      <c r="AN31" s="281"/>
      <c r="AO31" s="282"/>
      <c r="AP31" s="282"/>
      <c r="AQ31" s="282"/>
      <c r="AR31" s="282"/>
      <c r="AS31" s="283"/>
      <c r="AT31" s="283"/>
      <c r="AU31" s="284"/>
      <c r="AV31" s="284"/>
      <c r="AW31" s="240"/>
      <c r="AX31" s="240"/>
      <c r="AY31" s="240"/>
      <c r="AZ31" s="240"/>
      <c r="BA31" s="240"/>
      <c r="BB31" s="240"/>
      <c r="BC31" s="240"/>
      <c r="BD31" s="241"/>
      <c r="BE31" s="360"/>
    </row>
    <row r="32" spans="1:57" ht="12" customHeight="1" thickBot="1" x14ac:dyDescent="0.3">
      <c r="A32" s="379"/>
      <c r="B32" s="356" t="s">
        <v>25</v>
      </c>
      <c r="C32" s="357"/>
      <c r="D32" s="357"/>
      <c r="E32" s="213" t="s">
        <v>13</v>
      </c>
      <c r="F32" s="214"/>
      <c r="G32" s="53"/>
      <c r="H32" s="212" t="s">
        <v>97</v>
      </c>
      <c r="I32" s="213"/>
      <c r="J32" s="214"/>
      <c r="K32" s="53"/>
      <c r="L32" s="212" t="s">
        <v>14</v>
      </c>
      <c r="M32" s="213"/>
      <c r="N32" s="213"/>
      <c r="O32" s="213"/>
      <c r="P32" s="214"/>
      <c r="Q32" s="53"/>
      <c r="R32" s="233"/>
      <c r="S32" s="234"/>
      <c r="T32" s="234"/>
      <c r="U32" s="234"/>
      <c r="V32" s="234"/>
      <c r="W32" s="234"/>
      <c r="X32" s="234"/>
      <c r="Y32" s="234"/>
      <c r="Z32" s="234"/>
      <c r="AA32" s="234"/>
      <c r="AB32" s="221"/>
      <c r="AC32" s="221"/>
      <c r="AD32" s="290"/>
      <c r="AE32" s="290"/>
      <c r="AF32" s="290"/>
      <c r="AG32" s="292"/>
      <c r="AH32" s="292"/>
      <c r="AI32" s="292"/>
      <c r="AJ32" s="292"/>
      <c r="AK32" s="294"/>
      <c r="AL32" s="294"/>
      <c r="AM32" s="294"/>
      <c r="AN32" s="294"/>
      <c r="AO32" s="296"/>
      <c r="AP32" s="296"/>
      <c r="AQ32" s="296"/>
      <c r="AR32" s="296"/>
      <c r="AS32" s="298"/>
      <c r="AT32" s="298"/>
      <c r="AU32" s="289">
        <f>IFERROR(AK32*AS32,"")</f>
        <v>0</v>
      </c>
      <c r="AV32" s="289"/>
      <c r="AW32" s="242"/>
      <c r="AX32" s="242"/>
      <c r="AY32" s="242"/>
      <c r="AZ32" s="242"/>
      <c r="BA32" s="242">
        <f t="shared" ref="BA32" si="1">IFERROR(AW32/AY32,0)</f>
        <v>0</v>
      </c>
      <c r="BB32" s="242"/>
      <c r="BC32" s="242">
        <f t="shared" ref="BC32" si="2">AY32-AW32</f>
        <v>0</v>
      </c>
      <c r="BD32" s="243"/>
      <c r="BE32" s="360"/>
    </row>
    <row r="33" spans="1:57" ht="12" customHeight="1" thickBot="1" x14ac:dyDescent="0.3">
      <c r="A33" s="379"/>
      <c r="B33" s="356"/>
      <c r="C33" s="357"/>
      <c r="D33" s="357"/>
      <c r="E33" s="213" t="s">
        <v>15</v>
      </c>
      <c r="F33" s="214"/>
      <c r="G33" s="53"/>
      <c r="H33" s="212" t="s">
        <v>102</v>
      </c>
      <c r="I33" s="213"/>
      <c r="J33" s="214"/>
      <c r="K33" s="53"/>
      <c r="L33" s="212" t="s">
        <v>16</v>
      </c>
      <c r="M33" s="213"/>
      <c r="N33" s="213"/>
      <c r="O33" s="213"/>
      <c r="P33" s="214"/>
      <c r="Q33" s="53"/>
      <c r="R33" s="233"/>
      <c r="S33" s="234"/>
      <c r="T33" s="234"/>
      <c r="U33" s="234"/>
      <c r="V33" s="234"/>
      <c r="W33" s="234"/>
      <c r="X33" s="234"/>
      <c r="Y33" s="234"/>
      <c r="Z33" s="234"/>
      <c r="AA33" s="234"/>
      <c r="AB33" s="221"/>
      <c r="AC33" s="221"/>
      <c r="AD33" s="290"/>
      <c r="AE33" s="290"/>
      <c r="AF33" s="290"/>
      <c r="AG33" s="292"/>
      <c r="AH33" s="292"/>
      <c r="AI33" s="292"/>
      <c r="AJ33" s="292"/>
      <c r="AK33" s="294"/>
      <c r="AL33" s="294"/>
      <c r="AM33" s="294"/>
      <c r="AN33" s="294"/>
      <c r="AO33" s="296"/>
      <c r="AP33" s="296"/>
      <c r="AQ33" s="296"/>
      <c r="AR33" s="296"/>
      <c r="AS33" s="298"/>
      <c r="AT33" s="298"/>
      <c r="AU33" s="289"/>
      <c r="AV33" s="289"/>
      <c r="AW33" s="242"/>
      <c r="AX33" s="242"/>
      <c r="AY33" s="242"/>
      <c r="AZ33" s="242"/>
      <c r="BA33" s="242"/>
      <c r="BB33" s="242"/>
      <c r="BC33" s="242"/>
      <c r="BD33" s="243"/>
      <c r="BE33" s="360"/>
    </row>
    <row r="34" spans="1:57" ht="12" customHeight="1" thickBot="1" x14ac:dyDescent="0.3">
      <c r="A34" s="379"/>
      <c r="B34" s="356"/>
      <c r="C34" s="357"/>
      <c r="D34" s="357"/>
      <c r="E34" s="213" t="s">
        <v>17</v>
      </c>
      <c r="F34" s="214"/>
      <c r="G34" s="53"/>
      <c r="H34" s="212" t="s">
        <v>18</v>
      </c>
      <c r="I34" s="213"/>
      <c r="J34" s="214"/>
      <c r="K34" s="53"/>
      <c r="L34" s="212" t="s">
        <v>127</v>
      </c>
      <c r="M34" s="213"/>
      <c r="N34" s="213"/>
      <c r="O34" s="213"/>
      <c r="P34" s="214"/>
      <c r="Q34" s="53"/>
      <c r="R34" s="233"/>
      <c r="S34" s="234"/>
      <c r="T34" s="234"/>
      <c r="U34" s="234"/>
      <c r="V34" s="234"/>
      <c r="W34" s="234"/>
      <c r="X34" s="234"/>
      <c r="Y34" s="234"/>
      <c r="Z34" s="234"/>
      <c r="AA34" s="234"/>
      <c r="AB34" s="221"/>
      <c r="AC34" s="221"/>
      <c r="AD34" s="290"/>
      <c r="AE34" s="290"/>
      <c r="AF34" s="290"/>
      <c r="AG34" s="292"/>
      <c r="AH34" s="292"/>
      <c r="AI34" s="292"/>
      <c r="AJ34" s="292"/>
      <c r="AK34" s="294"/>
      <c r="AL34" s="294"/>
      <c r="AM34" s="294"/>
      <c r="AN34" s="294"/>
      <c r="AO34" s="296"/>
      <c r="AP34" s="296"/>
      <c r="AQ34" s="296"/>
      <c r="AR34" s="296"/>
      <c r="AS34" s="298"/>
      <c r="AT34" s="298"/>
      <c r="AU34" s="289"/>
      <c r="AV34" s="289"/>
      <c r="AW34" s="242"/>
      <c r="AX34" s="242"/>
      <c r="AY34" s="242"/>
      <c r="AZ34" s="242"/>
      <c r="BA34" s="242"/>
      <c r="BB34" s="242"/>
      <c r="BC34" s="242"/>
      <c r="BD34" s="243"/>
      <c r="BE34" s="360"/>
    </row>
    <row r="35" spans="1:57" ht="12" customHeight="1" thickBot="1" x14ac:dyDescent="0.3">
      <c r="A35" s="379"/>
      <c r="B35" s="356"/>
      <c r="C35" s="357"/>
      <c r="D35" s="357"/>
      <c r="E35" s="213" t="s">
        <v>20</v>
      </c>
      <c r="F35" s="214"/>
      <c r="G35" s="53"/>
      <c r="H35" s="212" t="s">
        <v>21</v>
      </c>
      <c r="I35" s="213"/>
      <c r="J35" s="214"/>
      <c r="K35" s="53"/>
      <c r="L35" s="212" t="s">
        <v>128</v>
      </c>
      <c r="M35" s="213"/>
      <c r="N35" s="213"/>
      <c r="O35" s="213"/>
      <c r="P35" s="214"/>
      <c r="Q35" s="53"/>
      <c r="R35" s="233"/>
      <c r="S35" s="234"/>
      <c r="T35" s="234"/>
      <c r="U35" s="234"/>
      <c r="V35" s="234"/>
      <c r="W35" s="234"/>
      <c r="X35" s="234"/>
      <c r="Y35" s="234"/>
      <c r="Z35" s="234"/>
      <c r="AA35" s="234"/>
      <c r="AB35" s="221"/>
      <c r="AC35" s="221"/>
      <c r="AD35" s="290"/>
      <c r="AE35" s="290"/>
      <c r="AF35" s="290"/>
      <c r="AG35" s="292"/>
      <c r="AH35" s="292"/>
      <c r="AI35" s="292"/>
      <c r="AJ35" s="292"/>
      <c r="AK35" s="294"/>
      <c r="AL35" s="294"/>
      <c r="AM35" s="294"/>
      <c r="AN35" s="294"/>
      <c r="AO35" s="296"/>
      <c r="AP35" s="296"/>
      <c r="AQ35" s="296"/>
      <c r="AR35" s="296"/>
      <c r="AS35" s="298"/>
      <c r="AT35" s="298"/>
      <c r="AU35" s="289"/>
      <c r="AV35" s="289"/>
      <c r="AW35" s="242"/>
      <c r="AX35" s="242"/>
      <c r="AY35" s="242"/>
      <c r="AZ35" s="242"/>
      <c r="BA35" s="242"/>
      <c r="BB35" s="242"/>
      <c r="BC35" s="242"/>
      <c r="BD35" s="243"/>
      <c r="BE35" s="360"/>
    </row>
    <row r="36" spans="1:57" ht="12" customHeight="1" thickBot="1" x14ac:dyDescent="0.3">
      <c r="A36" s="379"/>
      <c r="B36" s="348" t="s">
        <v>26</v>
      </c>
      <c r="C36" s="349"/>
      <c r="D36" s="349"/>
      <c r="E36" s="216" t="s">
        <v>13</v>
      </c>
      <c r="F36" s="217"/>
      <c r="G36" s="52"/>
      <c r="H36" s="215" t="s">
        <v>97</v>
      </c>
      <c r="I36" s="216"/>
      <c r="J36" s="217"/>
      <c r="K36" s="52"/>
      <c r="L36" s="215" t="s">
        <v>14</v>
      </c>
      <c r="M36" s="216"/>
      <c r="N36" s="216"/>
      <c r="O36" s="216"/>
      <c r="P36" s="217"/>
      <c r="Q36" s="52"/>
      <c r="R36" s="231"/>
      <c r="S36" s="232"/>
      <c r="T36" s="232"/>
      <c r="U36" s="232"/>
      <c r="V36" s="232"/>
      <c r="W36" s="232"/>
      <c r="X36" s="232"/>
      <c r="Y36" s="232"/>
      <c r="Z36" s="232"/>
      <c r="AA36" s="232"/>
      <c r="AB36" s="223"/>
      <c r="AC36" s="223"/>
      <c r="AD36" s="301"/>
      <c r="AE36" s="301"/>
      <c r="AF36" s="301"/>
      <c r="AG36" s="280"/>
      <c r="AH36" s="280"/>
      <c r="AI36" s="280"/>
      <c r="AJ36" s="280"/>
      <c r="AK36" s="281"/>
      <c r="AL36" s="281"/>
      <c r="AM36" s="281"/>
      <c r="AN36" s="281"/>
      <c r="AO36" s="282"/>
      <c r="AP36" s="282"/>
      <c r="AQ36" s="282"/>
      <c r="AR36" s="282"/>
      <c r="AS36" s="283"/>
      <c r="AT36" s="283"/>
      <c r="AU36" s="284">
        <f>IFERROR(AK36*AS36,"")</f>
        <v>0</v>
      </c>
      <c r="AV36" s="284"/>
      <c r="AW36" s="240"/>
      <c r="AX36" s="240"/>
      <c r="AY36" s="240"/>
      <c r="AZ36" s="240"/>
      <c r="BA36" s="240">
        <f t="shared" ref="BA36" si="3">IFERROR(AW36/AY36,0)</f>
        <v>0</v>
      </c>
      <c r="BB36" s="240"/>
      <c r="BC36" s="240">
        <f t="shared" ref="BC36" si="4">AY36-AW36</f>
        <v>0</v>
      </c>
      <c r="BD36" s="241"/>
      <c r="BE36" s="360"/>
    </row>
    <row r="37" spans="1:57" ht="12" customHeight="1" thickBot="1" x14ac:dyDescent="0.3">
      <c r="A37" s="379"/>
      <c r="B37" s="348"/>
      <c r="C37" s="349"/>
      <c r="D37" s="349"/>
      <c r="E37" s="216" t="s">
        <v>15</v>
      </c>
      <c r="F37" s="217"/>
      <c r="G37" s="52"/>
      <c r="H37" s="215" t="s">
        <v>102</v>
      </c>
      <c r="I37" s="216"/>
      <c r="J37" s="217"/>
      <c r="K37" s="52"/>
      <c r="L37" s="215" t="s">
        <v>16</v>
      </c>
      <c r="M37" s="216"/>
      <c r="N37" s="216"/>
      <c r="O37" s="216"/>
      <c r="P37" s="217"/>
      <c r="Q37" s="52"/>
      <c r="R37" s="231"/>
      <c r="S37" s="232"/>
      <c r="T37" s="232"/>
      <c r="U37" s="232"/>
      <c r="V37" s="232"/>
      <c r="W37" s="232"/>
      <c r="X37" s="232"/>
      <c r="Y37" s="232"/>
      <c r="Z37" s="232"/>
      <c r="AA37" s="232"/>
      <c r="AB37" s="223"/>
      <c r="AC37" s="223"/>
      <c r="AD37" s="301"/>
      <c r="AE37" s="301"/>
      <c r="AF37" s="301"/>
      <c r="AG37" s="280"/>
      <c r="AH37" s="280"/>
      <c r="AI37" s="280"/>
      <c r="AJ37" s="280"/>
      <c r="AK37" s="281"/>
      <c r="AL37" s="281"/>
      <c r="AM37" s="281"/>
      <c r="AN37" s="281"/>
      <c r="AO37" s="282"/>
      <c r="AP37" s="282"/>
      <c r="AQ37" s="282"/>
      <c r="AR37" s="282"/>
      <c r="AS37" s="283"/>
      <c r="AT37" s="283"/>
      <c r="AU37" s="284"/>
      <c r="AV37" s="284"/>
      <c r="AW37" s="240"/>
      <c r="AX37" s="240"/>
      <c r="AY37" s="240"/>
      <c r="AZ37" s="240"/>
      <c r="BA37" s="240"/>
      <c r="BB37" s="240"/>
      <c r="BC37" s="240"/>
      <c r="BD37" s="241"/>
      <c r="BE37" s="360"/>
    </row>
    <row r="38" spans="1:57" ht="12" customHeight="1" thickBot="1" x14ac:dyDescent="0.3">
      <c r="A38" s="379"/>
      <c r="B38" s="348"/>
      <c r="C38" s="349"/>
      <c r="D38" s="349"/>
      <c r="E38" s="216" t="s">
        <v>17</v>
      </c>
      <c r="F38" s="217"/>
      <c r="G38" s="52"/>
      <c r="H38" s="215" t="s">
        <v>18</v>
      </c>
      <c r="I38" s="216"/>
      <c r="J38" s="217"/>
      <c r="K38" s="52"/>
      <c r="L38" s="215" t="s">
        <v>127</v>
      </c>
      <c r="M38" s="216"/>
      <c r="N38" s="216"/>
      <c r="O38" s="216"/>
      <c r="P38" s="217"/>
      <c r="Q38" s="52"/>
      <c r="R38" s="231"/>
      <c r="S38" s="232"/>
      <c r="T38" s="232"/>
      <c r="U38" s="232"/>
      <c r="V38" s="232"/>
      <c r="W38" s="232"/>
      <c r="X38" s="232"/>
      <c r="Y38" s="232"/>
      <c r="Z38" s="232"/>
      <c r="AA38" s="232"/>
      <c r="AB38" s="223"/>
      <c r="AC38" s="223"/>
      <c r="AD38" s="301"/>
      <c r="AE38" s="301"/>
      <c r="AF38" s="301"/>
      <c r="AG38" s="280"/>
      <c r="AH38" s="280"/>
      <c r="AI38" s="280"/>
      <c r="AJ38" s="280"/>
      <c r="AK38" s="281"/>
      <c r="AL38" s="281"/>
      <c r="AM38" s="281"/>
      <c r="AN38" s="281"/>
      <c r="AO38" s="282"/>
      <c r="AP38" s="282"/>
      <c r="AQ38" s="282"/>
      <c r="AR38" s="282"/>
      <c r="AS38" s="283"/>
      <c r="AT38" s="283"/>
      <c r="AU38" s="284"/>
      <c r="AV38" s="284"/>
      <c r="AW38" s="240"/>
      <c r="AX38" s="240"/>
      <c r="AY38" s="240"/>
      <c r="AZ38" s="240"/>
      <c r="BA38" s="240"/>
      <c r="BB38" s="240"/>
      <c r="BC38" s="240"/>
      <c r="BD38" s="241"/>
      <c r="BE38" s="360"/>
    </row>
    <row r="39" spans="1:57" ht="12" customHeight="1" thickBot="1" x14ac:dyDescent="0.3">
      <c r="A39" s="379"/>
      <c r="B39" s="348"/>
      <c r="C39" s="349"/>
      <c r="D39" s="349"/>
      <c r="E39" s="216" t="s">
        <v>20</v>
      </c>
      <c r="F39" s="217"/>
      <c r="G39" s="52"/>
      <c r="H39" s="215" t="s">
        <v>21</v>
      </c>
      <c r="I39" s="216"/>
      <c r="J39" s="217"/>
      <c r="K39" s="52"/>
      <c r="L39" s="215" t="s">
        <v>128</v>
      </c>
      <c r="M39" s="216"/>
      <c r="N39" s="216"/>
      <c r="O39" s="216"/>
      <c r="P39" s="217"/>
      <c r="Q39" s="52"/>
      <c r="R39" s="231"/>
      <c r="S39" s="232"/>
      <c r="T39" s="232"/>
      <c r="U39" s="232"/>
      <c r="V39" s="232"/>
      <c r="W39" s="232"/>
      <c r="X39" s="232"/>
      <c r="Y39" s="232"/>
      <c r="Z39" s="232"/>
      <c r="AA39" s="232"/>
      <c r="AB39" s="223"/>
      <c r="AC39" s="223"/>
      <c r="AD39" s="301"/>
      <c r="AE39" s="301"/>
      <c r="AF39" s="301"/>
      <c r="AG39" s="280"/>
      <c r="AH39" s="280"/>
      <c r="AI39" s="280"/>
      <c r="AJ39" s="280"/>
      <c r="AK39" s="281"/>
      <c r="AL39" s="281"/>
      <c r="AM39" s="281"/>
      <c r="AN39" s="281"/>
      <c r="AO39" s="282"/>
      <c r="AP39" s="282"/>
      <c r="AQ39" s="282"/>
      <c r="AR39" s="282"/>
      <c r="AS39" s="283"/>
      <c r="AT39" s="283"/>
      <c r="AU39" s="284"/>
      <c r="AV39" s="284"/>
      <c r="AW39" s="240"/>
      <c r="AX39" s="240"/>
      <c r="AY39" s="240"/>
      <c r="AZ39" s="240"/>
      <c r="BA39" s="240"/>
      <c r="BB39" s="240"/>
      <c r="BC39" s="240"/>
      <c r="BD39" s="241"/>
      <c r="BE39" s="360"/>
    </row>
    <row r="40" spans="1:57" ht="12" customHeight="1" thickBot="1" x14ac:dyDescent="0.3">
      <c r="A40" s="379"/>
      <c r="B40" s="356" t="s">
        <v>27</v>
      </c>
      <c r="C40" s="357"/>
      <c r="D40" s="357"/>
      <c r="E40" s="213" t="s">
        <v>13</v>
      </c>
      <c r="F40" s="214"/>
      <c r="G40" s="53"/>
      <c r="H40" s="212" t="s">
        <v>97</v>
      </c>
      <c r="I40" s="213"/>
      <c r="J40" s="214"/>
      <c r="K40" s="53"/>
      <c r="L40" s="212" t="s">
        <v>14</v>
      </c>
      <c r="M40" s="213"/>
      <c r="N40" s="213"/>
      <c r="O40" s="213"/>
      <c r="P40" s="214"/>
      <c r="Q40" s="53"/>
      <c r="R40" s="233"/>
      <c r="S40" s="234"/>
      <c r="T40" s="234"/>
      <c r="U40" s="234"/>
      <c r="V40" s="234"/>
      <c r="W40" s="234"/>
      <c r="X40" s="234"/>
      <c r="Y40" s="234"/>
      <c r="Z40" s="234"/>
      <c r="AA40" s="234"/>
      <c r="AB40" s="221"/>
      <c r="AC40" s="221"/>
      <c r="AD40" s="290"/>
      <c r="AE40" s="290"/>
      <c r="AF40" s="290"/>
      <c r="AG40" s="292"/>
      <c r="AH40" s="292"/>
      <c r="AI40" s="292"/>
      <c r="AJ40" s="292"/>
      <c r="AK40" s="294"/>
      <c r="AL40" s="294"/>
      <c r="AM40" s="294"/>
      <c r="AN40" s="294"/>
      <c r="AO40" s="296"/>
      <c r="AP40" s="296"/>
      <c r="AQ40" s="296"/>
      <c r="AR40" s="296"/>
      <c r="AS40" s="298"/>
      <c r="AT40" s="298"/>
      <c r="AU40" s="289">
        <f>IFERROR(AK40*AS40,"")</f>
        <v>0</v>
      </c>
      <c r="AV40" s="289"/>
      <c r="AW40" s="242"/>
      <c r="AX40" s="242"/>
      <c r="AY40" s="242"/>
      <c r="AZ40" s="242"/>
      <c r="BA40" s="242">
        <f t="shared" ref="BA40" si="5">IFERROR(AW40/AY40,0)</f>
        <v>0</v>
      </c>
      <c r="BB40" s="242"/>
      <c r="BC40" s="242">
        <f t="shared" ref="BC40" si="6">AY40-AW40</f>
        <v>0</v>
      </c>
      <c r="BD40" s="243"/>
      <c r="BE40" s="360"/>
    </row>
    <row r="41" spans="1:57" ht="12" customHeight="1" thickBot="1" x14ac:dyDescent="0.3">
      <c r="A41" s="379"/>
      <c r="B41" s="356"/>
      <c r="C41" s="357"/>
      <c r="D41" s="357"/>
      <c r="E41" s="213" t="s">
        <v>15</v>
      </c>
      <c r="F41" s="214"/>
      <c r="G41" s="53"/>
      <c r="H41" s="212" t="s">
        <v>102</v>
      </c>
      <c r="I41" s="213"/>
      <c r="J41" s="214"/>
      <c r="K41" s="53"/>
      <c r="L41" s="212" t="s">
        <v>16</v>
      </c>
      <c r="M41" s="213"/>
      <c r="N41" s="213"/>
      <c r="O41" s="213"/>
      <c r="P41" s="214"/>
      <c r="Q41" s="53"/>
      <c r="R41" s="233"/>
      <c r="S41" s="234"/>
      <c r="T41" s="234"/>
      <c r="U41" s="234"/>
      <c r="V41" s="234"/>
      <c r="W41" s="234"/>
      <c r="X41" s="234"/>
      <c r="Y41" s="234"/>
      <c r="Z41" s="234"/>
      <c r="AA41" s="234"/>
      <c r="AB41" s="221"/>
      <c r="AC41" s="221"/>
      <c r="AD41" s="290"/>
      <c r="AE41" s="290"/>
      <c r="AF41" s="290"/>
      <c r="AG41" s="292"/>
      <c r="AH41" s="292"/>
      <c r="AI41" s="292"/>
      <c r="AJ41" s="292"/>
      <c r="AK41" s="294"/>
      <c r="AL41" s="294"/>
      <c r="AM41" s="294"/>
      <c r="AN41" s="294"/>
      <c r="AO41" s="296"/>
      <c r="AP41" s="296"/>
      <c r="AQ41" s="296"/>
      <c r="AR41" s="296"/>
      <c r="AS41" s="298"/>
      <c r="AT41" s="298"/>
      <c r="AU41" s="289"/>
      <c r="AV41" s="289"/>
      <c r="AW41" s="242"/>
      <c r="AX41" s="242"/>
      <c r="AY41" s="242"/>
      <c r="AZ41" s="242"/>
      <c r="BA41" s="242"/>
      <c r="BB41" s="242"/>
      <c r="BC41" s="242"/>
      <c r="BD41" s="243"/>
      <c r="BE41" s="360"/>
    </row>
    <row r="42" spans="1:57" ht="12" customHeight="1" thickBot="1" x14ac:dyDescent="0.3">
      <c r="A42" s="379"/>
      <c r="B42" s="356"/>
      <c r="C42" s="357"/>
      <c r="D42" s="357"/>
      <c r="E42" s="213" t="s">
        <v>17</v>
      </c>
      <c r="F42" s="214"/>
      <c r="G42" s="53"/>
      <c r="H42" s="212" t="s">
        <v>18</v>
      </c>
      <c r="I42" s="213"/>
      <c r="J42" s="214"/>
      <c r="K42" s="53"/>
      <c r="L42" s="212" t="s">
        <v>127</v>
      </c>
      <c r="M42" s="213"/>
      <c r="N42" s="213"/>
      <c r="O42" s="213"/>
      <c r="P42" s="214"/>
      <c r="Q42" s="53"/>
      <c r="R42" s="233"/>
      <c r="S42" s="234"/>
      <c r="T42" s="234"/>
      <c r="U42" s="234"/>
      <c r="V42" s="234"/>
      <c r="W42" s="234"/>
      <c r="X42" s="234"/>
      <c r="Y42" s="234"/>
      <c r="Z42" s="234"/>
      <c r="AA42" s="234"/>
      <c r="AB42" s="221"/>
      <c r="AC42" s="221"/>
      <c r="AD42" s="290"/>
      <c r="AE42" s="290"/>
      <c r="AF42" s="290"/>
      <c r="AG42" s="292"/>
      <c r="AH42" s="292"/>
      <c r="AI42" s="292"/>
      <c r="AJ42" s="292"/>
      <c r="AK42" s="294"/>
      <c r="AL42" s="294"/>
      <c r="AM42" s="294"/>
      <c r="AN42" s="294"/>
      <c r="AO42" s="296"/>
      <c r="AP42" s="296"/>
      <c r="AQ42" s="296"/>
      <c r="AR42" s="296"/>
      <c r="AS42" s="298"/>
      <c r="AT42" s="298"/>
      <c r="AU42" s="289"/>
      <c r="AV42" s="289"/>
      <c r="AW42" s="242"/>
      <c r="AX42" s="242"/>
      <c r="AY42" s="242"/>
      <c r="AZ42" s="242"/>
      <c r="BA42" s="242"/>
      <c r="BB42" s="242"/>
      <c r="BC42" s="242"/>
      <c r="BD42" s="243"/>
      <c r="BE42" s="360"/>
    </row>
    <row r="43" spans="1:57" ht="12" customHeight="1" thickBot="1" x14ac:dyDescent="0.3">
      <c r="A43" s="379"/>
      <c r="B43" s="356"/>
      <c r="C43" s="357"/>
      <c r="D43" s="357"/>
      <c r="E43" s="213" t="s">
        <v>20</v>
      </c>
      <c r="F43" s="214"/>
      <c r="G43" s="53"/>
      <c r="H43" s="212" t="s">
        <v>21</v>
      </c>
      <c r="I43" s="213"/>
      <c r="J43" s="214"/>
      <c r="K43" s="53"/>
      <c r="L43" s="212" t="s">
        <v>128</v>
      </c>
      <c r="M43" s="213"/>
      <c r="N43" s="213"/>
      <c r="O43" s="213"/>
      <c r="P43" s="214"/>
      <c r="Q43" s="53"/>
      <c r="R43" s="233"/>
      <c r="S43" s="234"/>
      <c r="T43" s="234"/>
      <c r="U43" s="234"/>
      <c r="V43" s="234"/>
      <c r="W43" s="234"/>
      <c r="X43" s="234"/>
      <c r="Y43" s="234"/>
      <c r="Z43" s="234"/>
      <c r="AA43" s="234"/>
      <c r="AB43" s="221"/>
      <c r="AC43" s="221"/>
      <c r="AD43" s="290"/>
      <c r="AE43" s="290"/>
      <c r="AF43" s="290"/>
      <c r="AG43" s="292"/>
      <c r="AH43" s="292"/>
      <c r="AI43" s="292"/>
      <c r="AJ43" s="292"/>
      <c r="AK43" s="294"/>
      <c r="AL43" s="294"/>
      <c r="AM43" s="294"/>
      <c r="AN43" s="294"/>
      <c r="AO43" s="296"/>
      <c r="AP43" s="296"/>
      <c r="AQ43" s="296"/>
      <c r="AR43" s="296"/>
      <c r="AS43" s="298"/>
      <c r="AT43" s="298"/>
      <c r="AU43" s="289"/>
      <c r="AV43" s="289"/>
      <c r="AW43" s="242"/>
      <c r="AX43" s="242"/>
      <c r="AY43" s="242"/>
      <c r="AZ43" s="242"/>
      <c r="BA43" s="242"/>
      <c r="BB43" s="242"/>
      <c r="BC43" s="242"/>
      <c r="BD43" s="243"/>
      <c r="BE43" s="360"/>
    </row>
    <row r="44" spans="1:57" ht="12" customHeight="1" thickBot="1" x14ac:dyDescent="0.3">
      <c r="A44" s="379"/>
      <c r="B44" s="348" t="s">
        <v>28</v>
      </c>
      <c r="C44" s="349"/>
      <c r="D44" s="349"/>
      <c r="E44" s="216" t="s">
        <v>13</v>
      </c>
      <c r="F44" s="217"/>
      <c r="G44" s="52"/>
      <c r="H44" s="215" t="s">
        <v>97</v>
      </c>
      <c r="I44" s="216"/>
      <c r="J44" s="217"/>
      <c r="K44" s="52"/>
      <c r="L44" s="215" t="s">
        <v>14</v>
      </c>
      <c r="M44" s="216"/>
      <c r="N44" s="216"/>
      <c r="O44" s="216"/>
      <c r="P44" s="217"/>
      <c r="Q44" s="52"/>
      <c r="R44" s="231"/>
      <c r="S44" s="232"/>
      <c r="T44" s="232"/>
      <c r="U44" s="232"/>
      <c r="V44" s="232"/>
      <c r="W44" s="232"/>
      <c r="X44" s="232"/>
      <c r="Y44" s="232"/>
      <c r="Z44" s="232"/>
      <c r="AA44" s="232"/>
      <c r="AB44" s="223"/>
      <c r="AC44" s="223"/>
      <c r="AD44" s="301"/>
      <c r="AE44" s="301"/>
      <c r="AF44" s="301"/>
      <c r="AG44" s="280"/>
      <c r="AH44" s="280"/>
      <c r="AI44" s="280"/>
      <c r="AJ44" s="280"/>
      <c r="AK44" s="281"/>
      <c r="AL44" s="281"/>
      <c r="AM44" s="281"/>
      <c r="AN44" s="281"/>
      <c r="AO44" s="282"/>
      <c r="AP44" s="282"/>
      <c r="AQ44" s="282"/>
      <c r="AR44" s="282"/>
      <c r="AS44" s="283"/>
      <c r="AT44" s="283"/>
      <c r="AU44" s="284">
        <f>IFERROR(AK44*AS44,"")</f>
        <v>0</v>
      </c>
      <c r="AV44" s="284"/>
      <c r="AW44" s="240">
        <f>SUM(AU20:AV47)/7</f>
        <v>0</v>
      </c>
      <c r="AX44" s="240"/>
      <c r="AY44" s="240"/>
      <c r="AZ44" s="240"/>
      <c r="BA44" s="240">
        <f t="shared" ref="BA44" si="7">IFERROR(AW44/AY44,0)</f>
        <v>0</v>
      </c>
      <c r="BB44" s="240"/>
      <c r="BC44" s="240">
        <f t="shared" ref="BC44" si="8">AY44-AW44</f>
        <v>0</v>
      </c>
      <c r="BD44" s="241"/>
      <c r="BE44" s="360"/>
    </row>
    <row r="45" spans="1:57" ht="12" customHeight="1" thickBot="1" x14ac:dyDescent="0.3">
      <c r="A45" s="379"/>
      <c r="B45" s="348"/>
      <c r="C45" s="349"/>
      <c r="D45" s="349"/>
      <c r="E45" s="216" t="s">
        <v>15</v>
      </c>
      <c r="F45" s="217"/>
      <c r="G45" s="52"/>
      <c r="H45" s="215" t="s">
        <v>102</v>
      </c>
      <c r="I45" s="216"/>
      <c r="J45" s="217"/>
      <c r="K45" s="52"/>
      <c r="L45" s="215" t="s">
        <v>16</v>
      </c>
      <c r="M45" s="216"/>
      <c r="N45" s="216"/>
      <c r="O45" s="216"/>
      <c r="P45" s="217"/>
      <c r="Q45" s="52"/>
      <c r="R45" s="231"/>
      <c r="S45" s="232"/>
      <c r="T45" s="232"/>
      <c r="U45" s="232"/>
      <c r="V45" s="232"/>
      <c r="W45" s="232"/>
      <c r="X45" s="232"/>
      <c r="Y45" s="232"/>
      <c r="Z45" s="232"/>
      <c r="AA45" s="232"/>
      <c r="AB45" s="223"/>
      <c r="AC45" s="223"/>
      <c r="AD45" s="301"/>
      <c r="AE45" s="301"/>
      <c r="AF45" s="301"/>
      <c r="AG45" s="280"/>
      <c r="AH45" s="280"/>
      <c r="AI45" s="280"/>
      <c r="AJ45" s="280"/>
      <c r="AK45" s="281"/>
      <c r="AL45" s="281"/>
      <c r="AM45" s="281"/>
      <c r="AN45" s="281"/>
      <c r="AO45" s="282"/>
      <c r="AP45" s="282"/>
      <c r="AQ45" s="282"/>
      <c r="AR45" s="282"/>
      <c r="AS45" s="283"/>
      <c r="AT45" s="283"/>
      <c r="AU45" s="284"/>
      <c r="AV45" s="284"/>
      <c r="AW45" s="240"/>
      <c r="AX45" s="240"/>
      <c r="AY45" s="240"/>
      <c r="AZ45" s="240"/>
      <c r="BA45" s="240"/>
      <c r="BB45" s="240"/>
      <c r="BC45" s="240"/>
      <c r="BD45" s="241"/>
      <c r="BE45" s="360"/>
    </row>
    <row r="46" spans="1:57" ht="12" customHeight="1" thickBot="1" x14ac:dyDescent="0.3">
      <c r="A46" s="379"/>
      <c r="B46" s="348"/>
      <c r="C46" s="349"/>
      <c r="D46" s="349"/>
      <c r="E46" s="216" t="s">
        <v>17</v>
      </c>
      <c r="F46" s="217"/>
      <c r="G46" s="52"/>
      <c r="H46" s="215" t="s">
        <v>18</v>
      </c>
      <c r="I46" s="216"/>
      <c r="J46" s="217"/>
      <c r="K46" s="52"/>
      <c r="L46" s="215" t="s">
        <v>127</v>
      </c>
      <c r="M46" s="216"/>
      <c r="N46" s="216"/>
      <c r="O46" s="216"/>
      <c r="P46" s="217"/>
      <c r="Q46" s="52"/>
      <c r="R46" s="231"/>
      <c r="S46" s="232"/>
      <c r="T46" s="232"/>
      <c r="U46" s="232"/>
      <c r="V46" s="232"/>
      <c r="W46" s="232"/>
      <c r="X46" s="232"/>
      <c r="Y46" s="232"/>
      <c r="Z46" s="232"/>
      <c r="AA46" s="232"/>
      <c r="AB46" s="223"/>
      <c r="AC46" s="223"/>
      <c r="AD46" s="301"/>
      <c r="AE46" s="301"/>
      <c r="AF46" s="301"/>
      <c r="AG46" s="280"/>
      <c r="AH46" s="280"/>
      <c r="AI46" s="280"/>
      <c r="AJ46" s="280"/>
      <c r="AK46" s="281"/>
      <c r="AL46" s="281"/>
      <c r="AM46" s="281"/>
      <c r="AN46" s="281"/>
      <c r="AO46" s="282"/>
      <c r="AP46" s="282"/>
      <c r="AQ46" s="282"/>
      <c r="AR46" s="282"/>
      <c r="AS46" s="283"/>
      <c r="AT46" s="283"/>
      <c r="AU46" s="284"/>
      <c r="AV46" s="284"/>
      <c r="AW46" s="240"/>
      <c r="AX46" s="240"/>
      <c r="AY46" s="240"/>
      <c r="AZ46" s="240"/>
      <c r="BA46" s="240"/>
      <c r="BB46" s="240"/>
      <c r="BC46" s="240"/>
      <c r="BD46" s="241"/>
      <c r="BE46" s="360"/>
    </row>
    <row r="47" spans="1:57" ht="12" customHeight="1" thickBot="1" x14ac:dyDescent="0.3">
      <c r="A47" s="379"/>
      <c r="B47" s="350"/>
      <c r="C47" s="351"/>
      <c r="D47" s="351"/>
      <c r="E47" s="219" t="s">
        <v>20</v>
      </c>
      <c r="F47" s="220"/>
      <c r="G47" s="54"/>
      <c r="H47" s="218" t="s">
        <v>21</v>
      </c>
      <c r="I47" s="219"/>
      <c r="J47" s="220"/>
      <c r="K47" s="59"/>
      <c r="L47" s="218" t="s">
        <v>128</v>
      </c>
      <c r="M47" s="219"/>
      <c r="N47" s="219"/>
      <c r="O47" s="219"/>
      <c r="P47" s="220"/>
      <c r="Q47" s="54"/>
      <c r="R47" s="353"/>
      <c r="S47" s="354"/>
      <c r="T47" s="354"/>
      <c r="U47" s="354"/>
      <c r="V47" s="354"/>
      <c r="W47" s="354"/>
      <c r="X47" s="354"/>
      <c r="Y47" s="354"/>
      <c r="Z47" s="354"/>
      <c r="AA47" s="354"/>
      <c r="AB47" s="355"/>
      <c r="AC47" s="355"/>
      <c r="AD47" s="352"/>
      <c r="AE47" s="352"/>
      <c r="AF47" s="352"/>
      <c r="AG47" s="321"/>
      <c r="AH47" s="321"/>
      <c r="AI47" s="321"/>
      <c r="AJ47" s="321"/>
      <c r="AK47" s="322"/>
      <c r="AL47" s="322"/>
      <c r="AM47" s="322"/>
      <c r="AN47" s="322"/>
      <c r="AO47" s="323"/>
      <c r="AP47" s="323"/>
      <c r="AQ47" s="323"/>
      <c r="AR47" s="323"/>
      <c r="AS47" s="324"/>
      <c r="AT47" s="324"/>
      <c r="AU47" s="325"/>
      <c r="AV47" s="325"/>
      <c r="AW47" s="244"/>
      <c r="AX47" s="244"/>
      <c r="AY47" s="244"/>
      <c r="AZ47" s="244"/>
      <c r="BA47" s="244"/>
      <c r="BB47" s="244"/>
      <c r="BC47" s="244"/>
      <c r="BD47" s="245"/>
      <c r="BE47" s="360"/>
    </row>
    <row r="48" spans="1:57" ht="12" customHeight="1" thickTop="1" thickBot="1" x14ac:dyDescent="0.3">
      <c r="A48" s="379"/>
      <c r="B48" s="356" t="s">
        <v>12</v>
      </c>
      <c r="C48" s="357"/>
      <c r="D48" s="357"/>
      <c r="E48" s="213" t="s">
        <v>13</v>
      </c>
      <c r="F48" s="214"/>
      <c r="G48" s="58"/>
      <c r="H48" s="212" t="s">
        <v>97</v>
      </c>
      <c r="I48" s="213"/>
      <c r="J48" s="214"/>
      <c r="K48" s="55"/>
      <c r="L48" s="376" t="s">
        <v>14</v>
      </c>
      <c r="M48" s="377"/>
      <c r="N48" s="377"/>
      <c r="O48" s="377"/>
      <c r="P48" s="378"/>
      <c r="Q48" s="55"/>
      <c r="R48" s="233"/>
      <c r="S48" s="234"/>
      <c r="T48" s="234"/>
      <c r="U48" s="234"/>
      <c r="V48" s="234"/>
      <c r="W48" s="234"/>
      <c r="X48" s="234"/>
      <c r="Y48" s="234"/>
      <c r="Z48" s="234"/>
      <c r="AA48" s="234"/>
      <c r="AB48" s="221"/>
      <c r="AC48" s="221"/>
      <c r="AD48" s="290"/>
      <c r="AE48" s="290"/>
      <c r="AF48" s="290"/>
      <c r="AG48" s="292"/>
      <c r="AH48" s="292"/>
      <c r="AI48" s="292"/>
      <c r="AJ48" s="292"/>
      <c r="AK48" s="294"/>
      <c r="AL48" s="294"/>
      <c r="AM48" s="294"/>
      <c r="AN48" s="294"/>
      <c r="AO48" s="296"/>
      <c r="AP48" s="296"/>
      <c r="AQ48" s="296"/>
      <c r="AR48" s="296"/>
      <c r="AS48" s="298"/>
      <c r="AT48" s="298"/>
      <c r="AU48" s="289">
        <f>IFERROR(AK48*AS48,"")</f>
        <v>0</v>
      </c>
      <c r="AV48" s="289"/>
      <c r="AW48" s="246">
        <f>SUM(AU24:AV51)/7</f>
        <v>0</v>
      </c>
      <c r="AX48" s="246"/>
      <c r="AY48" s="246"/>
      <c r="AZ48" s="246"/>
      <c r="BA48" s="242">
        <f t="shared" ref="BA48" si="9">IFERROR(AW48/AY48,0)</f>
        <v>0</v>
      </c>
      <c r="BB48" s="242"/>
      <c r="BC48" s="242">
        <f t="shared" ref="BC48" si="10">AY48-AW48</f>
        <v>0</v>
      </c>
      <c r="BD48" s="243"/>
      <c r="BE48" s="360"/>
    </row>
    <row r="49" spans="1:57" ht="12" customHeight="1" thickBot="1" x14ac:dyDescent="0.3">
      <c r="A49" s="379"/>
      <c r="B49" s="356"/>
      <c r="C49" s="357"/>
      <c r="D49" s="357"/>
      <c r="E49" s="213" t="s">
        <v>15</v>
      </c>
      <c r="F49" s="214"/>
      <c r="G49" s="53"/>
      <c r="H49" s="212" t="s">
        <v>102</v>
      </c>
      <c r="I49" s="213"/>
      <c r="J49" s="214"/>
      <c r="K49" s="53"/>
      <c r="L49" s="212" t="s">
        <v>16</v>
      </c>
      <c r="M49" s="213"/>
      <c r="N49" s="213"/>
      <c r="O49" s="213"/>
      <c r="P49" s="214"/>
      <c r="Q49" s="53"/>
      <c r="R49" s="233"/>
      <c r="S49" s="234"/>
      <c r="T49" s="234"/>
      <c r="U49" s="234"/>
      <c r="V49" s="234"/>
      <c r="W49" s="234"/>
      <c r="X49" s="234"/>
      <c r="Y49" s="234"/>
      <c r="Z49" s="234"/>
      <c r="AA49" s="234"/>
      <c r="AB49" s="221"/>
      <c r="AC49" s="221"/>
      <c r="AD49" s="290"/>
      <c r="AE49" s="290"/>
      <c r="AF49" s="290"/>
      <c r="AG49" s="292"/>
      <c r="AH49" s="292"/>
      <c r="AI49" s="292"/>
      <c r="AJ49" s="292"/>
      <c r="AK49" s="294"/>
      <c r="AL49" s="294"/>
      <c r="AM49" s="294"/>
      <c r="AN49" s="294"/>
      <c r="AO49" s="296"/>
      <c r="AP49" s="296"/>
      <c r="AQ49" s="296"/>
      <c r="AR49" s="296"/>
      <c r="AS49" s="298"/>
      <c r="AT49" s="298"/>
      <c r="AU49" s="289"/>
      <c r="AV49" s="289"/>
      <c r="AW49" s="242"/>
      <c r="AX49" s="242"/>
      <c r="AY49" s="242"/>
      <c r="AZ49" s="242"/>
      <c r="BA49" s="242"/>
      <c r="BB49" s="242"/>
      <c r="BC49" s="242"/>
      <c r="BD49" s="243"/>
      <c r="BE49" s="360"/>
    </row>
    <row r="50" spans="1:57" ht="12" customHeight="1" thickBot="1" x14ac:dyDescent="0.3">
      <c r="A50" s="379"/>
      <c r="B50" s="356"/>
      <c r="C50" s="357"/>
      <c r="D50" s="357"/>
      <c r="E50" s="213" t="s">
        <v>17</v>
      </c>
      <c r="F50" s="214"/>
      <c r="G50" s="53"/>
      <c r="H50" s="212" t="s">
        <v>18</v>
      </c>
      <c r="I50" s="213"/>
      <c r="J50" s="214"/>
      <c r="K50" s="53"/>
      <c r="L50" s="212" t="s">
        <v>127</v>
      </c>
      <c r="M50" s="213"/>
      <c r="N50" s="213"/>
      <c r="O50" s="213"/>
      <c r="P50" s="214"/>
      <c r="Q50" s="53"/>
      <c r="R50" s="233"/>
      <c r="S50" s="234"/>
      <c r="T50" s="234"/>
      <c r="U50" s="234"/>
      <c r="V50" s="234"/>
      <c r="W50" s="234"/>
      <c r="X50" s="234"/>
      <c r="Y50" s="234"/>
      <c r="Z50" s="234"/>
      <c r="AA50" s="234"/>
      <c r="AB50" s="221"/>
      <c r="AC50" s="221"/>
      <c r="AD50" s="290"/>
      <c r="AE50" s="290"/>
      <c r="AF50" s="290"/>
      <c r="AG50" s="292"/>
      <c r="AH50" s="292"/>
      <c r="AI50" s="292"/>
      <c r="AJ50" s="292"/>
      <c r="AK50" s="294"/>
      <c r="AL50" s="294"/>
      <c r="AM50" s="294"/>
      <c r="AN50" s="294"/>
      <c r="AO50" s="296"/>
      <c r="AP50" s="296"/>
      <c r="AQ50" s="296"/>
      <c r="AR50" s="296"/>
      <c r="AS50" s="298"/>
      <c r="AT50" s="298"/>
      <c r="AU50" s="289"/>
      <c r="AV50" s="289"/>
      <c r="AW50" s="242"/>
      <c r="AX50" s="242"/>
      <c r="AY50" s="242"/>
      <c r="AZ50" s="242"/>
      <c r="BA50" s="242"/>
      <c r="BB50" s="242"/>
      <c r="BC50" s="242"/>
      <c r="BD50" s="243"/>
      <c r="BE50" s="360"/>
    </row>
    <row r="51" spans="1:57" ht="12" customHeight="1" thickBot="1" x14ac:dyDescent="0.3">
      <c r="A51" s="379"/>
      <c r="B51" s="356"/>
      <c r="C51" s="357"/>
      <c r="D51" s="357"/>
      <c r="E51" s="213" t="s">
        <v>20</v>
      </c>
      <c r="F51" s="214"/>
      <c r="G51" s="53"/>
      <c r="H51" s="212" t="s">
        <v>21</v>
      </c>
      <c r="I51" s="213"/>
      <c r="J51" s="214"/>
      <c r="K51" s="53"/>
      <c r="L51" s="212" t="s">
        <v>128</v>
      </c>
      <c r="M51" s="213"/>
      <c r="N51" s="213"/>
      <c r="O51" s="213"/>
      <c r="P51" s="214"/>
      <c r="Q51" s="53"/>
      <c r="R51" s="233"/>
      <c r="S51" s="234"/>
      <c r="T51" s="234"/>
      <c r="U51" s="234"/>
      <c r="V51" s="234"/>
      <c r="W51" s="234"/>
      <c r="X51" s="234"/>
      <c r="Y51" s="234"/>
      <c r="Z51" s="234"/>
      <c r="AA51" s="234"/>
      <c r="AB51" s="221"/>
      <c r="AC51" s="221"/>
      <c r="AD51" s="290"/>
      <c r="AE51" s="290"/>
      <c r="AF51" s="290"/>
      <c r="AG51" s="292"/>
      <c r="AH51" s="292"/>
      <c r="AI51" s="292"/>
      <c r="AJ51" s="292"/>
      <c r="AK51" s="294"/>
      <c r="AL51" s="294"/>
      <c r="AM51" s="294"/>
      <c r="AN51" s="294"/>
      <c r="AO51" s="296"/>
      <c r="AP51" s="296"/>
      <c r="AQ51" s="296"/>
      <c r="AR51" s="296"/>
      <c r="AS51" s="298"/>
      <c r="AT51" s="298"/>
      <c r="AU51" s="289"/>
      <c r="AV51" s="289"/>
      <c r="AW51" s="242"/>
      <c r="AX51" s="242"/>
      <c r="AY51" s="242"/>
      <c r="AZ51" s="242"/>
      <c r="BA51" s="242"/>
      <c r="BB51" s="242"/>
      <c r="BC51" s="242"/>
      <c r="BD51" s="243"/>
      <c r="BE51" s="360"/>
    </row>
    <row r="52" spans="1:57" ht="12" customHeight="1" thickBot="1" x14ac:dyDescent="0.3">
      <c r="A52" s="379"/>
      <c r="B52" s="348" t="s">
        <v>23</v>
      </c>
      <c r="C52" s="349"/>
      <c r="D52" s="349"/>
      <c r="E52" s="216" t="s">
        <v>13</v>
      </c>
      <c r="F52" s="217"/>
      <c r="G52" s="52"/>
      <c r="H52" s="215" t="s">
        <v>97</v>
      </c>
      <c r="I52" s="216"/>
      <c r="J52" s="217"/>
      <c r="K52" s="52"/>
      <c r="L52" s="215" t="s">
        <v>14</v>
      </c>
      <c r="M52" s="216"/>
      <c r="N52" s="216"/>
      <c r="O52" s="216"/>
      <c r="P52" s="217"/>
      <c r="Q52" s="52"/>
      <c r="R52" s="231"/>
      <c r="S52" s="232"/>
      <c r="T52" s="232"/>
      <c r="U52" s="232"/>
      <c r="V52" s="232"/>
      <c r="W52" s="232"/>
      <c r="X52" s="232"/>
      <c r="Y52" s="232"/>
      <c r="Z52" s="232"/>
      <c r="AA52" s="232"/>
      <c r="AB52" s="223"/>
      <c r="AC52" s="223"/>
      <c r="AD52" s="301"/>
      <c r="AE52" s="301"/>
      <c r="AF52" s="301"/>
      <c r="AG52" s="280"/>
      <c r="AH52" s="280"/>
      <c r="AI52" s="280"/>
      <c r="AJ52" s="280"/>
      <c r="AK52" s="281"/>
      <c r="AL52" s="281"/>
      <c r="AM52" s="281"/>
      <c r="AN52" s="281"/>
      <c r="AO52" s="282"/>
      <c r="AP52" s="282"/>
      <c r="AQ52" s="282"/>
      <c r="AR52" s="282"/>
      <c r="AS52" s="283"/>
      <c r="AT52" s="283"/>
      <c r="AU52" s="284">
        <f>IFERROR(AK52*AS52,"")</f>
        <v>0</v>
      </c>
      <c r="AV52" s="284"/>
      <c r="AW52" s="240">
        <f>SUM(AU28:AV55)/7</f>
        <v>0</v>
      </c>
      <c r="AX52" s="240"/>
      <c r="AY52" s="240"/>
      <c r="AZ52" s="240"/>
      <c r="BA52" s="240">
        <f t="shared" ref="BA52" si="11">IFERROR(AW52/AY52,0)</f>
        <v>0</v>
      </c>
      <c r="BB52" s="240"/>
      <c r="BC52" s="240">
        <f t="shared" ref="BC52" si="12">AY52-AW52</f>
        <v>0</v>
      </c>
      <c r="BD52" s="241"/>
      <c r="BE52" s="360"/>
    </row>
    <row r="53" spans="1:57" ht="12" customHeight="1" thickBot="1" x14ac:dyDescent="0.3">
      <c r="A53" s="379"/>
      <c r="B53" s="348"/>
      <c r="C53" s="349"/>
      <c r="D53" s="349"/>
      <c r="E53" s="216" t="s">
        <v>15</v>
      </c>
      <c r="F53" s="217"/>
      <c r="G53" s="52"/>
      <c r="H53" s="215" t="s">
        <v>102</v>
      </c>
      <c r="I53" s="216"/>
      <c r="J53" s="217"/>
      <c r="K53" s="52"/>
      <c r="L53" s="215" t="s">
        <v>16</v>
      </c>
      <c r="M53" s="216"/>
      <c r="N53" s="216"/>
      <c r="O53" s="216"/>
      <c r="P53" s="217"/>
      <c r="Q53" s="52"/>
      <c r="R53" s="231"/>
      <c r="S53" s="232"/>
      <c r="T53" s="232"/>
      <c r="U53" s="232"/>
      <c r="V53" s="232"/>
      <c r="W53" s="232"/>
      <c r="X53" s="232"/>
      <c r="Y53" s="232"/>
      <c r="Z53" s="232"/>
      <c r="AA53" s="232"/>
      <c r="AB53" s="223"/>
      <c r="AC53" s="223"/>
      <c r="AD53" s="301"/>
      <c r="AE53" s="301"/>
      <c r="AF53" s="301"/>
      <c r="AG53" s="280"/>
      <c r="AH53" s="280"/>
      <c r="AI53" s="280"/>
      <c r="AJ53" s="280"/>
      <c r="AK53" s="281"/>
      <c r="AL53" s="281"/>
      <c r="AM53" s="281"/>
      <c r="AN53" s="281"/>
      <c r="AO53" s="282"/>
      <c r="AP53" s="282"/>
      <c r="AQ53" s="282"/>
      <c r="AR53" s="282"/>
      <c r="AS53" s="283"/>
      <c r="AT53" s="283"/>
      <c r="AU53" s="284"/>
      <c r="AV53" s="284"/>
      <c r="AW53" s="240"/>
      <c r="AX53" s="240"/>
      <c r="AY53" s="240"/>
      <c r="AZ53" s="240"/>
      <c r="BA53" s="240"/>
      <c r="BB53" s="240"/>
      <c r="BC53" s="240"/>
      <c r="BD53" s="241"/>
      <c r="BE53" s="360"/>
    </row>
    <row r="54" spans="1:57" ht="12" customHeight="1" thickBot="1" x14ac:dyDescent="0.3">
      <c r="A54" s="379"/>
      <c r="B54" s="348"/>
      <c r="C54" s="349"/>
      <c r="D54" s="349"/>
      <c r="E54" s="216" t="s">
        <v>17</v>
      </c>
      <c r="F54" s="217"/>
      <c r="G54" s="52"/>
      <c r="H54" s="215" t="s">
        <v>18</v>
      </c>
      <c r="I54" s="216"/>
      <c r="J54" s="217"/>
      <c r="K54" s="52"/>
      <c r="L54" s="215" t="s">
        <v>127</v>
      </c>
      <c r="M54" s="216"/>
      <c r="N54" s="216"/>
      <c r="O54" s="216"/>
      <c r="P54" s="217"/>
      <c r="Q54" s="52"/>
      <c r="R54" s="231"/>
      <c r="S54" s="232"/>
      <c r="T54" s="232"/>
      <c r="U54" s="232"/>
      <c r="V54" s="232"/>
      <c r="W54" s="232"/>
      <c r="X54" s="232"/>
      <c r="Y54" s="232"/>
      <c r="Z54" s="232"/>
      <c r="AA54" s="232"/>
      <c r="AB54" s="223"/>
      <c r="AC54" s="223"/>
      <c r="AD54" s="301"/>
      <c r="AE54" s="301"/>
      <c r="AF54" s="301"/>
      <c r="AG54" s="280"/>
      <c r="AH54" s="280"/>
      <c r="AI54" s="280"/>
      <c r="AJ54" s="280"/>
      <c r="AK54" s="281"/>
      <c r="AL54" s="281"/>
      <c r="AM54" s="281"/>
      <c r="AN54" s="281"/>
      <c r="AO54" s="282"/>
      <c r="AP54" s="282"/>
      <c r="AQ54" s="282"/>
      <c r="AR54" s="282"/>
      <c r="AS54" s="283"/>
      <c r="AT54" s="283"/>
      <c r="AU54" s="284"/>
      <c r="AV54" s="284"/>
      <c r="AW54" s="240"/>
      <c r="AX54" s="240"/>
      <c r="AY54" s="240"/>
      <c r="AZ54" s="240"/>
      <c r="BA54" s="240"/>
      <c r="BB54" s="240"/>
      <c r="BC54" s="240"/>
      <c r="BD54" s="241"/>
      <c r="BE54" s="360"/>
    </row>
    <row r="55" spans="1:57" ht="12" customHeight="1" thickBot="1" x14ac:dyDescent="0.3">
      <c r="A55" s="379"/>
      <c r="B55" s="348"/>
      <c r="C55" s="349"/>
      <c r="D55" s="349"/>
      <c r="E55" s="216" t="s">
        <v>20</v>
      </c>
      <c r="F55" s="217"/>
      <c r="G55" s="52"/>
      <c r="H55" s="215" t="s">
        <v>21</v>
      </c>
      <c r="I55" s="216"/>
      <c r="J55" s="217"/>
      <c r="K55" s="52"/>
      <c r="L55" s="215" t="s">
        <v>128</v>
      </c>
      <c r="M55" s="216"/>
      <c r="N55" s="216"/>
      <c r="O55" s="216"/>
      <c r="P55" s="217"/>
      <c r="Q55" s="52"/>
      <c r="R55" s="231"/>
      <c r="S55" s="232"/>
      <c r="T55" s="232"/>
      <c r="U55" s="232"/>
      <c r="V55" s="232"/>
      <c r="W55" s="232"/>
      <c r="X55" s="232"/>
      <c r="Y55" s="232"/>
      <c r="Z55" s="232"/>
      <c r="AA55" s="232"/>
      <c r="AB55" s="223"/>
      <c r="AC55" s="223"/>
      <c r="AD55" s="301"/>
      <c r="AE55" s="301"/>
      <c r="AF55" s="301"/>
      <c r="AG55" s="280"/>
      <c r="AH55" s="280"/>
      <c r="AI55" s="280"/>
      <c r="AJ55" s="280"/>
      <c r="AK55" s="281"/>
      <c r="AL55" s="281"/>
      <c r="AM55" s="281"/>
      <c r="AN55" s="281"/>
      <c r="AO55" s="282"/>
      <c r="AP55" s="282"/>
      <c r="AQ55" s="282"/>
      <c r="AR55" s="282"/>
      <c r="AS55" s="283"/>
      <c r="AT55" s="283"/>
      <c r="AU55" s="284"/>
      <c r="AV55" s="284"/>
      <c r="AW55" s="240"/>
      <c r="AX55" s="240"/>
      <c r="AY55" s="240"/>
      <c r="AZ55" s="240"/>
      <c r="BA55" s="240"/>
      <c r="BB55" s="240"/>
      <c r="BC55" s="240"/>
      <c r="BD55" s="241"/>
      <c r="BE55" s="360"/>
    </row>
    <row r="56" spans="1:57" ht="12" customHeight="1" thickBot="1" x14ac:dyDescent="0.3">
      <c r="A56" s="379"/>
      <c r="B56" s="356" t="s">
        <v>24</v>
      </c>
      <c r="C56" s="357"/>
      <c r="D56" s="357"/>
      <c r="E56" s="213" t="s">
        <v>13</v>
      </c>
      <c r="F56" s="214"/>
      <c r="G56" s="53"/>
      <c r="H56" s="212" t="s">
        <v>97</v>
      </c>
      <c r="I56" s="213"/>
      <c r="J56" s="214"/>
      <c r="K56" s="53"/>
      <c r="L56" s="212" t="s">
        <v>14</v>
      </c>
      <c r="M56" s="213"/>
      <c r="N56" s="213"/>
      <c r="O56" s="213"/>
      <c r="P56" s="214"/>
      <c r="Q56" s="53"/>
      <c r="R56" s="233"/>
      <c r="S56" s="234"/>
      <c r="T56" s="234"/>
      <c r="U56" s="234"/>
      <c r="V56" s="234"/>
      <c r="W56" s="234"/>
      <c r="X56" s="234"/>
      <c r="Y56" s="234"/>
      <c r="Z56" s="234"/>
      <c r="AA56" s="234"/>
      <c r="AB56" s="221"/>
      <c r="AC56" s="221"/>
      <c r="AD56" s="290"/>
      <c r="AE56" s="290"/>
      <c r="AF56" s="290"/>
      <c r="AG56" s="292"/>
      <c r="AH56" s="292"/>
      <c r="AI56" s="292"/>
      <c r="AJ56" s="292"/>
      <c r="AK56" s="294"/>
      <c r="AL56" s="294"/>
      <c r="AM56" s="294"/>
      <c r="AN56" s="294"/>
      <c r="AO56" s="296"/>
      <c r="AP56" s="296"/>
      <c r="AQ56" s="296"/>
      <c r="AR56" s="296"/>
      <c r="AS56" s="298"/>
      <c r="AT56" s="298"/>
      <c r="AU56" s="289">
        <f>IFERROR(AK56*AS56,"")</f>
        <v>0</v>
      </c>
      <c r="AV56" s="289"/>
      <c r="AW56" s="242">
        <f>SUM(AU32:AV59)/7</f>
        <v>0</v>
      </c>
      <c r="AX56" s="242"/>
      <c r="AY56" s="242"/>
      <c r="AZ56" s="242"/>
      <c r="BA56" s="242">
        <f t="shared" ref="BA56" si="13">IFERROR(AW56/AY56,0)</f>
        <v>0</v>
      </c>
      <c r="BB56" s="242"/>
      <c r="BC56" s="242">
        <f t="shared" ref="BC56" si="14">AY56-AW56</f>
        <v>0</v>
      </c>
      <c r="BD56" s="243"/>
      <c r="BE56" s="360"/>
    </row>
    <row r="57" spans="1:57" ht="12" customHeight="1" thickBot="1" x14ac:dyDescent="0.3">
      <c r="A57" s="379"/>
      <c r="B57" s="356"/>
      <c r="C57" s="357"/>
      <c r="D57" s="357"/>
      <c r="E57" s="213" t="s">
        <v>15</v>
      </c>
      <c r="F57" s="214"/>
      <c r="G57" s="53"/>
      <c r="H57" s="212" t="s">
        <v>102</v>
      </c>
      <c r="I57" s="213"/>
      <c r="J57" s="214"/>
      <c r="K57" s="53"/>
      <c r="L57" s="212" t="s">
        <v>16</v>
      </c>
      <c r="M57" s="213"/>
      <c r="N57" s="213"/>
      <c r="O57" s="213"/>
      <c r="P57" s="214"/>
      <c r="Q57" s="53"/>
      <c r="R57" s="233"/>
      <c r="S57" s="234"/>
      <c r="T57" s="234"/>
      <c r="U57" s="234"/>
      <c r="V57" s="234"/>
      <c r="W57" s="234"/>
      <c r="X57" s="234"/>
      <c r="Y57" s="234"/>
      <c r="Z57" s="234"/>
      <c r="AA57" s="234"/>
      <c r="AB57" s="221"/>
      <c r="AC57" s="221"/>
      <c r="AD57" s="290"/>
      <c r="AE57" s="290"/>
      <c r="AF57" s="290"/>
      <c r="AG57" s="292"/>
      <c r="AH57" s="292"/>
      <c r="AI57" s="292"/>
      <c r="AJ57" s="292"/>
      <c r="AK57" s="294"/>
      <c r="AL57" s="294"/>
      <c r="AM57" s="294"/>
      <c r="AN57" s="294"/>
      <c r="AO57" s="296"/>
      <c r="AP57" s="296"/>
      <c r="AQ57" s="296"/>
      <c r="AR57" s="296"/>
      <c r="AS57" s="298"/>
      <c r="AT57" s="298"/>
      <c r="AU57" s="289"/>
      <c r="AV57" s="289"/>
      <c r="AW57" s="242"/>
      <c r="AX57" s="242"/>
      <c r="AY57" s="242"/>
      <c r="AZ57" s="242"/>
      <c r="BA57" s="242"/>
      <c r="BB57" s="242"/>
      <c r="BC57" s="242"/>
      <c r="BD57" s="243"/>
      <c r="BE57" s="360"/>
    </row>
    <row r="58" spans="1:57" ht="12" customHeight="1" thickBot="1" x14ac:dyDescent="0.3">
      <c r="A58" s="379"/>
      <c r="B58" s="356"/>
      <c r="C58" s="357"/>
      <c r="D58" s="357"/>
      <c r="E58" s="213" t="s">
        <v>17</v>
      </c>
      <c r="F58" s="214"/>
      <c r="G58" s="53"/>
      <c r="H58" s="212" t="s">
        <v>18</v>
      </c>
      <c r="I58" s="213"/>
      <c r="J58" s="214"/>
      <c r="K58" s="53"/>
      <c r="L58" s="212" t="s">
        <v>127</v>
      </c>
      <c r="M58" s="213"/>
      <c r="N58" s="213"/>
      <c r="O58" s="213"/>
      <c r="P58" s="214"/>
      <c r="Q58" s="53"/>
      <c r="R58" s="233"/>
      <c r="S58" s="234"/>
      <c r="T58" s="234"/>
      <c r="U58" s="234"/>
      <c r="V58" s="234"/>
      <c r="W58" s="234"/>
      <c r="X58" s="234"/>
      <c r="Y58" s="234"/>
      <c r="Z58" s="234"/>
      <c r="AA58" s="234"/>
      <c r="AB58" s="221"/>
      <c r="AC58" s="221"/>
      <c r="AD58" s="290"/>
      <c r="AE58" s="290"/>
      <c r="AF58" s="290"/>
      <c r="AG58" s="292"/>
      <c r="AH58" s="292"/>
      <c r="AI58" s="292"/>
      <c r="AJ58" s="292"/>
      <c r="AK58" s="294"/>
      <c r="AL58" s="294"/>
      <c r="AM58" s="294"/>
      <c r="AN58" s="294"/>
      <c r="AO58" s="296"/>
      <c r="AP58" s="296"/>
      <c r="AQ58" s="296"/>
      <c r="AR58" s="296"/>
      <c r="AS58" s="298"/>
      <c r="AT58" s="298"/>
      <c r="AU58" s="289"/>
      <c r="AV58" s="289"/>
      <c r="AW58" s="242"/>
      <c r="AX58" s="242"/>
      <c r="AY58" s="242"/>
      <c r="AZ58" s="242"/>
      <c r="BA58" s="242"/>
      <c r="BB58" s="242"/>
      <c r="BC58" s="242"/>
      <c r="BD58" s="243"/>
      <c r="BE58" s="360"/>
    </row>
    <row r="59" spans="1:57" ht="12" customHeight="1" thickBot="1" x14ac:dyDescent="0.3">
      <c r="A59" s="379"/>
      <c r="B59" s="356"/>
      <c r="C59" s="357"/>
      <c r="D59" s="357"/>
      <c r="E59" s="213" t="s">
        <v>20</v>
      </c>
      <c r="F59" s="214"/>
      <c r="G59" s="53"/>
      <c r="H59" s="212" t="s">
        <v>21</v>
      </c>
      <c r="I59" s="213"/>
      <c r="J59" s="214"/>
      <c r="K59" s="53"/>
      <c r="L59" s="212" t="s">
        <v>128</v>
      </c>
      <c r="M59" s="213"/>
      <c r="N59" s="213"/>
      <c r="O59" s="213"/>
      <c r="P59" s="214"/>
      <c r="Q59" s="53"/>
      <c r="R59" s="233"/>
      <c r="S59" s="234"/>
      <c r="T59" s="234"/>
      <c r="U59" s="234"/>
      <c r="V59" s="234"/>
      <c r="W59" s="234"/>
      <c r="X59" s="234"/>
      <c r="Y59" s="234"/>
      <c r="Z59" s="234"/>
      <c r="AA59" s="234"/>
      <c r="AB59" s="221"/>
      <c r="AC59" s="221"/>
      <c r="AD59" s="290"/>
      <c r="AE59" s="290"/>
      <c r="AF59" s="290"/>
      <c r="AG59" s="292"/>
      <c r="AH59" s="292"/>
      <c r="AI59" s="292"/>
      <c r="AJ59" s="292"/>
      <c r="AK59" s="294"/>
      <c r="AL59" s="294"/>
      <c r="AM59" s="294"/>
      <c r="AN59" s="294"/>
      <c r="AO59" s="296"/>
      <c r="AP59" s="296"/>
      <c r="AQ59" s="296"/>
      <c r="AR59" s="296"/>
      <c r="AS59" s="298"/>
      <c r="AT59" s="298"/>
      <c r="AU59" s="289"/>
      <c r="AV59" s="289"/>
      <c r="AW59" s="242"/>
      <c r="AX59" s="242"/>
      <c r="AY59" s="242"/>
      <c r="AZ59" s="242"/>
      <c r="BA59" s="242"/>
      <c r="BB59" s="242"/>
      <c r="BC59" s="242"/>
      <c r="BD59" s="243"/>
      <c r="BE59" s="360"/>
    </row>
    <row r="60" spans="1:57" ht="12" customHeight="1" thickBot="1" x14ac:dyDescent="0.3">
      <c r="A60" s="379"/>
      <c r="B60" s="348" t="s">
        <v>25</v>
      </c>
      <c r="C60" s="349"/>
      <c r="D60" s="349"/>
      <c r="E60" s="216" t="s">
        <v>13</v>
      </c>
      <c r="F60" s="217"/>
      <c r="G60" s="52"/>
      <c r="H60" s="215" t="s">
        <v>97</v>
      </c>
      <c r="I60" s="216"/>
      <c r="J60" s="217"/>
      <c r="K60" s="52"/>
      <c r="L60" s="215" t="s">
        <v>14</v>
      </c>
      <c r="M60" s="216"/>
      <c r="N60" s="216"/>
      <c r="O60" s="216"/>
      <c r="P60" s="217"/>
      <c r="Q60" s="52"/>
      <c r="R60" s="231"/>
      <c r="S60" s="232"/>
      <c r="T60" s="232"/>
      <c r="U60" s="232"/>
      <c r="V60" s="232"/>
      <c r="W60" s="232"/>
      <c r="X60" s="232"/>
      <c r="Y60" s="232"/>
      <c r="Z60" s="232"/>
      <c r="AA60" s="232"/>
      <c r="AB60" s="223"/>
      <c r="AC60" s="223"/>
      <c r="AD60" s="301"/>
      <c r="AE60" s="301"/>
      <c r="AF60" s="301"/>
      <c r="AG60" s="280"/>
      <c r="AH60" s="280"/>
      <c r="AI60" s="280"/>
      <c r="AJ60" s="280"/>
      <c r="AK60" s="281"/>
      <c r="AL60" s="281"/>
      <c r="AM60" s="281"/>
      <c r="AN60" s="281"/>
      <c r="AO60" s="282"/>
      <c r="AP60" s="282"/>
      <c r="AQ60" s="282"/>
      <c r="AR60" s="282"/>
      <c r="AS60" s="283"/>
      <c r="AT60" s="283"/>
      <c r="AU60" s="284">
        <f>IFERROR(AK60*AS60,"")</f>
        <v>0</v>
      </c>
      <c r="AV60" s="284"/>
      <c r="AW60" s="240">
        <f>SUM(AU36:AV63)/7</f>
        <v>0</v>
      </c>
      <c r="AX60" s="240"/>
      <c r="AY60" s="240"/>
      <c r="AZ60" s="240"/>
      <c r="BA60" s="240">
        <f t="shared" ref="BA60" si="15">IFERROR(AW60/AY60,0)</f>
        <v>0</v>
      </c>
      <c r="BB60" s="240"/>
      <c r="BC60" s="240">
        <f t="shared" ref="BC60" si="16">AY60-AW60</f>
        <v>0</v>
      </c>
      <c r="BD60" s="241"/>
      <c r="BE60" s="360"/>
    </row>
    <row r="61" spans="1:57" ht="12" customHeight="1" thickBot="1" x14ac:dyDescent="0.3">
      <c r="A61" s="379"/>
      <c r="B61" s="348"/>
      <c r="C61" s="349"/>
      <c r="D61" s="349"/>
      <c r="E61" s="216" t="s">
        <v>15</v>
      </c>
      <c r="F61" s="217"/>
      <c r="G61" s="52"/>
      <c r="H61" s="215" t="s">
        <v>102</v>
      </c>
      <c r="I61" s="216"/>
      <c r="J61" s="217"/>
      <c r="K61" s="52"/>
      <c r="L61" s="215" t="s">
        <v>16</v>
      </c>
      <c r="M61" s="216"/>
      <c r="N61" s="216"/>
      <c r="O61" s="216"/>
      <c r="P61" s="217"/>
      <c r="Q61" s="52"/>
      <c r="R61" s="231"/>
      <c r="S61" s="232"/>
      <c r="T61" s="232"/>
      <c r="U61" s="232"/>
      <c r="V61" s="232"/>
      <c r="W61" s="232"/>
      <c r="X61" s="232"/>
      <c r="Y61" s="232"/>
      <c r="Z61" s="232"/>
      <c r="AA61" s="232"/>
      <c r="AB61" s="223"/>
      <c r="AC61" s="223"/>
      <c r="AD61" s="301"/>
      <c r="AE61" s="301"/>
      <c r="AF61" s="301"/>
      <c r="AG61" s="280"/>
      <c r="AH61" s="280"/>
      <c r="AI61" s="280"/>
      <c r="AJ61" s="280"/>
      <c r="AK61" s="281"/>
      <c r="AL61" s="281"/>
      <c r="AM61" s="281"/>
      <c r="AN61" s="281"/>
      <c r="AO61" s="282"/>
      <c r="AP61" s="282"/>
      <c r="AQ61" s="282"/>
      <c r="AR61" s="282"/>
      <c r="AS61" s="283"/>
      <c r="AT61" s="283"/>
      <c r="AU61" s="284"/>
      <c r="AV61" s="284"/>
      <c r="AW61" s="240"/>
      <c r="AX61" s="240"/>
      <c r="AY61" s="240"/>
      <c r="AZ61" s="240"/>
      <c r="BA61" s="240"/>
      <c r="BB61" s="240"/>
      <c r="BC61" s="240"/>
      <c r="BD61" s="241"/>
      <c r="BE61" s="360"/>
    </row>
    <row r="62" spans="1:57" ht="12" customHeight="1" thickBot="1" x14ac:dyDescent="0.3">
      <c r="A62" s="379"/>
      <c r="B62" s="348"/>
      <c r="C62" s="349"/>
      <c r="D62" s="349"/>
      <c r="E62" s="216" t="s">
        <v>17</v>
      </c>
      <c r="F62" s="217"/>
      <c r="G62" s="52"/>
      <c r="H62" s="215" t="s">
        <v>18</v>
      </c>
      <c r="I62" s="216"/>
      <c r="J62" s="217"/>
      <c r="K62" s="52"/>
      <c r="L62" s="215" t="s">
        <v>127</v>
      </c>
      <c r="M62" s="216"/>
      <c r="N62" s="216"/>
      <c r="O62" s="216"/>
      <c r="P62" s="217"/>
      <c r="Q62" s="52"/>
      <c r="R62" s="231"/>
      <c r="S62" s="232"/>
      <c r="T62" s="232"/>
      <c r="U62" s="232"/>
      <c r="V62" s="232"/>
      <c r="W62" s="232"/>
      <c r="X62" s="232"/>
      <c r="Y62" s="232"/>
      <c r="Z62" s="232"/>
      <c r="AA62" s="232"/>
      <c r="AB62" s="223"/>
      <c r="AC62" s="223"/>
      <c r="AD62" s="301"/>
      <c r="AE62" s="301"/>
      <c r="AF62" s="301"/>
      <c r="AG62" s="280"/>
      <c r="AH62" s="280"/>
      <c r="AI62" s="280"/>
      <c r="AJ62" s="280"/>
      <c r="AK62" s="281"/>
      <c r="AL62" s="281"/>
      <c r="AM62" s="281"/>
      <c r="AN62" s="281"/>
      <c r="AO62" s="282"/>
      <c r="AP62" s="282"/>
      <c r="AQ62" s="282"/>
      <c r="AR62" s="282"/>
      <c r="AS62" s="283"/>
      <c r="AT62" s="283"/>
      <c r="AU62" s="284"/>
      <c r="AV62" s="284"/>
      <c r="AW62" s="240"/>
      <c r="AX62" s="240"/>
      <c r="AY62" s="240"/>
      <c r="AZ62" s="240"/>
      <c r="BA62" s="240"/>
      <c r="BB62" s="240"/>
      <c r="BC62" s="240"/>
      <c r="BD62" s="241"/>
      <c r="BE62" s="360"/>
    </row>
    <row r="63" spans="1:57" ht="12" customHeight="1" thickBot="1" x14ac:dyDescent="0.3">
      <c r="A63" s="379"/>
      <c r="B63" s="348"/>
      <c r="C63" s="349"/>
      <c r="D63" s="349"/>
      <c r="E63" s="216" t="s">
        <v>20</v>
      </c>
      <c r="F63" s="217"/>
      <c r="G63" s="52"/>
      <c r="H63" s="215" t="s">
        <v>21</v>
      </c>
      <c r="I63" s="216"/>
      <c r="J63" s="217"/>
      <c r="K63" s="52"/>
      <c r="L63" s="215" t="s">
        <v>128</v>
      </c>
      <c r="M63" s="216"/>
      <c r="N63" s="216"/>
      <c r="O63" s="216"/>
      <c r="P63" s="217"/>
      <c r="Q63" s="52"/>
      <c r="R63" s="231"/>
      <c r="S63" s="232"/>
      <c r="T63" s="232"/>
      <c r="U63" s="232"/>
      <c r="V63" s="232"/>
      <c r="W63" s="232"/>
      <c r="X63" s="232"/>
      <c r="Y63" s="232"/>
      <c r="Z63" s="232"/>
      <c r="AA63" s="232"/>
      <c r="AB63" s="223"/>
      <c r="AC63" s="223"/>
      <c r="AD63" s="301"/>
      <c r="AE63" s="301"/>
      <c r="AF63" s="301"/>
      <c r="AG63" s="280"/>
      <c r="AH63" s="280"/>
      <c r="AI63" s="280"/>
      <c r="AJ63" s="280"/>
      <c r="AK63" s="281"/>
      <c r="AL63" s="281"/>
      <c r="AM63" s="281"/>
      <c r="AN63" s="281"/>
      <c r="AO63" s="282"/>
      <c r="AP63" s="282"/>
      <c r="AQ63" s="282"/>
      <c r="AR63" s="282"/>
      <c r="AS63" s="283"/>
      <c r="AT63" s="283"/>
      <c r="AU63" s="284"/>
      <c r="AV63" s="284"/>
      <c r="AW63" s="240"/>
      <c r="AX63" s="240"/>
      <c r="AY63" s="240"/>
      <c r="AZ63" s="240"/>
      <c r="BA63" s="240"/>
      <c r="BB63" s="240"/>
      <c r="BC63" s="240"/>
      <c r="BD63" s="241"/>
      <c r="BE63" s="360"/>
    </row>
    <row r="64" spans="1:57" ht="12" customHeight="1" thickBot="1" x14ac:dyDescent="0.3">
      <c r="A64" s="379"/>
      <c r="B64" s="356" t="s">
        <v>26</v>
      </c>
      <c r="C64" s="357"/>
      <c r="D64" s="357"/>
      <c r="E64" s="213" t="s">
        <v>13</v>
      </c>
      <c r="F64" s="214"/>
      <c r="G64" s="53"/>
      <c r="H64" s="212" t="s">
        <v>97</v>
      </c>
      <c r="I64" s="213"/>
      <c r="J64" s="214"/>
      <c r="K64" s="53"/>
      <c r="L64" s="212" t="s">
        <v>14</v>
      </c>
      <c r="M64" s="213"/>
      <c r="N64" s="213"/>
      <c r="O64" s="213"/>
      <c r="P64" s="214"/>
      <c r="Q64" s="53"/>
      <c r="R64" s="233"/>
      <c r="S64" s="234"/>
      <c r="T64" s="234"/>
      <c r="U64" s="234"/>
      <c r="V64" s="234"/>
      <c r="W64" s="234"/>
      <c r="X64" s="234"/>
      <c r="Y64" s="234"/>
      <c r="Z64" s="234"/>
      <c r="AA64" s="234"/>
      <c r="AB64" s="221"/>
      <c r="AC64" s="221"/>
      <c r="AD64" s="290"/>
      <c r="AE64" s="290"/>
      <c r="AF64" s="290"/>
      <c r="AG64" s="292"/>
      <c r="AH64" s="292"/>
      <c r="AI64" s="292"/>
      <c r="AJ64" s="292"/>
      <c r="AK64" s="294"/>
      <c r="AL64" s="294"/>
      <c r="AM64" s="294"/>
      <c r="AN64" s="294"/>
      <c r="AO64" s="296"/>
      <c r="AP64" s="296"/>
      <c r="AQ64" s="296"/>
      <c r="AR64" s="296"/>
      <c r="AS64" s="298"/>
      <c r="AT64" s="298"/>
      <c r="AU64" s="289">
        <f>IFERROR(AK64*AS64,"")</f>
        <v>0</v>
      </c>
      <c r="AV64" s="289"/>
      <c r="AW64" s="242">
        <f t="shared" ref="AW64" si="17">SUM(AU40:AV67)/7</f>
        <v>0</v>
      </c>
      <c r="AX64" s="242"/>
      <c r="AY64" s="242"/>
      <c r="AZ64" s="242"/>
      <c r="BA64" s="242">
        <f t="shared" ref="BA64" si="18">IFERROR(AW64/AY64,0)</f>
        <v>0</v>
      </c>
      <c r="BB64" s="242"/>
      <c r="BC64" s="242">
        <f t="shared" ref="BC64" si="19">AY64-AW64</f>
        <v>0</v>
      </c>
      <c r="BD64" s="243"/>
      <c r="BE64" s="360"/>
    </row>
    <row r="65" spans="1:57" ht="12" customHeight="1" thickBot="1" x14ac:dyDescent="0.3">
      <c r="A65" s="379"/>
      <c r="B65" s="356"/>
      <c r="C65" s="357"/>
      <c r="D65" s="357"/>
      <c r="E65" s="213" t="s">
        <v>15</v>
      </c>
      <c r="F65" s="214"/>
      <c r="G65" s="53"/>
      <c r="H65" s="212" t="s">
        <v>102</v>
      </c>
      <c r="I65" s="213"/>
      <c r="J65" s="214"/>
      <c r="K65" s="53"/>
      <c r="L65" s="212" t="s">
        <v>16</v>
      </c>
      <c r="M65" s="213"/>
      <c r="N65" s="213"/>
      <c r="O65" s="213"/>
      <c r="P65" s="214"/>
      <c r="Q65" s="53"/>
      <c r="R65" s="233"/>
      <c r="S65" s="234"/>
      <c r="T65" s="234"/>
      <c r="U65" s="234"/>
      <c r="V65" s="234"/>
      <c r="W65" s="234"/>
      <c r="X65" s="234"/>
      <c r="Y65" s="234"/>
      <c r="Z65" s="234"/>
      <c r="AA65" s="234"/>
      <c r="AB65" s="221"/>
      <c r="AC65" s="221"/>
      <c r="AD65" s="290"/>
      <c r="AE65" s="290"/>
      <c r="AF65" s="290"/>
      <c r="AG65" s="292"/>
      <c r="AH65" s="292"/>
      <c r="AI65" s="292"/>
      <c r="AJ65" s="292"/>
      <c r="AK65" s="294"/>
      <c r="AL65" s="294"/>
      <c r="AM65" s="294"/>
      <c r="AN65" s="294"/>
      <c r="AO65" s="296"/>
      <c r="AP65" s="296"/>
      <c r="AQ65" s="296"/>
      <c r="AR65" s="296"/>
      <c r="AS65" s="298"/>
      <c r="AT65" s="298"/>
      <c r="AU65" s="289"/>
      <c r="AV65" s="289"/>
      <c r="AW65" s="242"/>
      <c r="AX65" s="242"/>
      <c r="AY65" s="242"/>
      <c r="AZ65" s="242"/>
      <c r="BA65" s="242"/>
      <c r="BB65" s="242"/>
      <c r="BC65" s="242"/>
      <c r="BD65" s="243"/>
      <c r="BE65" s="360"/>
    </row>
    <row r="66" spans="1:57" ht="12" customHeight="1" thickBot="1" x14ac:dyDescent="0.3">
      <c r="A66" s="379"/>
      <c r="B66" s="356"/>
      <c r="C66" s="357"/>
      <c r="D66" s="357"/>
      <c r="E66" s="213" t="s">
        <v>17</v>
      </c>
      <c r="F66" s="214"/>
      <c r="G66" s="53"/>
      <c r="H66" s="212" t="s">
        <v>18</v>
      </c>
      <c r="I66" s="213"/>
      <c r="J66" s="214"/>
      <c r="K66" s="53"/>
      <c r="L66" s="212" t="s">
        <v>127</v>
      </c>
      <c r="M66" s="213"/>
      <c r="N66" s="213"/>
      <c r="O66" s="213"/>
      <c r="P66" s="214"/>
      <c r="Q66" s="53"/>
      <c r="R66" s="233"/>
      <c r="S66" s="234"/>
      <c r="T66" s="234"/>
      <c r="U66" s="234"/>
      <c r="V66" s="234"/>
      <c r="W66" s="234"/>
      <c r="X66" s="234"/>
      <c r="Y66" s="234"/>
      <c r="Z66" s="234"/>
      <c r="AA66" s="234"/>
      <c r="AB66" s="221"/>
      <c r="AC66" s="221"/>
      <c r="AD66" s="290"/>
      <c r="AE66" s="290"/>
      <c r="AF66" s="290"/>
      <c r="AG66" s="292"/>
      <c r="AH66" s="292"/>
      <c r="AI66" s="292"/>
      <c r="AJ66" s="292"/>
      <c r="AK66" s="294"/>
      <c r="AL66" s="294"/>
      <c r="AM66" s="294"/>
      <c r="AN66" s="294"/>
      <c r="AO66" s="296"/>
      <c r="AP66" s="296"/>
      <c r="AQ66" s="296"/>
      <c r="AR66" s="296"/>
      <c r="AS66" s="298"/>
      <c r="AT66" s="298"/>
      <c r="AU66" s="289"/>
      <c r="AV66" s="289"/>
      <c r="AW66" s="242"/>
      <c r="AX66" s="242"/>
      <c r="AY66" s="242"/>
      <c r="AZ66" s="242"/>
      <c r="BA66" s="242"/>
      <c r="BB66" s="242"/>
      <c r="BC66" s="242"/>
      <c r="BD66" s="243"/>
      <c r="BE66" s="360"/>
    </row>
    <row r="67" spans="1:57" ht="12" customHeight="1" thickBot="1" x14ac:dyDescent="0.3">
      <c r="A67" s="379"/>
      <c r="B67" s="356"/>
      <c r="C67" s="357"/>
      <c r="D67" s="357"/>
      <c r="E67" s="213" t="s">
        <v>20</v>
      </c>
      <c r="F67" s="214"/>
      <c r="G67" s="53"/>
      <c r="H67" s="212" t="s">
        <v>21</v>
      </c>
      <c r="I67" s="213"/>
      <c r="J67" s="214"/>
      <c r="K67" s="53"/>
      <c r="L67" s="212" t="s">
        <v>128</v>
      </c>
      <c r="M67" s="213"/>
      <c r="N67" s="213"/>
      <c r="O67" s="213"/>
      <c r="P67" s="214"/>
      <c r="Q67" s="53"/>
      <c r="R67" s="233"/>
      <c r="S67" s="234"/>
      <c r="T67" s="234"/>
      <c r="U67" s="234"/>
      <c r="V67" s="234"/>
      <c r="W67" s="234"/>
      <c r="X67" s="234"/>
      <c r="Y67" s="234"/>
      <c r="Z67" s="234"/>
      <c r="AA67" s="234"/>
      <c r="AB67" s="221"/>
      <c r="AC67" s="221"/>
      <c r="AD67" s="290"/>
      <c r="AE67" s="290"/>
      <c r="AF67" s="290"/>
      <c r="AG67" s="292"/>
      <c r="AH67" s="292"/>
      <c r="AI67" s="292"/>
      <c r="AJ67" s="292"/>
      <c r="AK67" s="294"/>
      <c r="AL67" s="294"/>
      <c r="AM67" s="294"/>
      <c r="AN67" s="294"/>
      <c r="AO67" s="296"/>
      <c r="AP67" s="296"/>
      <c r="AQ67" s="296"/>
      <c r="AR67" s="296"/>
      <c r="AS67" s="298"/>
      <c r="AT67" s="298"/>
      <c r="AU67" s="289"/>
      <c r="AV67" s="289"/>
      <c r="AW67" s="242"/>
      <c r="AX67" s="242"/>
      <c r="AY67" s="242"/>
      <c r="AZ67" s="242"/>
      <c r="BA67" s="242"/>
      <c r="BB67" s="242"/>
      <c r="BC67" s="242"/>
      <c r="BD67" s="243"/>
      <c r="BE67" s="360"/>
    </row>
    <row r="68" spans="1:57" ht="12" customHeight="1" thickBot="1" x14ac:dyDescent="0.3">
      <c r="A68" s="379"/>
      <c r="B68" s="348" t="s">
        <v>27</v>
      </c>
      <c r="C68" s="349"/>
      <c r="D68" s="349"/>
      <c r="E68" s="216" t="s">
        <v>13</v>
      </c>
      <c r="F68" s="217"/>
      <c r="G68" s="52"/>
      <c r="H68" s="215" t="s">
        <v>97</v>
      </c>
      <c r="I68" s="216"/>
      <c r="J68" s="217"/>
      <c r="K68" s="52"/>
      <c r="L68" s="215" t="s">
        <v>14</v>
      </c>
      <c r="M68" s="216"/>
      <c r="N68" s="216"/>
      <c r="O68" s="216"/>
      <c r="P68" s="217"/>
      <c r="Q68" s="52"/>
      <c r="R68" s="231"/>
      <c r="S68" s="232"/>
      <c r="T68" s="232"/>
      <c r="U68" s="232"/>
      <c r="V68" s="232"/>
      <c r="W68" s="232"/>
      <c r="X68" s="232"/>
      <c r="Y68" s="232"/>
      <c r="Z68" s="232"/>
      <c r="AA68" s="232"/>
      <c r="AB68" s="223"/>
      <c r="AC68" s="223"/>
      <c r="AD68" s="301"/>
      <c r="AE68" s="301"/>
      <c r="AF68" s="301"/>
      <c r="AG68" s="280"/>
      <c r="AH68" s="280"/>
      <c r="AI68" s="280"/>
      <c r="AJ68" s="280"/>
      <c r="AK68" s="281"/>
      <c r="AL68" s="281"/>
      <c r="AM68" s="281"/>
      <c r="AN68" s="281"/>
      <c r="AO68" s="282"/>
      <c r="AP68" s="282"/>
      <c r="AQ68" s="282"/>
      <c r="AR68" s="282"/>
      <c r="AS68" s="283"/>
      <c r="AT68" s="283"/>
      <c r="AU68" s="284">
        <f>IFERROR(AK68*AS68,"")</f>
        <v>0</v>
      </c>
      <c r="AV68" s="284"/>
      <c r="AW68" s="240">
        <f>SUM(AU44:AV71)/7</f>
        <v>0</v>
      </c>
      <c r="AX68" s="240"/>
      <c r="AY68" s="240"/>
      <c r="AZ68" s="240"/>
      <c r="BA68" s="240">
        <f t="shared" ref="BA68" si="20">IFERROR(AW68/AY68,0)</f>
        <v>0</v>
      </c>
      <c r="BB68" s="240"/>
      <c r="BC68" s="240">
        <f t="shared" ref="BC68" si="21">AY68-AW68</f>
        <v>0</v>
      </c>
      <c r="BD68" s="241"/>
      <c r="BE68" s="360"/>
    </row>
    <row r="69" spans="1:57" ht="12" customHeight="1" thickBot="1" x14ac:dyDescent="0.3">
      <c r="A69" s="379"/>
      <c r="B69" s="348"/>
      <c r="C69" s="349"/>
      <c r="D69" s="349"/>
      <c r="E69" s="216" t="s">
        <v>15</v>
      </c>
      <c r="F69" s="217"/>
      <c r="G69" s="52"/>
      <c r="H69" s="215" t="s">
        <v>102</v>
      </c>
      <c r="I69" s="216"/>
      <c r="J69" s="217"/>
      <c r="K69" s="52"/>
      <c r="L69" s="215" t="s">
        <v>16</v>
      </c>
      <c r="M69" s="216"/>
      <c r="N69" s="216"/>
      <c r="O69" s="216"/>
      <c r="P69" s="217"/>
      <c r="Q69" s="52"/>
      <c r="R69" s="231"/>
      <c r="S69" s="232"/>
      <c r="T69" s="232"/>
      <c r="U69" s="232"/>
      <c r="V69" s="232"/>
      <c r="W69" s="232"/>
      <c r="X69" s="232"/>
      <c r="Y69" s="232"/>
      <c r="Z69" s="232"/>
      <c r="AA69" s="232"/>
      <c r="AB69" s="223"/>
      <c r="AC69" s="223"/>
      <c r="AD69" s="301"/>
      <c r="AE69" s="301"/>
      <c r="AF69" s="301"/>
      <c r="AG69" s="280"/>
      <c r="AH69" s="280"/>
      <c r="AI69" s="280"/>
      <c r="AJ69" s="280"/>
      <c r="AK69" s="281"/>
      <c r="AL69" s="281"/>
      <c r="AM69" s="281"/>
      <c r="AN69" s="281"/>
      <c r="AO69" s="282"/>
      <c r="AP69" s="282"/>
      <c r="AQ69" s="282"/>
      <c r="AR69" s="282"/>
      <c r="AS69" s="283"/>
      <c r="AT69" s="283"/>
      <c r="AU69" s="284"/>
      <c r="AV69" s="284"/>
      <c r="AW69" s="240"/>
      <c r="AX69" s="240"/>
      <c r="AY69" s="240"/>
      <c r="AZ69" s="240"/>
      <c r="BA69" s="240"/>
      <c r="BB69" s="240"/>
      <c r="BC69" s="240"/>
      <c r="BD69" s="241"/>
      <c r="BE69" s="360"/>
    </row>
    <row r="70" spans="1:57" ht="12" customHeight="1" thickBot="1" x14ac:dyDescent="0.3">
      <c r="A70" s="379"/>
      <c r="B70" s="348"/>
      <c r="C70" s="349"/>
      <c r="D70" s="349"/>
      <c r="E70" s="216" t="s">
        <v>17</v>
      </c>
      <c r="F70" s="217"/>
      <c r="G70" s="52"/>
      <c r="H70" s="215" t="s">
        <v>18</v>
      </c>
      <c r="I70" s="216"/>
      <c r="J70" s="217"/>
      <c r="K70" s="52"/>
      <c r="L70" s="215" t="s">
        <v>127</v>
      </c>
      <c r="M70" s="216"/>
      <c r="N70" s="216"/>
      <c r="O70" s="216"/>
      <c r="P70" s="217"/>
      <c r="Q70" s="52"/>
      <c r="R70" s="231"/>
      <c r="S70" s="232"/>
      <c r="T70" s="232"/>
      <c r="U70" s="232"/>
      <c r="V70" s="232"/>
      <c r="W70" s="232"/>
      <c r="X70" s="232"/>
      <c r="Y70" s="232"/>
      <c r="Z70" s="232"/>
      <c r="AA70" s="232"/>
      <c r="AB70" s="223"/>
      <c r="AC70" s="223"/>
      <c r="AD70" s="301"/>
      <c r="AE70" s="301"/>
      <c r="AF70" s="301"/>
      <c r="AG70" s="280"/>
      <c r="AH70" s="280"/>
      <c r="AI70" s="280"/>
      <c r="AJ70" s="280"/>
      <c r="AK70" s="281"/>
      <c r="AL70" s="281"/>
      <c r="AM70" s="281"/>
      <c r="AN70" s="281"/>
      <c r="AO70" s="282"/>
      <c r="AP70" s="282"/>
      <c r="AQ70" s="282"/>
      <c r="AR70" s="282"/>
      <c r="AS70" s="283"/>
      <c r="AT70" s="283"/>
      <c r="AU70" s="284"/>
      <c r="AV70" s="284"/>
      <c r="AW70" s="240"/>
      <c r="AX70" s="240"/>
      <c r="AY70" s="240"/>
      <c r="AZ70" s="240"/>
      <c r="BA70" s="240"/>
      <c r="BB70" s="240"/>
      <c r="BC70" s="240"/>
      <c r="BD70" s="241"/>
      <c r="BE70" s="360"/>
    </row>
    <row r="71" spans="1:57" ht="12" customHeight="1" thickBot="1" x14ac:dyDescent="0.3">
      <c r="A71" s="379"/>
      <c r="B71" s="348"/>
      <c r="C71" s="349"/>
      <c r="D71" s="349"/>
      <c r="E71" s="216" t="s">
        <v>20</v>
      </c>
      <c r="F71" s="217"/>
      <c r="G71" s="52"/>
      <c r="H71" s="215" t="s">
        <v>21</v>
      </c>
      <c r="I71" s="216"/>
      <c r="J71" s="217"/>
      <c r="K71" s="52"/>
      <c r="L71" s="215" t="s">
        <v>128</v>
      </c>
      <c r="M71" s="216"/>
      <c r="N71" s="216"/>
      <c r="O71" s="216"/>
      <c r="P71" s="217"/>
      <c r="Q71" s="52"/>
      <c r="R71" s="231"/>
      <c r="S71" s="232"/>
      <c r="T71" s="232"/>
      <c r="U71" s="232"/>
      <c r="V71" s="232"/>
      <c r="W71" s="232"/>
      <c r="X71" s="232"/>
      <c r="Y71" s="232"/>
      <c r="Z71" s="232"/>
      <c r="AA71" s="232"/>
      <c r="AB71" s="223"/>
      <c r="AC71" s="223"/>
      <c r="AD71" s="301"/>
      <c r="AE71" s="301"/>
      <c r="AF71" s="301"/>
      <c r="AG71" s="280"/>
      <c r="AH71" s="280"/>
      <c r="AI71" s="280"/>
      <c r="AJ71" s="280"/>
      <c r="AK71" s="281"/>
      <c r="AL71" s="281"/>
      <c r="AM71" s="281"/>
      <c r="AN71" s="281"/>
      <c r="AO71" s="282"/>
      <c r="AP71" s="282"/>
      <c r="AQ71" s="282"/>
      <c r="AR71" s="282"/>
      <c r="AS71" s="283"/>
      <c r="AT71" s="283"/>
      <c r="AU71" s="284"/>
      <c r="AV71" s="284"/>
      <c r="AW71" s="240"/>
      <c r="AX71" s="240"/>
      <c r="AY71" s="240"/>
      <c r="AZ71" s="240"/>
      <c r="BA71" s="240"/>
      <c r="BB71" s="240"/>
      <c r="BC71" s="240"/>
      <c r="BD71" s="241"/>
      <c r="BE71" s="360"/>
    </row>
    <row r="72" spans="1:57" ht="12" customHeight="1" thickBot="1" x14ac:dyDescent="0.3">
      <c r="A72" s="379"/>
      <c r="B72" s="356" t="s">
        <v>28</v>
      </c>
      <c r="C72" s="357"/>
      <c r="D72" s="357"/>
      <c r="E72" s="213" t="s">
        <v>13</v>
      </c>
      <c r="F72" s="214"/>
      <c r="G72" s="53"/>
      <c r="H72" s="212" t="s">
        <v>97</v>
      </c>
      <c r="I72" s="213"/>
      <c r="J72" s="214"/>
      <c r="K72" s="53"/>
      <c r="L72" s="212" t="s">
        <v>14</v>
      </c>
      <c r="M72" s="213"/>
      <c r="N72" s="213"/>
      <c r="O72" s="213"/>
      <c r="P72" s="214"/>
      <c r="Q72" s="53"/>
      <c r="R72" s="233"/>
      <c r="S72" s="234"/>
      <c r="T72" s="234"/>
      <c r="U72" s="234"/>
      <c r="V72" s="234"/>
      <c r="W72" s="234"/>
      <c r="X72" s="234"/>
      <c r="Y72" s="234"/>
      <c r="Z72" s="234"/>
      <c r="AA72" s="234"/>
      <c r="AB72" s="221"/>
      <c r="AC72" s="221"/>
      <c r="AD72" s="290"/>
      <c r="AE72" s="290"/>
      <c r="AF72" s="290"/>
      <c r="AG72" s="292"/>
      <c r="AH72" s="292"/>
      <c r="AI72" s="292"/>
      <c r="AJ72" s="292"/>
      <c r="AK72" s="294"/>
      <c r="AL72" s="294"/>
      <c r="AM72" s="294"/>
      <c r="AN72" s="294"/>
      <c r="AO72" s="296"/>
      <c r="AP72" s="296"/>
      <c r="AQ72" s="296"/>
      <c r="AR72" s="296"/>
      <c r="AS72" s="298"/>
      <c r="AT72" s="298"/>
      <c r="AU72" s="289">
        <f>IFERROR(AK72*AS72,"")</f>
        <v>0</v>
      </c>
      <c r="AV72" s="289"/>
      <c r="AW72" s="242">
        <f>SUM(AU48:AV75)/7</f>
        <v>0</v>
      </c>
      <c r="AX72" s="242"/>
      <c r="AY72" s="242"/>
      <c r="AZ72" s="242"/>
      <c r="BA72" s="242">
        <f t="shared" ref="BA72" si="22">IFERROR(AW72/AY72,0)</f>
        <v>0</v>
      </c>
      <c r="BB72" s="242"/>
      <c r="BC72" s="242">
        <f t="shared" ref="BC72" si="23">AY72-AW72</f>
        <v>0</v>
      </c>
      <c r="BD72" s="243"/>
      <c r="BE72" s="360"/>
    </row>
    <row r="73" spans="1:57" ht="12" customHeight="1" thickBot="1" x14ac:dyDescent="0.3">
      <c r="A73" s="379"/>
      <c r="B73" s="356"/>
      <c r="C73" s="357"/>
      <c r="D73" s="357"/>
      <c r="E73" s="213" t="s">
        <v>15</v>
      </c>
      <c r="F73" s="214"/>
      <c r="G73" s="53"/>
      <c r="H73" s="212" t="s">
        <v>102</v>
      </c>
      <c r="I73" s="213"/>
      <c r="J73" s="214"/>
      <c r="K73" s="53"/>
      <c r="L73" s="212" t="s">
        <v>16</v>
      </c>
      <c r="M73" s="213"/>
      <c r="N73" s="213"/>
      <c r="O73" s="213"/>
      <c r="P73" s="214"/>
      <c r="Q73" s="53"/>
      <c r="R73" s="233"/>
      <c r="S73" s="234"/>
      <c r="T73" s="234"/>
      <c r="U73" s="234"/>
      <c r="V73" s="234"/>
      <c r="W73" s="234"/>
      <c r="X73" s="234"/>
      <c r="Y73" s="234"/>
      <c r="Z73" s="234"/>
      <c r="AA73" s="234"/>
      <c r="AB73" s="221"/>
      <c r="AC73" s="221"/>
      <c r="AD73" s="290"/>
      <c r="AE73" s="290"/>
      <c r="AF73" s="290"/>
      <c r="AG73" s="292"/>
      <c r="AH73" s="292"/>
      <c r="AI73" s="292"/>
      <c r="AJ73" s="292"/>
      <c r="AK73" s="294"/>
      <c r="AL73" s="294"/>
      <c r="AM73" s="294"/>
      <c r="AN73" s="294"/>
      <c r="AO73" s="296"/>
      <c r="AP73" s="296"/>
      <c r="AQ73" s="296"/>
      <c r="AR73" s="296"/>
      <c r="AS73" s="298"/>
      <c r="AT73" s="298"/>
      <c r="AU73" s="289"/>
      <c r="AV73" s="289"/>
      <c r="AW73" s="242"/>
      <c r="AX73" s="242"/>
      <c r="AY73" s="242"/>
      <c r="AZ73" s="242"/>
      <c r="BA73" s="242"/>
      <c r="BB73" s="242"/>
      <c r="BC73" s="242"/>
      <c r="BD73" s="243"/>
      <c r="BE73" s="360"/>
    </row>
    <row r="74" spans="1:57" ht="12" customHeight="1" thickBot="1" x14ac:dyDescent="0.3">
      <c r="A74" s="379"/>
      <c r="B74" s="356"/>
      <c r="C74" s="357"/>
      <c r="D74" s="357"/>
      <c r="E74" s="213" t="s">
        <v>17</v>
      </c>
      <c r="F74" s="214"/>
      <c r="G74" s="53"/>
      <c r="H74" s="212" t="s">
        <v>18</v>
      </c>
      <c r="I74" s="213"/>
      <c r="J74" s="214"/>
      <c r="K74" s="53"/>
      <c r="L74" s="212" t="s">
        <v>127</v>
      </c>
      <c r="M74" s="213"/>
      <c r="N74" s="213"/>
      <c r="O74" s="213"/>
      <c r="P74" s="214"/>
      <c r="Q74" s="53"/>
      <c r="R74" s="233"/>
      <c r="S74" s="234"/>
      <c r="T74" s="234"/>
      <c r="U74" s="234"/>
      <c r="V74" s="234"/>
      <c r="W74" s="234"/>
      <c r="X74" s="234"/>
      <c r="Y74" s="234"/>
      <c r="Z74" s="234"/>
      <c r="AA74" s="234"/>
      <c r="AB74" s="221"/>
      <c r="AC74" s="221"/>
      <c r="AD74" s="290"/>
      <c r="AE74" s="290"/>
      <c r="AF74" s="290"/>
      <c r="AG74" s="292"/>
      <c r="AH74" s="292"/>
      <c r="AI74" s="292"/>
      <c r="AJ74" s="292"/>
      <c r="AK74" s="294"/>
      <c r="AL74" s="294"/>
      <c r="AM74" s="294"/>
      <c r="AN74" s="294"/>
      <c r="AO74" s="296"/>
      <c r="AP74" s="296"/>
      <c r="AQ74" s="296"/>
      <c r="AR74" s="296"/>
      <c r="AS74" s="298"/>
      <c r="AT74" s="298"/>
      <c r="AU74" s="289"/>
      <c r="AV74" s="289"/>
      <c r="AW74" s="242"/>
      <c r="AX74" s="242"/>
      <c r="AY74" s="242"/>
      <c r="AZ74" s="242"/>
      <c r="BA74" s="242"/>
      <c r="BB74" s="242"/>
      <c r="BC74" s="242"/>
      <c r="BD74" s="243"/>
      <c r="BE74" s="360"/>
    </row>
    <row r="75" spans="1:57" ht="12" customHeight="1" thickBot="1" x14ac:dyDescent="0.3">
      <c r="A75" s="379"/>
      <c r="B75" s="356"/>
      <c r="C75" s="357"/>
      <c r="D75" s="357"/>
      <c r="E75" s="213" t="s">
        <v>20</v>
      </c>
      <c r="F75" s="214"/>
      <c r="G75" s="56"/>
      <c r="H75" s="212" t="s">
        <v>21</v>
      </c>
      <c r="I75" s="213"/>
      <c r="J75" s="214"/>
      <c r="K75" s="60"/>
      <c r="L75" s="212" t="s">
        <v>128</v>
      </c>
      <c r="M75" s="213"/>
      <c r="N75" s="213"/>
      <c r="O75" s="213"/>
      <c r="P75" s="214"/>
      <c r="Q75" s="56"/>
      <c r="R75" s="299"/>
      <c r="S75" s="300"/>
      <c r="T75" s="300"/>
      <c r="U75" s="300"/>
      <c r="V75" s="300"/>
      <c r="W75" s="300"/>
      <c r="X75" s="300"/>
      <c r="Y75" s="300"/>
      <c r="Z75" s="300"/>
      <c r="AA75" s="300"/>
      <c r="AB75" s="222"/>
      <c r="AC75" s="222"/>
      <c r="AD75" s="290"/>
      <c r="AE75" s="290"/>
      <c r="AF75" s="290"/>
      <c r="AG75" s="292"/>
      <c r="AH75" s="292"/>
      <c r="AI75" s="292"/>
      <c r="AJ75" s="292"/>
      <c r="AK75" s="294"/>
      <c r="AL75" s="294"/>
      <c r="AM75" s="294"/>
      <c r="AN75" s="294"/>
      <c r="AO75" s="296"/>
      <c r="AP75" s="296"/>
      <c r="AQ75" s="296"/>
      <c r="AR75" s="296"/>
      <c r="AS75" s="298"/>
      <c r="AT75" s="298"/>
      <c r="AU75" s="289"/>
      <c r="AV75" s="289"/>
      <c r="AW75" s="265"/>
      <c r="AX75" s="265"/>
      <c r="AY75" s="265"/>
      <c r="AZ75" s="265"/>
      <c r="BA75" s="265"/>
      <c r="BB75" s="265"/>
      <c r="BC75" s="265"/>
      <c r="BD75" s="266"/>
      <c r="BE75" s="360"/>
    </row>
    <row r="76" spans="1:57" ht="12" customHeight="1" thickTop="1" thickBot="1" x14ac:dyDescent="0.3">
      <c r="A76" s="371"/>
      <c r="B76" s="372" t="s">
        <v>12</v>
      </c>
      <c r="C76" s="373"/>
      <c r="D76" s="373"/>
      <c r="E76" s="362" t="s">
        <v>13</v>
      </c>
      <c r="F76" s="363"/>
      <c r="G76" s="57"/>
      <c r="H76" s="361" t="s">
        <v>97</v>
      </c>
      <c r="I76" s="362"/>
      <c r="J76" s="363"/>
      <c r="K76" s="51"/>
      <c r="L76" s="361" t="s">
        <v>14</v>
      </c>
      <c r="M76" s="362"/>
      <c r="N76" s="362"/>
      <c r="O76" s="362"/>
      <c r="P76" s="363"/>
      <c r="Q76" s="51"/>
      <c r="R76" s="231"/>
      <c r="S76" s="232"/>
      <c r="T76" s="232"/>
      <c r="U76" s="232"/>
      <c r="V76" s="232"/>
      <c r="W76" s="232"/>
      <c r="X76" s="232"/>
      <c r="Y76" s="232"/>
      <c r="Z76" s="232"/>
      <c r="AA76" s="232"/>
      <c r="AB76" s="223"/>
      <c r="AC76" s="223"/>
      <c r="AD76" s="364"/>
      <c r="AE76" s="364"/>
      <c r="AF76" s="364"/>
      <c r="AG76" s="365"/>
      <c r="AH76" s="365"/>
      <c r="AI76" s="365"/>
      <c r="AJ76" s="365"/>
      <c r="AK76" s="366"/>
      <c r="AL76" s="366"/>
      <c r="AM76" s="366"/>
      <c r="AN76" s="366"/>
      <c r="AO76" s="367"/>
      <c r="AP76" s="367"/>
      <c r="AQ76" s="367"/>
      <c r="AR76" s="367"/>
      <c r="AS76" s="358"/>
      <c r="AT76" s="358"/>
      <c r="AU76" s="359">
        <f>IFERROR(AK76*AS76,"")</f>
        <v>0</v>
      </c>
      <c r="AV76" s="359"/>
      <c r="AW76" s="267">
        <f>SUM(AU52:AV79)/7</f>
        <v>0</v>
      </c>
      <c r="AX76" s="267"/>
      <c r="AY76" s="267"/>
      <c r="AZ76" s="267"/>
      <c r="BA76" s="240">
        <f t="shared" ref="BA76" si="24">IFERROR(AW76/AY76,0)</f>
        <v>0</v>
      </c>
      <c r="BB76" s="240"/>
      <c r="BC76" s="240">
        <f t="shared" ref="BC76" si="25">AY76-AW76</f>
        <v>0</v>
      </c>
      <c r="BD76" s="241"/>
      <c r="BE76" s="360"/>
    </row>
    <row r="77" spans="1:57" ht="12" customHeight="1" thickBot="1" x14ac:dyDescent="0.3">
      <c r="A77" s="371"/>
      <c r="B77" s="348"/>
      <c r="C77" s="349"/>
      <c r="D77" s="349"/>
      <c r="E77" s="216" t="s">
        <v>15</v>
      </c>
      <c r="F77" s="217"/>
      <c r="G77" s="52"/>
      <c r="H77" s="215" t="s">
        <v>102</v>
      </c>
      <c r="I77" s="216"/>
      <c r="J77" s="217"/>
      <c r="K77" s="52"/>
      <c r="L77" s="215" t="s">
        <v>16</v>
      </c>
      <c r="M77" s="216"/>
      <c r="N77" s="216"/>
      <c r="O77" s="216"/>
      <c r="P77" s="217"/>
      <c r="Q77" s="52"/>
      <c r="R77" s="231"/>
      <c r="S77" s="232"/>
      <c r="T77" s="232"/>
      <c r="U77" s="232"/>
      <c r="V77" s="232"/>
      <c r="W77" s="232"/>
      <c r="X77" s="232"/>
      <c r="Y77" s="232"/>
      <c r="Z77" s="232"/>
      <c r="AA77" s="232"/>
      <c r="AB77" s="223"/>
      <c r="AC77" s="223"/>
      <c r="AD77" s="301"/>
      <c r="AE77" s="301"/>
      <c r="AF77" s="301"/>
      <c r="AG77" s="280"/>
      <c r="AH77" s="280"/>
      <c r="AI77" s="280"/>
      <c r="AJ77" s="280"/>
      <c r="AK77" s="281"/>
      <c r="AL77" s="281"/>
      <c r="AM77" s="281"/>
      <c r="AN77" s="281"/>
      <c r="AO77" s="282"/>
      <c r="AP77" s="282"/>
      <c r="AQ77" s="282"/>
      <c r="AR77" s="282"/>
      <c r="AS77" s="283"/>
      <c r="AT77" s="283"/>
      <c r="AU77" s="284"/>
      <c r="AV77" s="284"/>
      <c r="AW77" s="240"/>
      <c r="AX77" s="240"/>
      <c r="AY77" s="240"/>
      <c r="AZ77" s="240"/>
      <c r="BA77" s="240"/>
      <c r="BB77" s="240"/>
      <c r="BC77" s="240"/>
      <c r="BD77" s="241"/>
      <c r="BE77" s="360"/>
    </row>
    <row r="78" spans="1:57" ht="12" customHeight="1" thickBot="1" x14ac:dyDescent="0.3">
      <c r="A78" s="371"/>
      <c r="B78" s="348"/>
      <c r="C78" s="349"/>
      <c r="D78" s="349"/>
      <c r="E78" s="216" t="s">
        <v>17</v>
      </c>
      <c r="F78" s="217"/>
      <c r="G78" s="52"/>
      <c r="H78" s="215" t="s">
        <v>18</v>
      </c>
      <c r="I78" s="216"/>
      <c r="J78" s="217"/>
      <c r="K78" s="52"/>
      <c r="L78" s="215" t="s">
        <v>127</v>
      </c>
      <c r="M78" s="216"/>
      <c r="N78" s="216"/>
      <c r="O78" s="216"/>
      <c r="P78" s="217"/>
      <c r="Q78" s="52"/>
      <c r="R78" s="231"/>
      <c r="S78" s="232"/>
      <c r="T78" s="232"/>
      <c r="U78" s="232"/>
      <c r="V78" s="232"/>
      <c r="W78" s="232"/>
      <c r="X78" s="232"/>
      <c r="Y78" s="232"/>
      <c r="Z78" s="232"/>
      <c r="AA78" s="232"/>
      <c r="AB78" s="223"/>
      <c r="AC78" s="223"/>
      <c r="AD78" s="301"/>
      <c r="AE78" s="301"/>
      <c r="AF78" s="301"/>
      <c r="AG78" s="280"/>
      <c r="AH78" s="280"/>
      <c r="AI78" s="280"/>
      <c r="AJ78" s="280"/>
      <c r="AK78" s="281"/>
      <c r="AL78" s="281"/>
      <c r="AM78" s="281"/>
      <c r="AN78" s="281"/>
      <c r="AO78" s="282"/>
      <c r="AP78" s="282"/>
      <c r="AQ78" s="282"/>
      <c r="AR78" s="282"/>
      <c r="AS78" s="283"/>
      <c r="AT78" s="283"/>
      <c r="AU78" s="284"/>
      <c r="AV78" s="284"/>
      <c r="AW78" s="240"/>
      <c r="AX78" s="240"/>
      <c r="AY78" s="240"/>
      <c r="AZ78" s="240"/>
      <c r="BA78" s="240"/>
      <c r="BB78" s="240"/>
      <c r="BC78" s="240"/>
      <c r="BD78" s="241"/>
      <c r="BE78" s="360"/>
    </row>
    <row r="79" spans="1:57" ht="12" customHeight="1" thickBot="1" x14ac:dyDescent="0.3">
      <c r="A79" s="371"/>
      <c r="B79" s="348"/>
      <c r="C79" s="349"/>
      <c r="D79" s="349"/>
      <c r="E79" s="216" t="s">
        <v>20</v>
      </c>
      <c r="F79" s="217"/>
      <c r="G79" s="52"/>
      <c r="H79" s="215" t="s">
        <v>21</v>
      </c>
      <c r="I79" s="216"/>
      <c r="J79" s="217"/>
      <c r="K79" s="52"/>
      <c r="L79" s="215" t="s">
        <v>128</v>
      </c>
      <c r="M79" s="216"/>
      <c r="N79" s="216"/>
      <c r="O79" s="216"/>
      <c r="P79" s="217"/>
      <c r="Q79" s="52"/>
      <c r="R79" s="231"/>
      <c r="S79" s="232"/>
      <c r="T79" s="232"/>
      <c r="U79" s="232"/>
      <c r="V79" s="232"/>
      <c r="W79" s="232"/>
      <c r="X79" s="232"/>
      <c r="Y79" s="232"/>
      <c r="Z79" s="232"/>
      <c r="AA79" s="232"/>
      <c r="AB79" s="223"/>
      <c r="AC79" s="223"/>
      <c r="AD79" s="301"/>
      <c r="AE79" s="301"/>
      <c r="AF79" s="301"/>
      <c r="AG79" s="280"/>
      <c r="AH79" s="280"/>
      <c r="AI79" s="280"/>
      <c r="AJ79" s="280"/>
      <c r="AK79" s="281"/>
      <c r="AL79" s="281"/>
      <c r="AM79" s="281"/>
      <c r="AN79" s="281"/>
      <c r="AO79" s="282"/>
      <c r="AP79" s="282"/>
      <c r="AQ79" s="282"/>
      <c r="AR79" s="282"/>
      <c r="AS79" s="283"/>
      <c r="AT79" s="283"/>
      <c r="AU79" s="284"/>
      <c r="AV79" s="284"/>
      <c r="AW79" s="240"/>
      <c r="AX79" s="240"/>
      <c r="AY79" s="240"/>
      <c r="AZ79" s="240"/>
      <c r="BA79" s="240"/>
      <c r="BB79" s="240"/>
      <c r="BC79" s="240"/>
      <c r="BD79" s="241"/>
      <c r="BE79" s="360"/>
    </row>
    <row r="80" spans="1:57" ht="12" customHeight="1" thickBot="1" x14ac:dyDescent="0.3">
      <c r="A80" s="371"/>
      <c r="B80" s="356" t="s">
        <v>23</v>
      </c>
      <c r="C80" s="357"/>
      <c r="D80" s="357"/>
      <c r="E80" s="213" t="s">
        <v>13</v>
      </c>
      <c r="F80" s="214"/>
      <c r="G80" s="53"/>
      <c r="H80" s="212" t="s">
        <v>97</v>
      </c>
      <c r="I80" s="213"/>
      <c r="J80" s="214"/>
      <c r="K80" s="53"/>
      <c r="L80" s="212" t="s">
        <v>14</v>
      </c>
      <c r="M80" s="213"/>
      <c r="N80" s="213"/>
      <c r="O80" s="213"/>
      <c r="P80" s="214"/>
      <c r="Q80" s="53"/>
      <c r="R80" s="233"/>
      <c r="S80" s="234"/>
      <c r="T80" s="234"/>
      <c r="U80" s="234"/>
      <c r="V80" s="234"/>
      <c r="W80" s="234"/>
      <c r="X80" s="234"/>
      <c r="Y80" s="234"/>
      <c r="Z80" s="234"/>
      <c r="AA80" s="234"/>
      <c r="AB80" s="221"/>
      <c r="AC80" s="221"/>
      <c r="AD80" s="290"/>
      <c r="AE80" s="290"/>
      <c r="AF80" s="290"/>
      <c r="AG80" s="292"/>
      <c r="AH80" s="292"/>
      <c r="AI80" s="292"/>
      <c r="AJ80" s="292"/>
      <c r="AK80" s="294"/>
      <c r="AL80" s="294"/>
      <c r="AM80" s="294"/>
      <c r="AN80" s="294"/>
      <c r="AO80" s="296"/>
      <c r="AP80" s="296"/>
      <c r="AQ80" s="296"/>
      <c r="AR80" s="296"/>
      <c r="AS80" s="298"/>
      <c r="AT80" s="298"/>
      <c r="AU80" s="289">
        <f>IFERROR(AK80*AS80,"")</f>
        <v>0</v>
      </c>
      <c r="AV80" s="289"/>
      <c r="AW80" s="242">
        <f>SUM(AU56:AV83)/7</f>
        <v>0</v>
      </c>
      <c r="AX80" s="242"/>
      <c r="AY80" s="242"/>
      <c r="AZ80" s="242"/>
      <c r="BA80" s="242">
        <f t="shared" ref="BA80" si="26">IFERROR(AW80/AY80,0)</f>
        <v>0</v>
      </c>
      <c r="BB80" s="242"/>
      <c r="BC80" s="242">
        <f t="shared" ref="BC80" si="27">AY80-AW80</f>
        <v>0</v>
      </c>
      <c r="BD80" s="243"/>
      <c r="BE80" s="360"/>
    </row>
    <row r="81" spans="1:57" ht="12" customHeight="1" thickBot="1" x14ac:dyDescent="0.3">
      <c r="A81" s="371"/>
      <c r="B81" s="356"/>
      <c r="C81" s="357"/>
      <c r="D81" s="357"/>
      <c r="E81" s="213" t="s">
        <v>15</v>
      </c>
      <c r="F81" s="214"/>
      <c r="G81" s="53"/>
      <c r="H81" s="212" t="s">
        <v>102</v>
      </c>
      <c r="I81" s="213"/>
      <c r="J81" s="214"/>
      <c r="K81" s="53"/>
      <c r="L81" s="212" t="s">
        <v>16</v>
      </c>
      <c r="M81" s="213"/>
      <c r="N81" s="213"/>
      <c r="O81" s="213"/>
      <c r="P81" s="214"/>
      <c r="Q81" s="53"/>
      <c r="R81" s="233"/>
      <c r="S81" s="234"/>
      <c r="T81" s="234"/>
      <c r="U81" s="234"/>
      <c r="V81" s="234"/>
      <c r="W81" s="234"/>
      <c r="X81" s="234"/>
      <c r="Y81" s="234"/>
      <c r="Z81" s="234"/>
      <c r="AA81" s="234"/>
      <c r="AB81" s="221"/>
      <c r="AC81" s="221"/>
      <c r="AD81" s="290"/>
      <c r="AE81" s="290"/>
      <c r="AF81" s="290"/>
      <c r="AG81" s="292"/>
      <c r="AH81" s="292"/>
      <c r="AI81" s="292"/>
      <c r="AJ81" s="292"/>
      <c r="AK81" s="294"/>
      <c r="AL81" s="294"/>
      <c r="AM81" s="294"/>
      <c r="AN81" s="294"/>
      <c r="AO81" s="296"/>
      <c r="AP81" s="296"/>
      <c r="AQ81" s="296"/>
      <c r="AR81" s="296"/>
      <c r="AS81" s="298"/>
      <c r="AT81" s="298"/>
      <c r="AU81" s="289"/>
      <c r="AV81" s="289"/>
      <c r="AW81" s="242"/>
      <c r="AX81" s="242"/>
      <c r="AY81" s="242"/>
      <c r="AZ81" s="242"/>
      <c r="BA81" s="242"/>
      <c r="BB81" s="242"/>
      <c r="BC81" s="242"/>
      <c r="BD81" s="243"/>
      <c r="BE81" s="360"/>
    </row>
    <row r="82" spans="1:57" ht="12" customHeight="1" thickBot="1" x14ac:dyDescent="0.3">
      <c r="A82" s="371"/>
      <c r="B82" s="356"/>
      <c r="C82" s="357"/>
      <c r="D82" s="357"/>
      <c r="E82" s="213" t="s">
        <v>17</v>
      </c>
      <c r="F82" s="214"/>
      <c r="G82" s="53"/>
      <c r="H82" s="212" t="s">
        <v>18</v>
      </c>
      <c r="I82" s="213"/>
      <c r="J82" s="214"/>
      <c r="K82" s="53"/>
      <c r="L82" s="212" t="s">
        <v>127</v>
      </c>
      <c r="M82" s="213"/>
      <c r="N82" s="213"/>
      <c r="O82" s="213"/>
      <c r="P82" s="214"/>
      <c r="Q82" s="53"/>
      <c r="R82" s="233"/>
      <c r="S82" s="234"/>
      <c r="T82" s="234"/>
      <c r="U82" s="234"/>
      <c r="V82" s="234"/>
      <c r="W82" s="234"/>
      <c r="X82" s="234"/>
      <c r="Y82" s="234"/>
      <c r="Z82" s="234"/>
      <c r="AA82" s="234"/>
      <c r="AB82" s="221"/>
      <c r="AC82" s="221"/>
      <c r="AD82" s="290"/>
      <c r="AE82" s="290"/>
      <c r="AF82" s="290"/>
      <c r="AG82" s="292"/>
      <c r="AH82" s="292"/>
      <c r="AI82" s="292"/>
      <c r="AJ82" s="292"/>
      <c r="AK82" s="294"/>
      <c r="AL82" s="294"/>
      <c r="AM82" s="294"/>
      <c r="AN82" s="294"/>
      <c r="AO82" s="296"/>
      <c r="AP82" s="296"/>
      <c r="AQ82" s="296"/>
      <c r="AR82" s="296"/>
      <c r="AS82" s="298"/>
      <c r="AT82" s="298"/>
      <c r="AU82" s="289"/>
      <c r="AV82" s="289"/>
      <c r="AW82" s="242"/>
      <c r="AX82" s="242"/>
      <c r="AY82" s="242"/>
      <c r="AZ82" s="242"/>
      <c r="BA82" s="242"/>
      <c r="BB82" s="242"/>
      <c r="BC82" s="242"/>
      <c r="BD82" s="243"/>
      <c r="BE82" s="360"/>
    </row>
    <row r="83" spans="1:57" ht="12" customHeight="1" thickBot="1" x14ac:dyDescent="0.3">
      <c r="A83" s="371"/>
      <c r="B83" s="356"/>
      <c r="C83" s="357"/>
      <c r="D83" s="357"/>
      <c r="E83" s="213" t="s">
        <v>20</v>
      </c>
      <c r="F83" s="214"/>
      <c r="G83" s="53"/>
      <c r="H83" s="212" t="s">
        <v>21</v>
      </c>
      <c r="I83" s="213"/>
      <c r="J83" s="214"/>
      <c r="K83" s="53"/>
      <c r="L83" s="212" t="s">
        <v>128</v>
      </c>
      <c r="M83" s="213"/>
      <c r="N83" s="213"/>
      <c r="O83" s="213"/>
      <c r="P83" s="214"/>
      <c r="Q83" s="53"/>
      <c r="R83" s="233"/>
      <c r="S83" s="234"/>
      <c r="T83" s="234"/>
      <c r="U83" s="234"/>
      <c r="V83" s="234"/>
      <c r="W83" s="234"/>
      <c r="X83" s="234"/>
      <c r="Y83" s="234"/>
      <c r="Z83" s="234"/>
      <c r="AA83" s="234"/>
      <c r="AB83" s="221"/>
      <c r="AC83" s="221"/>
      <c r="AD83" s="290"/>
      <c r="AE83" s="290"/>
      <c r="AF83" s="290"/>
      <c r="AG83" s="292"/>
      <c r="AH83" s="292"/>
      <c r="AI83" s="292"/>
      <c r="AJ83" s="292"/>
      <c r="AK83" s="294"/>
      <c r="AL83" s="294"/>
      <c r="AM83" s="294"/>
      <c r="AN83" s="294"/>
      <c r="AO83" s="296"/>
      <c r="AP83" s="296"/>
      <c r="AQ83" s="296"/>
      <c r="AR83" s="296"/>
      <c r="AS83" s="298"/>
      <c r="AT83" s="298"/>
      <c r="AU83" s="289"/>
      <c r="AV83" s="289"/>
      <c r="AW83" s="242"/>
      <c r="AX83" s="242"/>
      <c r="AY83" s="242"/>
      <c r="AZ83" s="242"/>
      <c r="BA83" s="242"/>
      <c r="BB83" s="242"/>
      <c r="BC83" s="242"/>
      <c r="BD83" s="243"/>
      <c r="BE83" s="360"/>
    </row>
    <row r="84" spans="1:57" ht="12" customHeight="1" thickBot="1" x14ac:dyDescent="0.3">
      <c r="A84" s="371"/>
      <c r="B84" s="348" t="s">
        <v>24</v>
      </c>
      <c r="C84" s="349"/>
      <c r="D84" s="349"/>
      <c r="E84" s="216" t="s">
        <v>13</v>
      </c>
      <c r="F84" s="217"/>
      <c r="G84" s="52"/>
      <c r="H84" s="215" t="s">
        <v>97</v>
      </c>
      <c r="I84" s="216"/>
      <c r="J84" s="217"/>
      <c r="K84" s="52"/>
      <c r="L84" s="215" t="s">
        <v>14</v>
      </c>
      <c r="M84" s="216"/>
      <c r="N84" s="216"/>
      <c r="O84" s="216"/>
      <c r="P84" s="217"/>
      <c r="Q84" s="52"/>
      <c r="R84" s="231"/>
      <c r="S84" s="232"/>
      <c r="T84" s="232"/>
      <c r="U84" s="232"/>
      <c r="V84" s="232"/>
      <c r="W84" s="232"/>
      <c r="X84" s="232"/>
      <c r="Y84" s="232"/>
      <c r="Z84" s="232"/>
      <c r="AA84" s="232"/>
      <c r="AB84" s="223"/>
      <c r="AC84" s="223"/>
      <c r="AD84" s="301"/>
      <c r="AE84" s="301"/>
      <c r="AF84" s="301"/>
      <c r="AG84" s="280"/>
      <c r="AH84" s="280"/>
      <c r="AI84" s="280"/>
      <c r="AJ84" s="280"/>
      <c r="AK84" s="281"/>
      <c r="AL84" s="281"/>
      <c r="AM84" s="281"/>
      <c r="AN84" s="281"/>
      <c r="AO84" s="282"/>
      <c r="AP84" s="282"/>
      <c r="AQ84" s="282"/>
      <c r="AR84" s="282"/>
      <c r="AS84" s="283"/>
      <c r="AT84" s="283"/>
      <c r="AU84" s="284">
        <f>IFERROR(AK84*AS84,"")</f>
        <v>0</v>
      </c>
      <c r="AV84" s="284"/>
      <c r="AW84" s="240">
        <f>SUM(AU60:AV87)/7</f>
        <v>0</v>
      </c>
      <c r="AX84" s="240"/>
      <c r="AY84" s="240"/>
      <c r="AZ84" s="240"/>
      <c r="BA84" s="240">
        <f t="shared" ref="BA84" si="28">IFERROR(AW84/AY84,0)</f>
        <v>0</v>
      </c>
      <c r="BB84" s="240"/>
      <c r="BC84" s="240">
        <f t="shared" ref="BC84" si="29">AY84-AW84</f>
        <v>0</v>
      </c>
      <c r="BD84" s="241"/>
      <c r="BE84" s="360"/>
    </row>
    <row r="85" spans="1:57" ht="12" customHeight="1" thickBot="1" x14ac:dyDescent="0.3">
      <c r="A85" s="371"/>
      <c r="B85" s="348"/>
      <c r="C85" s="349"/>
      <c r="D85" s="349"/>
      <c r="E85" s="216" t="s">
        <v>15</v>
      </c>
      <c r="F85" s="217"/>
      <c r="G85" s="52"/>
      <c r="H85" s="215" t="s">
        <v>102</v>
      </c>
      <c r="I85" s="216"/>
      <c r="J85" s="217"/>
      <c r="K85" s="52"/>
      <c r="L85" s="215" t="s">
        <v>16</v>
      </c>
      <c r="M85" s="216"/>
      <c r="N85" s="216"/>
      <c r="O85" s="216"/>
      <c r="P85" s="217"/>
      <c r="Q85" s="52"/>
      <c r="R85" s="231"/>
      <c r="S85" s="232"/>
      <c r="T85" s="232"/>
      <c r="U85" s="232"/>
      <c r="V85" s="232"/>
      <c r="W85" s="232"/>
      <c r="X85" s="232"/>
      <c r="Y85" s="232"/>
      <c r="Z85" s="232"/>
      <c r="AA85" s="232"/>
      <c r="AB85" s="223"/>
      <c r="AC85" s="223"/>
      <c r="AD85" s="301"/>
      <c r="AE85" s="301"/>
      <c r="AF85" s="301"/>
      <c r="AG85" s="280"/>
      <c r="AH85" s="280"/>
      <c r="AI85" s="280"/>
      <c r="AJ85" s="280"/>
      <c r="AK85" s="281"/>
      <c r="AL85" s="281"/>
      <c r="AM85" s="281"/>
      <c r="AN85" s="281"/>
      <c r="AO85" s="282"/>
      <c r="AP85" s="282"/>
      <c r="AQ85" s="282"/>
      <c r="AR85" s="282"/>
      <c r="AS85" s="283"/>
      <c r="AT85" s="283"/>
      <c r="AU85" s="284"/>
      <c r="AV85" s="284"/>
      <c r="AW85" s="240"/>
      <c r="AX85" s="240"/>
      <c r="AY85" s="240"/>
      <c r="AZ85" s="240"/>
      <c r="BA85" s="240"/>
      <c r="BB85" s="240"/>
      <c r="BC85" s="240"/>
      <c r="BD85" s="241"/>
      <c r="BE85" s="360"/>
    </row>
    <row r="86" spans="1:57" ht="12" customHeight="1" thickBot="1" x14ac:dyDescent="0.3">
      <c r="A86" s="371"/>
      <c r="B86" s="348"/>
      <c r="C86" s="349"/>
      <c r="D86" s="349"/>
      <c r="E86" s="216" t="s">
        <v>17</v>
      </c>
      <c r="F86" s="217"/>
      <c r="G86" s="52"/>
      <c r="H86" s="215" t="s">
        <v>18</v>
      </c>
      <c r="I86" s="216"/>
      <c r="J86" s="217"/>
      <c r="K86" s="52"/>
      <c r="L86" s="215" t="s">
        <v>127</v>
      </c>
      <c r="M86" s="216"/>
      <c r="N86" s="216"/>
      <c r="O86" s="216"/>
      <c r="P86" s="217"/>
      <c r="Q86" s="52"/>
      <c r="R86" s="231"/>
      <c r="S86" s="232"/>
      <c r="T86" s="232"/>
      <c r="U86" s="232"/>
      <c r="V86" s="232"/>
      <c r="W86" s="232"/>
      <c r="X86" s="232"/>
      <c r="Y86" s="232"/>
      <c r="Z86" s="232"/>
      <c r="AA86" s="232"/>
      <c r="AB86" s="223"/>
      <c r="AC86" s="223"/>
      <c r="AD86" s="301"/>
      <c r="AE86" s="301"/>
      <c r="AF86" s="301"/>
      <c r="AG86" s="280"/>
      <c r="AH86" s="280"/>
      <c r="AI86" s="280"/>
      <c r="AJ86" s="280"/>
      <c r="AK86" s="281"/>
      <c r="AL86" s="281"/>
      <c r="AM86" s="281"/>
      <c r="AN86" s="281"/>
      <c r="AO86" s="282"/>
      <c r="AP86" s="282"/>
      <c r="AQ86" s="282"/>
      <c r="AR86" s="282"/>
      <c r="AS86" s="283"/>
      <c r="AT86" s="283"/>
      <c r="AU86" s="284"/>
      <c r="AV86" s="284"/>
      <c r="AW86" s="240"/>
      <c r="AX86" s="240"/>
      <c r="AY86" s="240"/>
      <c r="AZ86" s="240"/>
      <c r="BA86" s="240"/>
      <c r="BB86" s="240"/>
      <c r="BC86" s="240"/>
      <c r="BD86" s="241"/>
      <c r="BE86" s="360"/>
    </row>
    <row r="87" spans="1:57" ht="12" customHeight="1" thickBot="1" x14ac:dyDescent="0.3">
      <c r="A87" s="371"/>
      <c r="B87" s="348"/>
      <c r="C87" s="349"/>
      <c r="D87" s="349"/>
      <c r="E87" s="216" t="s">
        <v>20</v>
      </c>
      <c r="F87" s="217"/>
      <c r="G87" s="52"/>
      <c r="H87" s="215" t="s">
        <v>21</v>
      </c>
      <c r="I87" s="216"/>
      <c r="J87" s="217"/>
      <c r="K87" s="52"/>
      <c r="L87" s="215" t="s">
        <v>128</v>
      </c>
      <c r="M87" s="216"/>
      <c r="N87" s="216"/>
      <c r="O87" s="216"/>
      <c r="P87" s="217"/>
      <c r="Q87" s="52"/>
      <c r="R87" s="231"/>
      <c r="S87" s="232"/>
      <c r="T87" s="232"/>
      <c r="U87" s="232"/>
      <c r="V87" s="232"/>
      <c r="W87" s="232"/>
      <c r="X87" s="232"/>
      <c r="Y87" s="232"/>
      <c r="Z87" s="232"/>
      <c r="AA87" s="232"/>
      <c r="AB87" s="223"/>
      <c r="AC87" s="223"/>
      <c r="AD87" s="301"/>
      <c r="AE87" s="301"/>
      <c r="AF87" s="301"/>
      <c r="AG87" s="280"/>
      <c r="AH87" s="280"/>
      <c r="AI87" s="280"/>
      <c r="AJ87" s="280"/>
      <c r="AK87" s="281"/>
      <c r="AL87" s="281"/>
      <c r="AM87" s="281"/>
      <c r="AN87" s="281"/>
      <c r="AO87" s="282"/>
      <c r="AP87" s="282"/>
      <c r="AQ87" s="282"/>
      <c r="AR87" s="282"/>
      <c r="AS87" s="283"/>
      <c r="AT87" s="283"/>
      <c r="AU87" s="284"/>
      <c r="AV87" s="284"/>
      <c r="AW87" s="240"/>
      <c r="AX87" s="240"/>
      <c r="AY87" s="240"/>
      <c r="AZ87" s="240"/>
      <c r="BA87" s="240"/>
      <c r="BB87" s="240"/>
      <c r="BC87" s="240"/>
      <c r="BD87" s="241"/>
      <c r="BE87" s="360"/>
    </row>
    <row r="88" spans="1:57" ht="12" customHeight="1" thickBot="1" x14ac:dyDescent="0.3">
      <c r="A88" s="371"/>
      <c r="B88" s="356" t="s">
        <v>25</v>
      </c>
      <c r="C88" s="357"/>
      <c r="D88" s="357"/>
      <c r="E88" s="213" t="s">
        <v>13</v>
      </c>
      <c r="F88" s="214"/>
      <c r="G88" s="53"/>
      <c r="H88" s="212" t="s">
        <v>97</v>
      </c>
      <c r="I88" s="213"/>
      <c r="J88" s="214"/>
      <c r="K88" s="53"/>
      <c r="L88" s="212" t="s">
        <v>14</v>
      </c>
      <c r="M88" s="213"/>
      <c r="N88" s="213"/>
      <c r="O88" s="213"/>
      <c r="P88" s="214"/>
      <c r="Q88" s="53"/>
      <c r="R88" s="233"/>
      <c r="S88" s="234"/>
      <c r="T88" s="234"/>
      <c r="U88" s="234"/>
      <c r="V88" s="234"/>
      <c r="W88" s="234"/>
      <c r="X88" s="234"/>
      <c r="Y88" s="234"/>
      <c r="Z88" s="234"/>
      <c r="AA88" s="234"/>
      <c r="AB88" s="221"/>
      <c r="AC88" s="221"/>
      <c r="AD88" s="290"/>
      <c r="AE88" s="290"/>
      <c r="AF88" s="290"/>
      <c r="AG88" s="292"/>
      <c r="AH88" s="292"/>
      <c r="AI88" s="292"/>
      <c r="AJ88" s="292"/>
      <c r="AK88" s="294"/>
      <c r="AL88" s="294"/>
      <c r="AM88" s="294"/>
      <c r="AN88" s="294"/>
      <c r="AO88" s="296"/>
      <c r="AP88" s="296"/>
      <c r="AQ88" s="296"/>
      <c r="AR88" s="296"/>
      <c r="AS88" s="298"/>
      <c r="AT88" s="298"/>
      <c r="AU88" s="289">
        <f>IFERROR(AK88*AS88,"")</f>
        <v>0</v>
      </c>
      <c r="AV88" s="289"/>
      <c r="AW88" s="242">
        <f t="shared" ref="AW88" si="30">SUM(AU64:AV91)/7</f>
        <v>0</v>
      </c>
      <c r="AX88" s="242"/>
      <c r="AY88" s="242"/>
      <c r="AZ88" s="242"/>
      <c r="BA88" s="242">
        <f t="shared" ref="BA88" si="31">IFERROR(AW88/AY88,0)</f>
        <v>0</v>
      </c>
      <c r="BB88" s="242"/>
      <c r="BC88" s="242">
        <f t="shared" ref="BC88" si="32">AY88-AW88</f>
        <v>0</v>
      </c>
      <c r="BD88" s="243"/>
      <c r="BE88" s="360"/>
    </row>
    <row r="89" spans="1:57" ht="12" customHeight="1" thickBot="1" x14ac:dyDescent="0.3">
      <c r="A89" s="371"/>
      <c r="B89" s="356"/>
      <c r="C89" s="357"/>
      <c r="D89" s="357"/>
      <c r="E89" s="213" t="s">
        <v>15</v>
      </c>
      <c r="F89" s="214"/>
      <c r="G89" s="53"/>
      <c r="H89" s="212" t="s">
        <v>102</v>
      </c>
      <c r="I89" s="213"/>
      <c r="J89" s="214"/>
      <c r="K89" s="53"/>
      <c r="L89" s="212" t="s">
        <v>16</v>
      </c>
      <c r="M89" s="213"/>
      <c r="N89" s="213"/>
      <c r="O89" s="213"/>
      <c r="P89" s="214"/>
      <c r="Q89" s="53"/>
      <c r="R89" s="233"/>
      <c r="S89" s="234"/>
      <c r="T89" s="234"/>
      <c r="U89" s="234"/>
      <c r="V89" s="234"/>
      <c r="W89" s="234"/>
      <c r="X89" s="234"/>
      <c r="Y89" s="234"/>
      <c r="Z89" s="234"/>
      <c r="AA89" s="234"/>
      <c r="AB89" s="221"/>
      <c r="AC89" s="221"/>
      <c r="AD89" s="290"/>
      <c r="AE89" s="290"/>
      <c r="AF89" s="290"/>
      <c r="AG89" s="292"/>
      <c r="AH89" s="292"/>
      <c r="AI89" s="292"/>
      <c r="AJ89" s="292"/>
      <c r="AK89" s="294"/>
      <c r="AL89" s="294"/>
      <c r="AM89" s="294"/>
      <c r="AN89" s="294"/>
      <c r="AO89" s="296"/>
      <c r="AP89" s="296"/>
      <c r="AQ89" s="296"/>
      <c r="AR89" s="296"/>
      <c r="AS89" s="298"/>
      <c r="AT89" s="298"/>
      <c r="AU89" s="289"/>
      <c r="AV89" s="289"/>
      <c r="AW89" s="242"/>
      <c r="AX89" s="242"/>
      <c r="AY89" s="242"/>
      <c r="AZ89" s="242"/>
      <c r="BA89" s="242"/>
      <c r="BB89" s="242"/>
      <c r="BC89" s="242"/>
      <c r="BD89" s="243"/>
      <c r="BE89" s="360"/>
    </row>
    <row r="90" spans="1:57" ht="12" customHeight="1" thickBot="1" x14ac:dyDescent="0.3">
      <c r="A90" s="371"/>
      <c r="B90" s="356"/>
      <c r="C90" s="357"/>
      <c r="D90" s="357"/>
      <c r="E90" s="213" t="s">
        <v>17</v>
      </c>
      <c r="F90" s="214"/>
      <c r="G90" s="53"/>
      <c r="H90" s="212" t="s">
        <v>18</v>
      </c>
      <c r="I90" s="213"/>
      <c r="J90" s="214"/>
      <c r="K90" s="53"/>
      <c r="L90" s="212" t="s">
        <v>127</v>
      </c>
      <c r="M90" s="213"/>
      <c r="N90" s="213"/>
      <c r="O90" s="213"/>
      <c r="P90" s="214"/>
      <c r="Q90" s="53"/>
      <c r="R90" s="233"/>
      <c r="S90" s="234"/>
      <c r="T90" s="234"/>
      <c r="U90" s="234"/>
      <c r="V90" s="234"/>
      <c r="W90" s="234"/>
      <c r="X90" s="234"/>
      <c r="Y90" s="234"/>
      <c r="Z90" s="234"/>
      <c r="AA90" s="234"/>
      <c r="AB90" s="221"/>
      <c r="AC90" s="221"/>
      <c r="AD90" s="290"/>
      <c r="AE90" s="290"/>
      <c r="AF90" s="290"/>
      <c r="AG90" s="292"/>
      <c r="AH90" s="292"/>
      <c r="AI90" s="292"/>
      <c r="AJ90" s="292"/>
      <c r="AK90" s="294"/>
      <c r="AL90" s="294"/>
      <c r="AM90" s="294"/>
      <c r="AN90" s="294"/>
      <c r="AO90" s="296"/>
      <c r="AP90" s="296"/>
      <c r="AQ90" s="296"/>
      <c r="AR90" s="296"/>
      <c r="AS90" s="298"/>
      <c r="AT90" s="298"/>
      <c r="AU90" s="289"/>
      <c r="AV90" s="289"/>
      <c r="AW90" s="242"/>
      <c r="AX90" s="242"/>
      <c r="AY90" s="242"/>
      <c r="AZ90" s="242"/>
      <c r="BA90" s="242"/>
      <c r="BB90" s="242"/>
      <c r="BC90" s="242"/>
      <c r="BD90" s="243"/>
      <c r="BE90" s="360"/>
    </row>
    <row r="91" spans="1:57" ht="12" customHeight="1" thickBot="1" x14ac:dyDescent="0.3">
      <c r="A91" s="371"/>
      <c r="B91" s="356"/>
      <c r="C91" s="357"/>
      <c r="D91" s="357"/>
      <c r="E91" s="213" t="s">
        <v>20</v>
      </c>
      <c r="F91" s="214"/>
      <c r="G91" s="53"/>
      <c r="H91" s="212" t="s">
        <v>21</v>
      </c>
      <c r="I91" s="213"/>
      <c r="J91" s="214"/>
      <c r="K91" s="53"/>
      <c r="L91" s="212" t="s">
        <v>128</v>
      </c>
      <c r="M91" s="213"/>
      <c r="N91" s="213"/>
      <c r="O91" s="213"/>
      <c r="P91" s="214"/>
      <c r="Q91" s="53"/>
      <c r="R91" s="233"/>
      <c r="S91" s="234"/>
      <c r="T91" s="234"/>
      <c r="U91" s="234"/>
      <c r="V91" s="234"/>
      <c r="W91" s="234"/>
      <c r="X91" s="234"/>
      <c r="Y91" s="234"/>
      <c r="Z91" s="234"/>
      <c r="AA91" s="234"/>
      <c r="AB91" s="221"/>
      <c r="AC91" s="221"/>
      <c r="AD91" s="290"/>
      <c r="AE91" s="290"/>
      <c r="AF91" s="290"/>
      <c r="AG91" s="292"/>
      <c r="AH91" s="292"/>
      <c r="AI91" s="292"/>
      <c r="AJ91" s="292"/>
      <c r="AK91" s="294"/>
      <c r="AL91" s="294"/>
      <c r="AM91" s="294"/>
      <c r="AN91" s="294"/>
      <c r="AO91" s="296"/>
      <c r="AP91" s="296"/>
      <c r="AQ91" s="296"/>
      <c r="AR91" s="296"/>
      <c r="AS91" s="298"/>
      <c r="AT91" s="298"/>
      <c r="AU91" s="289"/>
      <c r="AV91" s="289"/>
      <c r="AW91" s="242"/>
      <c r="AX91" s="242"/>
      <c r="AY91" s="242"/>
      <c r="AZ91" s="242"/>
      <c r="BA91" s="242"/>
      <c r="BB91" s="242"/>
      <c r="BC91" s="242"/>
      <c r="BD91" s="243"/>
      <c r="BE91" s="360"/>
    </row>
    <row r="92" spans="1:57" ht="12" customHeight="1" thickBot="1" x14ac:dyDescent="0.3">
      <c r="A92" s="371"/>
      <c r="B92" s="348" t="s">
        <v>26</v>
      </c>
      <c r="C92" s="349"/>
      <c r="D92" s="349"/>
      <c r="E92" s="216" t="s">
        <v>13</v>
      </c>
      <c r="F92" s="217"/>
      <c r="G92" s="52"/>
      <c r="H92" s="215" t="s">
        <v>97</v>
      </c>
      <c r="I92" s="216"/>
      <c r="J92" s="217"/>
      <c r="K92" s="52"/>
      <c r="L92" s="215" t="s">
        <v>14</v>
      </c>
      <c r="M92" s="216"/>
      <c r="N92" s="216"/>
      <c r="O92" s="216"/>
      <c r="P92" s="217"/>
      <c r="Q92" s="52"/>
      <c r="R92" s="231"/>
      <c r="S92" s="232"/>
      <c r="T92" s="232"/>
      <c r="U92" s="232"/>
      <c r="V92" s="232"/>
      <c r="W92" s="232"/>
      <c r="X92" s="232"/>
      <c r="Y92" s="232"/>
      <c r="Z92" s="232"/>
      <c r="AA92" s="232"/>
      <c r="AB92" s="223"/>
      <c r="AC92" s="223"/>
      <c r="AD92" s="301"/>
      <c r="AE92" s="301"/>
      <c r="AF92" s="301"/>
      <c r="AG92" s="280"/>
      <c r="AH92" s="280"/>
      <c r="AI92" s="280"/>
      <c r="AJ92" s="280"/>
      <c r="AK92" s="281"/>
      <c r="AL92" s="281"/>
      <c r="AM92" s="281"/>
      <c r="AN92" s="281"/>
      <c r="AO92" s="282"/>
      <c r="AP92" s="282"/>
      <c r="AQ92" s="282"/>
      <c r="AR92" s="282"/>
      <c r="AS92" s="283"/>
      <c r="AT92" s="283"/>
      <c r="AU92" s="284">
        <f>IFERROR(AK92*AS92,"")</f>
        <v>0</v>
      </c>
      <c r="AV92" s="284"/>
      <c r="AW92" s="240">
        <f>SUM(AU68:AV95)/7</f>
        <v>0</v>
      </c>
      <c r="AX92" s="240"/>
      <c r="AY92" s="240"/>
      <c r="AZ92" s="240"/>
      <c r="BA92" s="240">
        <f t="shared" ref="BA92" si="33">IFERROR(AW92/AY92,0)</f>
        <v>0</v>
      </c>
      <c r="BB92" s="240"/>
      <c r="BC92" s="240">
        <f t="shared" ref="BC92" si="34">AY92-AW92</f>
        <v>0</v>
      </c>
      <c r="BD92" s="241"/>
      <c r="BE92" s="360"/>
    </row>
    <row r="93" spans="1:57" ht="12" customHeight="1" thickBot="1" x14ac:dyDescent="0.3">
      <c r="A93" s="371"/>
      <c r="B93" s="348"/>
      <c r="C93" s="349"/>
      <c r="D93" s="349"/>
      <c r="E93" s="216" t="s">
        <v>15</v>
      </c>
      <c r="F93" s="217"/>
      <c r="G93" s="52"/>
      <c r="H93" s="215" t="s">
        <v>102</v>
      </c>
      <c r="I93" s="216"/>
      <c r="J93" s="217"/>
      <c r="K93" s="52"/>
      <c r="L93" s="215" t="s">
        <v>16</v>
      </c>
      <c r="M93" s="216"/>
      <c r="N93" s="216"/>
      <c r="O93" s="216"/>
      <c r="P93" s="217"/>
      <c r="Q93" s="52"/>
      <c r="R93" s="231"/>
      <c r="S93" s="232"/>
      <c r="T93" s="232"/>
      <c r="U93" s="232"/>
      <c r="V93" s="232"/>
      <c r="W93" s="232"/>
      <c r="X93" s="232"/>
      <c r="Y93" s="232"/>
      <c r="Z93" s="232"/>
      <c r="AA93" s="232"/>
      <c r="AB93" s="223"/>
      <c r="AC93" s="223"/>
      <c r="AD93" s="301"/>
      <c r="AE93" s="301"/>
      <c r="AF93" s="301"/>
      <c r="AG93" s="280"/>
      <c r="AH93" s="280"/>
      <c r="AI93" s="280"/>
      <c r="AJ93" s="280"/>
      <c r="AK93" s="281"/>
      <c r="AL93" s="281"/>
      <c r="AM93" s="281"/>
      <c r="AN93" s="281"/>
      <c r="AO93" s="282"/>
      <c r="AP93" s="282"/>
      <c r="AQ93" s="282"/>
      <c r="AR93" s="282"/>
      <c r="AS93" s="283"/>
      <c r="AT93" s="283"/>
      <c r="AU93" s="284"/>
      <c r="AV93" s="284"/>
      <c r="AW93" s="240"/>
      <c r="AX93" s="240"/>
      <c r="AY93" s="240"/>
      <c r="AZ93" s="240"/>
      <c r="BA93" s="240"/>
      <c r="BB93" s="240"/>
      <c r="BC93" s="240"/>
      <c r="BD93" s="241"/>
      <c r="BE93" s="360"/>
    </row>
    <row r="94" spans="1:57" ht="12" customHeight="1" thickBot="1" x14ac:dyDescent="0.3">
      <c r="A94" s="371"/>
      <c r="B94" s="348"/>
      <c r="C94" s="349"/>
      <c r="D94" s="349"/>
      <c r="E94" s="216" t="s">
        <v>17</v>
      </c>
      <c r="F94" s="217"/>
      <c r="G94" s="52"/>
      <c r="H94" s="215" t="s">
        <v>18</v>
      </c>
      <c r="I94" s="216"/>
      <c r="J94" s="217"/>
      <c r="K94" s="52"/>
      <c r="L94" s="215" t="s">
        <v>127</v>
      </c>
      <c r="M94" s="216"/>
      <c r="N94" s="216"/>
      <c r="O94" s="216"/>
      <c r="P94" s="217"/>
      <c r="Q94" s="52"/>
      <c r="R94" s="231"/>
      <c r="S94" s="232"/>
      <c r="T94" s="232"/>
      <c r="U94" s="232"/>
      <c r="V94" s="232"/>
      <c r="W94" s="232"/>
      <c r="X94" s="232"/>
      <c r="Y94" s="232"/>
      <c r="Z94" s="232"/>
      <c r="AA94" s="232"/>
      <c r="AB94" s="223"/>
      <c r="AC94" s="223"/>
      <c r="AD94" s="301"/>
      <c r="AE94" s="301"/>
      <c r="AF94" s="301"/>
      <c r="AG94" s="280"/>
      <c r="AH94" s="280"/>
      <c r="AI94" s="280"/>
      <c r="AJ94" s="280"/>
      <c r="AK94" s="281"/>
      <c r="AL94" s="281"/>
      <c r="AM94" s="281"/>
      <c r="AN94" s="281"/>
      <c r="AO94" s="282"/>
      <c r="AP94" s="282"/>
      <c r="AQ94" s="282"/>
      <c r="AR94" s="282"/>
      <c r="AS94" s="283"/>
      <c r="AT94" s="283"/>
      <c r="AU94" s="284"/>
      <c r="AV94" s="284"/>
      <c r="AW94" s="240"/>
      <c r="AX94" s="240"/>
      <c r="AY94" s="240"/>
      <c r="AZ94" s="240"/>
      <c r="BA94" s="240"/>
      <c r="BB94" s="240"/>
      <c r="BC94" s="240"/>
      <c r="BD94" s="241"/>
      <c r="BE94" s="360"/>
    </row>
    <row r="95" spans="1:57" ht="12" customHeight="1" thickBot="1" x14ac:dyDescent="0.3">
      <c r="A95" s="371"/>
      <c r="B95" s="348"/>
      <c r="C95" s="349"/>
      <c r="D95" s="349"/>
      <c r="E95" s="216" t="s">
        <v>20</v>
      </c>
      <c r="F95" s="217"/>
      <c r="G95" s="52"/>
      <c r="H95" s="215" t="s">
        <v>21</v>
      </c>
      <c r="I95" s="216"/>
      <c r="J95" s="217"/>
      <c r="K95" s="52"/>
      <c r="L95" s="215" t="s">
        <v>128</v>
      </c>
      <c r="M95" s="216"/>
      <c r="N95" s="216"/>
      <c r="O95" s="216"/>
      <c r="P95" s="217"/>
      <c r="Q95" s="52"/>
      <c r="R95" s="231"/>
      <c r="S95" s="232"/>
      <c r="T95" s="232"/>
      <c r="U95" s="232"/>
      <c r="V95" s="232"/>
      <c r="W95" s="232"/>
      <c r="X95" s="232"/>
      <c r="Y95" s="232"/>
      <c r="Z95" s="232"/>
      <c r="AA95" s="232"/>
      <c r="AB95" s="223"/>
      <c r="AC95" s="223"/>
      <c r="AD95" s="301"/>
      <c r="AE95" s="301"/>
      <c r="AF95" s="301"/>
      <c r="AG95" s="280"/>
      <c r="AH95" s="280"/>
      <c r="AI95" s="280"/>
      <c r="AJ95" s="280"/>
      <c r="AK95" s="281"/>
      <c r="AL95" s="281"/>
      <c r="AM95" s="281"/>
      <c r="AN95" s="281"/>
      <c r="AO95" s="282"/>
      <c r="AP95" s="282"/>
      <c r="AQ95" s="282"/>
      <c r="AR95" s="282"/>
      <c r="AS95" s="283"/>
      <c r="AT95" s="283"/>
      <c r="AU95" s="284"/>
      <c r="AV95" s="284"/>
      <c r="AW95" s="240"/>
      <c r="AX95" s="240"/>
      <c r="AY95" s="240"/>
      <c r="AZ95" s="240"/>
      <c r="BA95" s="240"/>
      <c r="BB95" s="240"/>
      <c r="BC95" s="240"/>
      <c r="BD95" s="241"/>
      <c r="BE95" s="360"/>
    </row>
    <row r="96" spans="1:57" ht="12" customHeight="1" thickBot="1" x14ac:dyDescent="0.3">
      <c r="A96" s="371"/>
      <c r="B96" s="356" t="s">
        <v>27</v>
      </c>
      <c r="C96" s="357"/>
      <c r="D96" s="357"/>
      <c r="E96" s="213" t="s">
        <v>13</v>
      </c>
      <c r="F96" s="214"/>
      <c r="G96" s="53"/>
      <c r="H96" s="212" t="s">
        <v>97</v>
      </c>
      <c r="I96" s="213"/>
      <c r="J96" s="214"/>
      <c r="K96" s="53"/>
      <c r="L96" s="212" t="s">
        <v>14</v>
      </c>
      <c r="M96" s="213"/>
      <c r="N96" s="213"/>
      <c r="O96" s="213"/>
      <c r="P96" s="214"/>
      <c r="Q96" s="53"/>
      <c r="R96" s="233"/>
      <c r="S96" s="234"/>
      <c r="T96" s="234"/>
      <c r="U96" s="234"/>
      <c r="V96" s="234"/>
      <c r="W96" s="234"/>
      <c r="X96" s="234"/>
      <c r="Y96" s="234"/>
      <c r="Z96" s="234"/>
      <c r="AA96" s="234"/>
      <c r="AB96" s="221"/>
      <c r="AC96" s="221"/>
      <c r="AD96" s="290"/>
      <c r="AE96" s="290"/>
      <c r="AF96" s="290"/>
      <c r="AG96" s="292"/>
      <c r="AH96" s="292"/>
      <c r="AI96" s="292"/>
      <c r="AJ96" s="292"/>
      <c r="AK96" s="294"/>
      <c r="AL96" s="294"/>
      <c r="AM96" s="294"/>
      <c r="AN96" s="294"/>
      <c r="AO96" s="296"/>
      <c r="AP96" s="296"/>
      <c r="AQ96" s="296"/>
      <c r="AR96" s="296"/>
      <c r="AS96" s="298"/>
      <c r="AT96" s="298"/>
      <c r="AU96" s="289">
        <f>IFERROR(AK96*AS96,"")</f>
        <v>0</v>
      </c>
      <c r="AV96" s="289"/>
      <c r="AW96" s="242">
        <f>SUM(AU72:AV99)/7</f>
        <v>0</v>
      </c>
      <c r="AX96" s="242"/>
      <c r="AY96" s="242"/>
      <c r="AZ96" s="242"/>
      <c r="BA96" s="242">
        <f t="shared" ref="BA96" si="35">IFERROR(AW96/AY96,0)</f>
        <v>0</v>
      </c>
      <c r="BB96" s="242"/>
      <c r="BC96" s="242">
        <f t="shared" ref="BC96" si="36">AY96-AW96</f>
        <v>0</v>
      </c>
      <c r="BD96" s="243"/>
      <c r="BE96" s="360"/>
    </row>
    <row r="97" spans="1:57" ht="12" customHeight="1" thickBot="1" x14ac:dyDescent="0.3">
      <c r="A97" s="371"/>
      <c r="B97" s="356"/>
      <c r="C97" s="357"/>
      <c r="D97" s="357"/>
      <c r="E97" s="213" t="s">
        <v>15</v>
      </c>
      <c r="F97" s="214"/>
      <c r="G97" s="53"/>
      <c r="H97" s="212" t="s">
        <v>102</v>
      </c>
      <c r="I97" s="213"/>
      <c r="J97" s="214"/>
      <c r="K97" s="53"/>
      <c r="L97" s="212" t="s">
        <v>16</v>
      </c>
      <c r="M97" s="213"/>
      <c r="N97" s="213"/>
      <c r="O97" s="213"/>
      <c r="P97" s="214"/>
      <c r="Q97" s="53"/>
      <c r="R97" s="233"/>
      <c r="S97" s="234"/>
      <c r="T97" s="234"/>
      <c r="U97" s="234"/>
      <c r="V97" s="234"/>
      <c r="W97" s="234"/>
      <c r="X97" s="234"/>
      <c r="Y97" s="234"/>
      <c r="Z97" s="234"/>
      <c r="AA97" s="234"/>
      <c r="AB97" s="221"/>
      <c r="AC97" s="221"/>
      <c r="AD97" s="290"/>
      <c r="AE97" s="290"/>
      <c r="AF97" s="290"/>
      <c r="AG97" s="292"/>
      <c r="AH97" s="292"/>
      <c r="AI97" s="292"/>
      <c r="AJ97" s="292"/>
      <c r="AK97" s="294"/>
      <c r="AL97" s="294"/>
      <c r="AM97" s="294"/>
      <c r="AN97" s="294"/>
      <c r="AO97" s="296"/>
      <c r="AP97" s="296"/>
      <c r="AQ97" s="296"/>
      <c r="AR97" s="296"/>
      <c r="AS97" s="298"/>
      <c r="AT97" s="298"/>
      <c r="AU97" s="289"/>
      <c r="AV97" s="289"/>
      <c r="AW97" s="242"/>
      <c r="AX97" s="242"/>
      <c r="AY97" s="242"/>
      <c r="AZ97" s="242"/>
      <c r="BA97" s="242"/>
      <c r="BB97" s="242"/>
      <c r="BC97" s="242"/>
      <c r="BD97" s="243"/>
      <c r="BE97" s="360"/>
    </row>
    <row r="98" spans="1:57" ht="12" customHeight="1" thickBot="1" x14ac:dyDescent="0.3">
      <c r="A98" s="371"/>
      <c r="B98" s="356"/>
      <c r="C98" s="357"/>
      <c r="D98" s="357"/>
      <c r="E98" s="213" t="s">
        <v>17</v>
      </c>
      <c r="F98" s="214"/>
      <c r="G98" s="53"/>
      <c r="H98" s="212" t="s">
        <v>18</v>
      </c>
      <c r="I98" s="213"/>
      <c r="J98" s="214"/>
      <c r="K98" s="53"/>
      <c r="L98" s="212" t="s">
        <v>127</v>
      </c>
      <c r="M98" s="213"/>
      <c r="N98" s="213"/>
      <c r="O98" s="213"/>
      <c r="P98" s="214"/>
      <c r="Q98" s="53"/>
      <c r="R98" s="233"/>
      <c r="S98" s="234"/>
      <c r="T98" s="234"/>
      <c r="U98" s="234"/>
      <c r="V98" s="234"/>
      <c r="W98" s="234"/>
      <c r="X98" s="234"/>
      <c r="Y98" s="234"/>
      <c r="Z98" s="234"/>
      <c r="AA98" s="234"/>
      <c r="AB98" s="221"/>
      <c r="AC98" s="221"/>
      <c r="AD98" s="290"/>
      <c r="AE98" s="290"/>
      <c r="AF98" s="290"/>
      <c r="AG98" s="292"/>
      <c r="AH98" s="292"/>
      <c r="AI98" s="292"/>
      <c r="AJ98" s="292"/>
      <c r="AK98" s="294"/>
      <c r="AL98" s="294"/>
      <c r="AM98" s="294"/>
      <c r="AN98" s="294"/>
      <c r="AO98" s="296"/>
      <c r="AP98" s="296"/>
      <c r="AQ98" s="296"/>
      <c r="AR98" s="296"/>
      <c r="AS98" s="298"/>
      <c r="AT98" s="298"/>
      <c r="AU98" s="289"/>
      <c r="AV98" s="289"/>
      <c r="AW98" s="242"/>
      <c r="AX98" s="242"/>
      <c r="AY98" s="242"/>
      <c r="AZ98" s="242"/>
      <c r="BA98" s="242"/>
      <c r="BB98" s="242"/>
      <c r="BC98" s="242"/>
      <c r="BD98" s="243"/>
      <c r="BE98" s="360"/>
    </row>
    <row r="99" spans="1:57" ht="12" customHeight="1" thickBot="1" x14ac:dyDescent="0.3">
      <c r="A99" s="371"/>
      <c r="B99" s="356"/>
      <c r="C99" s="357"/>
      <c r="D99" s="357"/>
      <c r="E99" s="213" t="s">
        <v>20</v>
      </c>
      <c r="F99" s="214"/>
      <c r="G99" s="53"/>
      <c r="H99" s="212" t="s">
        <v>21</v>
      </c>
      <c r="I99" s="213"/>
      <c r="J99" s="214"/>
      <c r="K99" s="53"/>
      <c r="L99" s="212" t="s">
        <v>128</v>
      </c>
      <c r="M99" s="213"/>
      <c r="N99" s="213"/>
      <c r="O99" s="213"/>
      <c r="P99" s="214"/>
      <c r="Q99" s="53"/>
      <c r="R99" s="233"/>
      <c r="S99" s="234"/>
      <c r="T99" s="234"/>
      <c r="U99" s="234"/>
      <c r="V99" s="234"/>
      <c r="W99" s="234"/>
      <c r="X99" s="234"/>
      <c r="Y99" s="234"/>
      <c r="Z99" s="234"/>
      <c r="AA99" s="234"/>
      <c r="AB99" s="221"/>
      <c r="AC99" s="221"/>
      <c r="AD99" s="290"/>
      <c r="AE99" s="290"/>
      <c r="AF99" s="290"/>
      <c r="AG99" s="292"/>
      <c r="AH99" s="292"/>
      <c r="AI99" s="292"/>
      <c r="AJ99" s="292"/>
      <c r="AK99" s="294"/>
      <c r="AL99" s="294"/>
      <c r="AM99" s="294"/>
      <c r="AN99" s="294"/>
      <c r="AO99" s="296"/>
      <c r="AP99" s="296"/>
      <c r="AQ99" s="296"/>
      <c r="AR99" s="296"/>
      <c r="AS99" s="298"/>
      <c r="AT99" s="298"/>
      <c r="AU99" s="289"/>
      <c r="AV99" s="289"/>
      <c r="AW99" s="242"/>
      <c r="AX99" s="242"/>
      <c r="AY99" s="242"/>
      <c r="AZ99" s="242"/>
      <c r="BA99" s="242"/>
      <c r="BB99" s="242"/>
      <c r="BC99" s="242"/>
      <c r="BD99" s="243"/>
      <c r="BE99" s="360"/>
    </row>
    <row r="100" spans="1:57" ht="12" customHeight="1" thickBot="1" x14ac:dyDescent="0.3">
      <c r="A100" s="371"/>
      <c r="B100" s="348" t="s">
        <v>28</v>
      </c>
      <c r="C100" s="349"/>
      <c r="D100" s="349"/>
      <c r="E100" s="216" t="s">
        <v>13</v>
      </c>
      <c r="F100" s="217"/>
      <c r="G100" s="52"/>
      <c r="H100" s="215" t="s">
        <v>97</v>
      </c>
      <c r="I100" s="216"/>
      <c r="J100" s="217"/>
      <c r="K100" s="52"/>
      <c r="L100" s="215" t="s">
        <v>14</v>
      </c>
      <c r="M100" s="216"/>
      <c r="N100" s="216"/>
      <c r="O100" s="216"/>
      <c r="P100" s="217"/>
      <c r="Q100" s="52"/>
      <c r="R100" s="231"/>
      <c r="S100" s="232"/>
      <c r="T100" s="232"/>
      <c r="U100" s="232"/>
      <c r="V100" s="232"/>
      <c r="W100" s="232"/>
      <c r="X100" s="232"/>
      <c r="Y100" s="232"/>
      <c r="Z100" s="232"/>
      <c r="AA100" s="232"/>
      <c r="AB100" s="223"/>
      <c r="AC100" s="223"/>
      <c r="AD100" s="301"/>
      <c r="AE100" s="301"/>
      <c r="AF100" s="301"/>
      <c r="AG100" s="280"/>
      <c r="AH100" s="280"/>
      <c r="AI100" s="280"/>
      <c r="AJ100" s="280"/>
      <c r="AK100" s="281"/>
      <c r="AL100" s="281"/>
      <c r="AM100" s="281"/>
      <c r="AN100" s="281"/>
      <c r="AO100" s="282"/>
      <c r="AP100" s="282"/>
      <c r="AQ100" s="282"/>
      <c r="AR100" s="282"/>
      <c r="AS100" s="283"/>
      <c r="AT100" s="283"/>
      <c r="AU100" s="284">
        <f>IFERROR(AK100*AS100,"")</f>
        <v>0</v>
      </c>
      <c r="AV100" s="284"/>
      <c r="AW100" s="240">
        <f>SUM(AU76:AV103)/7</f>
        <v>0</v>
      </c>
      <c r="AX100" s="240"/>
      <c r="AY100" s="240"/>
      <c r="AZ100" s="240"/>
      <c r="BA100" s="240">
        <f t="shared" ref="BA100" si="37">IFERROR(AW100/AY100,0)</f>
        <v>0</v>
      </c>
      <c r="BB100" s="240"/>
      <c r="BC100" s="240">
        <f t="shared" ref="BC100" si="38">AY100-AW100</f>
        <v>0</v>
      </c>
      <c r="BD100" s="241"/>
      <c r="BE100" s="360"/>
    </row>
    <row r="101" spans="1:57" ht="12" customHeight="1" thickBot="1" x14ac:dyDescent="0.3">
      <c r="A101" s="371"/>
      <c r="B101" s="348"/>
      <c r="C101" s="349"/>
      <c r="D101" s="349"/>
      <c r="E101" s="216" t="s">
        <v>15</v>
      </c>
      <c r="F101" s="217"/>
      <c r="G101" s="52"/>
      <c r="H101" s="215" t="s">
        <v>102</v>
      </c>
      <c r="I101" s="216"/>
      <c r="J101" s="217"/>
      <c r="K101" s="52"/>
      <c r="L101" s="215" t="s">
        <v>16</v>
      </c>
      <c r="M101" s="216"/>
      <c r="N101" s="216"/>
      <c r="O101" s="216"/>
      <c r="P101" s="217"/>
      <c r="Q101" s="52"/>
      <c r="R101" s="231"/>
      <c r="S101" s="232"/>
      <c r="T101" s="232"/>
      <c r="U101" s="232"/>
      <c r="V101" s="232"/>
      <c r="W101" s="232"/>
      <c r="X101" s="232"/>
      <c r="Y101" s="232"/>
      <c r="Z101" s="232"/>
      <c r="AA101" s="232"/>
      <c r="AB101" s="223"/>
      <c r="AC101" s="223"/>
      <c r="AD101" s="301"/>
      <c r="AE101" s="301"/>
      <c r="AF101" s="301"/>
      <c r="AG101" s="280"/>
      <c r="AH101" s="280"/>
      <c r="AI101" s="280"/>
      <c r="AJ101" s="280"/>
      <c r="AK101" s="281"/>
      <c r="AL101" s="281"/>
      <c r="AM101" s="281"/>
      <c r="AN101" s="281"/>
      <c r="AO101" s="282"/>
      <c r="AP101" s="282"/>
      <c r="AQ101" s="282"/>
      <c r="AR101" s="282"/>
      <c r="AS101" s="283"/>
      <c r="AT101" s="283"/>
      <c r="AU101" s="284"/>
      <c r="AV101" s="284"/>
      <c r="AW101" s="240"/>
      <c r="AX101" s="240"/>
      <c r="AY101" s="240"/>
      <c r="AZ101" s="240"/>
      <c r="BA101" s="240"/>
      <c r="BB101" s="240"/>
      <c r="BC101" s="240"/>
      <c r="BD101" s="241"/>
      <c r="BE101" s="360"/>
    </row>
    <row r="102" spans="1:57" ht="12" customHeight="1" thickBot="1" x14ac:dyDescent="0.3">
      <c r="A102" s="371"/>
      <c r="B102" s="348"/>
      <c r="C102" s="349"/>
      <c r="D102" s="349"/>
      <c r="E102" s="216" t="s">
        <v>17</v>
      </c>
      <c r="F102" s="217"/>
      <c r="G102" s="52"/>
      <c r="H102" s="215" t="s">
        <v>18</v>
      </c>
      <c r="I102" s="216"/>
      <c r="J102" s="217"/>
      <c r="K102" s="52"/>
      <c r="L102" s="215" t="s">
        <v>19</v>
      </c>
      <c r="M102" s="216"/>
      <c r="N102" s="216"/>
      <c r="O102" s="216"/>
      <c r="P102" s="217"/>
      <c r="Q102" s="52"/>
      <c r="R102" s="231"/>
      <c r="S102" s="232"/>
      <c r="T102" s="232"/>
      <c r="U102" s="232"/>
      <c r="V102" s="232"/>
      <c r="W102" s="232"/>
      <c r="X102" s="232"/>
      <c r="Y102" s="232"/>
      <c r="Z102" s="232"/>
      <c r="AA102" s="232"/>
      <c r="AB102" s="223"/>
      <c r="AC102" s="223"/>
      <c r="AD102" s="301"/>
      <c r="AE102" s="301"/>
      <c r="AF102" s="301"/>
      <c r="AG102" s="280"/>
      <c r="AH102" s="280"/>
      <c r="AI102" s="280"/>
      <c r="AJ102" s="280"/>
      <c r="AK102" s="281"/>
      <c r="AL102" s="281"/>
      <c r="AM102" s="281"/>
      <c r="AN102" s="281"/>
      <c r="AO102" s="282"/>
      <c r="AP102" s="282"/>
      <c r="AQ102" s="282"/>
      <c r="AR102" s="282"/>
      <c r="AS102" s="283"/>
      <c r="AT102" s="283"/>
      <c r="AU102" s="284"/>
      <c r="AV102" s="284"/>
      <c r="AW102" s="240"/>
      <c r="AX102" s="240"/>
      <c r="AY102" s="240"/>
      <c r="AZ102" s="240"/>
      <c r="BA102" s="240"/>
      <c r="BB102" s="240"/>
      <c r="BC102" s="240"/>
      <c r="BD102" s="241"/>
      <c r="BE102" s="360"/>
    </row>
    <row r="103" spans="1:57" ht="12" customHeight="1" thickBot="1" x14ac:dyDescent="0.3">
      <c r="A103" s="371"/>
      <c r="B103" s="350"/>
      <c r="C103" s="351"/>
      <c r="D103" s="351"/>
      <c r="E103" s="219" t="s">
        <v>20</v>
      </c>
      <c r="F103" s="220"/>
      <c r="G103" s="54"/>
      <c r="H103" s="218" t="s">
        <v>21</v>
      </c>
      <c r="I103" s="219"/>
      <c r="J103" s="220"/>
      <c r="K103" s="59"/>
      <c r="L103" s="218" t="s">
        <v>22</v>
      </c>
      <c r="M103" s="219"/>
      <c r="N103" s="219"/>
      <c r="O103" s="219"/>
      <c r="P103" s="220"/>
      <c r="Q103" s="54"/>
      <c r="R103" s="353"/>
      <c r="S103" s="354"/>
      <c r="T103" s="354"/>
      <c r="U103" s="354"/>
      <c r="V103" s="354"/>
      <c r="W103" s="354"/>
      <c r="X103" s="354"/>
      <c r="Y103" s="354"/>
      <c r="Z103" s="354"/>
      <c r="AA103" s="354"/>
      <c r="AB103" s="355"/>
      <c r="AC103" s="355"/>
      <c r="AD103" s="352"/>
      <c r="AE103" s="352"/>
      <c r="AF103" s="352"/>
      <c r="AG103" s="321"/>
      <c r="AH103" s="321"/>
      <c r="AI103" s="321"/>
      <c r="AJ103" s="321"/>
      <c r="AK103" s="322"/>
      <c r="AL103" s="322"/>
      <c r="AM103" s="322"/>
      <c r="AN103" s="322"/>
      <c r="AO103" s="323"/>
      <c r="AP103" s="323"/>
      <c r="AQ103" s="323"/>
      <c r="AR103" s="323"/>
      <c r="AS103" s="324"/>
      <c r="AT103" s="324"/>
      <c r="AU103" s="325"/>
      <c r="AV103" s="325"/>
      <c r="AW103" s="244"/>
      <c r="AX103" s="244"/>
      <c r="AY103" s="244"/>
      <c r="AZ103" s="244"/>
      <c r="BA103" s="244"/>
      <c r="BB103" s="244"/>
      <c r="BC103" s="244"/>
      <c r="BD103" s="245"/>
      <c r="BE103" s="360"/>
    </row>
    <row r="104" spans="1:57" ht="12" customHeight="1" thickTop="1" thickBot="1" x14ac:dyDescent="0.3">
      <c r="A104" s="371"/>
      <c r="B104" s="356" t="s">
        <v>12</v>
      </c>
      <c r="C104" s="357"/>
      <c r="D104" s="357"/>
      <c r="E104" s="213" t="s">
        <v>13</v>
      </c>
      <c r="F104" s="214"/>
      <c r="G104" s="58"/>
      <c r="H104" s="212" t="s">
        <v>97</v>
      </c>
      <c r="I104" s="213"/>
      <c r="J104" s="214"/>
      <c r="K104" s="55"/>
      <c r="L104" s="376" t="s">
        <v>14</v>
      </c>
      <c r="M104" s="377"/>
      <c r="N104" s="377"/>
      <c r="O104" s="377"/>
      <c r="P104" s="378"/>
      <c r="Q104" s="55"/>
      <c r="R104" s="233"/>
      <c r="S104" s="234"/>
      <c r="T104" s="234"/>
      <c r="U104" s="234"/>
      <c r="V104" s="234"/>
      <c r="W104" s="234"/>
      <c r="X104" s="234"/>
      <c r="Y104" s="234"/>
      <c r="Z104" s="234"/>
      <c r="AA104" s="234"/>
      <c r="AB104" s="221"/>
      <c r="AC104" s="221"/>
      <c r="AD104" s="290"/>
      <c r="AE104" s="290"/>
      <c r="AF104" s="290"/>
      <c r="AG104" s="292"/>
      <c r="AH104" s="292"/>
      <c r="AI104" s="292"/>
      <c r="AJ104" s="292"/>
      <c r="AK104" s="294"/>
      <c r="AL104" s="294"/>
      <c r="AM104" s="294"/>
      <c r="AN104" s="294"/>
      <c r="AO104" s="296"/>
      <c r="AP104" s="296"/>
      <c r="AQ104" s="296"/>
      <c r="AR104" s="296"/>
      <c r="AS104" s="298"/>
      <c r="AT104" s="298"/>
      <c r="AU104" s="289">
        <f>IFERROR(AK104*AS104,"")</f>
        <v>0</v>
      </c>
      <c r="AV104" s="289"/>
      <c r="AW104" s="246">
        <f>SUM(AU80:AV107)/7</f>
        <v>0</v>
      </c>
      <c r="AX104" s="246"/>
      <c r="AY104" s="246"/>
      <c r="AZ104" s="246"/>
      <c r="BA104" s="242">
        <f t="shared" ref="BA104" si="39">IFERROR(AW104/AY104,0)</f>
        <v>0</v>
      </c>
      <c r="BB104" s="242"/>
      <c r="BC104" s="242">
        <f t="shared" ref="BC104" si="40">AY104-AW104</f>
        <v>0</v>
      </c>
      <c r="BD104" s="243"/>
      <c r="BE104" s="360"/>
    </row>
    <row r="105" spans="1:57" ht="12" customHeight="1" thickBot="1" x14ac:dyDescent="0.3">
      <c r="A105" s="371"/>
      <c r="B105" s="356"/>
      <c r="C105" s="357"/>
      <c r="D105" s="357"/>
      <c r="E105" s="213" t="s">
        <v>15</v>
      </c>
      <c r="F105" s="214"/>
      <c r="G105" s="53"/>
      <c r="H105" s="212" t="s">
        <v>102</v>
      </c>
      <c r="I105" s="213"/>
      <c r="J105" s="214"/>
      <c r="K105" s="53"/>
      <c r="L105" s="212" t="s">
        <v>16</v>
      </c>
      <c r="M105" s="213"/>
      <c r="N105" s="213"/>
      <c r="O105" s="213"/>
      <c r="P105" s="214"/>
      <c r="Q105" s="53"/>
      <c r="R105" s="233"/>
      <c r="S105" s="234"/>
      <c r="T105" s="234"/>
      <c r="U105" s="234"/>
      <c r="V105" s="234"/>
      <c r="W105" s="234"/>
      <c r="X105" s="234"/>
      <c r="Y105" s="234"/>
      <c r="Z105" s="234"/>
      <c r="AA105" s="234"/>
      <c r="AB105" s="221"/>
      <c r="AC105" s="221"/>
      <c r="AD105" s="290"/>
      <c r="AE105" s="290"/>
      <c r="AF105" s="290"/>
      <c r="AG105" s="292"/>
      <c r="AH105" s="292"/>
      <c r="AI105" s="292"/>
      <c r="AJ105" s="292"/>
      <c r="AK105" s="294"/>
      <c r="AL105" s="294"/>
      <c r="AM105" s="294"/>
      <c r="AN105" s="294"/>
      <c r="AO105" s="296"/>
      <c r="AP105" s="296"/>
      <c r="AQ105" s="296"/>
      <c r="AR105" s="296"/>
      <c r="AS105" s="298"/>
      <c r="AT105" s="298"/>
      <c r="AU105" s="289"/>
      <c r="AV105" s="289"/>
      <c r="AW105" s="242"/>
      <c r="AX105" s="242"/>
      <c r="AY105" s="242"/>
      <c r="AZ105" s="242"/>
      <c r="BA105" s="242"/>
      <c r="BB105" s="242"/>
      <c r="BC105" s="242"/>
      <c r="BD105" s="243"/>
      <c r="BE105" s="360"/>
    </row>
    <row r="106" spans="1:57" ht="12" customHeight="1" thickBot="1" x14ac:dyDescent="0.3">
      <c r="A106" s="371"/>
      <c r="B106" s="356"/>
      <c r="C106" s="357"/>
      <c r="D106" s="357"/>
      <c r="E106" s="213" t="s">
        <v>17</v>
      </c>
      <c r="F106" s="214"/>
      <c r="G106" s="53"/>
      <c r="H106" s="212" t="s">
        <v>18</v>
      </c>
      <c r="I106" s="213"/>
      <c r="J106" s="214"/>
      <c r="K106" s="53"/>
      <c r="L106" s="212" t="s">
        <v>127</v>
      </c>
      <c r="M106" s="213"/>
      <c r="N106" s="213"/>
      <c r="O106" s="213"/>
      <c r="P106" s="214"/>
      <c r="Q106" s="53"/>
      <c r="R106" s="233"/>
      <c r="S106" s="234"/>
      <c r="T106" s="234"/>
      <c r="U106" s="234"/>
      <c r="V106" s="234"/>
      <c r="W106" s="234"/>
      <c r="X106" s="234"/>
      <c r="Y106" s="234"/>
      <c r="Z106" s="234"/>
      <c r="AA106" s="234"/>
      <c r="AB106" s="221"/>
      <c r="AC106" s="221"/>
      <c r="AD106" s="290"/>
      <c r="AE106" s="290"/>
      <c r="AF106" s="290"/>
      <c r="AG106" s="292"/>
      <c r="AH106" s="292"/>
      <c r="AI106" s="292"/>
      <c r="AJ106" s="292"/>
      <c r="AK106" s="294"/>
      <c r="AL106" s="294"/>
      <c r="AM106" s="294"/>
      <c r="AN106" s="294"/>
      <c r="AO106" s="296"/>
      <c r="AP106" s="296"/>
      <c r="AQ106" s="296"/>
      <c r="AR106" s="296"/>
      <c r="AS106" s="298"/>
      <c r="AT106" s="298"/>
      <c r="AU106" s="289"/>
      <c r="AV106" s="289"/>
      <c r="AW106" s="242"/>
      <c r="AX106" s="242"/>
      <c r="AY106" s="242"/>
      <c r="AZ106" s="242"/>
      <c r="BA106" s="242"/>
      <c r="BB106" s="242"/>
      <c r="BC106" s="242"/>
      <c r="BD106" s="243"/>
      <c r="BE106" s="360"/>
    </row>
    <row r="107" spans="1:57" ht="12" customHeight="1" thickBot="1" x14ac:dyDescent="0.3">
      <c r="A107" s="371"/>
      <c r="B107" s="356"/>
      <c r="C107" s="357"/>
      <c r="D107" s="357"/>
      <c r="E107" s="213" t="s">
        <v>20</v>
      </c>
      <c r="F107" s="214"/>
      <c r="G107" s="53"/>
      <c r="H107" s="212" t="s">
        <v>21</v>
      </c>
      <c r="I107" s="213"/>
      <c r="J107" s="214"/>
      <c r="K107" s="53"/>
      <c r="L107" s="212" t="s">
        <v>128</v>
      </c>
      <c r="M107" s="213"/>
      <c r="N107" s="213"/>
      <c r="O107" s="213"/>
      <c r="P107" s="214"/>
      <c r="Q107" s="53"/>
      <c r="R107" s="233"/>
      <c r="S107" s="234"/>
      <c r="T107" s="234"/>
      <c r="U107" s="234"/>
      <c r="V107" s="234"/>
      <c r="W107" s="234"/>
      <c r="X107" s="234"/>
      <c r="Y107" s="234"/>
      <c r="Z107" s="234"/>
      <c r="AA107" s="234"/>
      <c r="AB107" s="221"/>
      <c r="AC107" s="221"/>
      <c r="AD107" s="290"/>
      <c r="AE107" s="290"/>
      <c r="AF107" s="290"/>
      <c r="AG107" s="292"/>
      <c r="AH107" s="292"/>
      <c r="AI107" s="292"/>
      <c r="AJ107" s="292"/>
      <c r="AK107" s="294"/>
      <c r="AL107" s="294"/>
      <c r="AM107" s="294"/>
      <c r="AN107" s="294"/>
      <c r="AO107" s="296"/>
      <c r="AP107" s="296"/>
      <c r="AQ107" s="296"/>
      <c r="AR107" s="296"/>
      <c r="AS107" s="298"/>
      <c r="AT107" s="298"/>
      <c r="AU107" s="289"/>
      <c r="AV107" s="289"/>
      <c r="AW107" s="242"/>
      <c r="AX107" s="242"/>
      <c r="AY107" s="242"/>
      <c r="AZ107" s="242"/>
      <c r="BA107" s="242"/>
      <c r="BB107" s="242"/>
      <c r="BC107" s="242"/>
      <c r="BD107" s="243"/>
      <c r="BE107" s="360"/>
    </row>
    <row r="108" spans="1:57" ht="12" customHeight="1" thickBot="1" x14ac:dyDescent="0.3">
      <c r="A108" s="371"/>
      <c r="B108" s="348" t="s">
        <v>23</v>
      </c>
      <c r="C108" s="349"/>
      <c r="D108" s="349"/>
      <c r="E108" s="216" t="s">
        <v>13</v>
      </c>
      <c r="F108" s="217"/>
      <c r="G108" s="52"/>
      <c r="H108" s="215" t="s">
        <v>97</v>
      </c>
      <c r="I108" s="216"/>
      <c r="J108" s="217"/>
      <c r="K108" s="52"/>
      <c r="L108" s="215" t="s">
        <v>14</v>
      </c>
      <c r="M108" s="216"/>
      <c r="N108" s="216"/>
      <c r="O108" s="216"/>
      <c r="P108" s="217"/>
      <c r="Q108" s="52"/>
      <c r="R108" s="231"/>
      <c r="S108" s="232"/>
      <c r="T108" s="232"/>
      <c r="U108" s="232"/>
      <c r="V108" s="232"/>
      <c r="W108" s="232"/>
      <c r="X108" s="232"/>
      <c r="Y108" s="232"/>
      <c r="Z108" s="232"/>
      <c r="AA108" s="232"/>
      <c r="AB108" s="223"/>
      <c r="AC108" s="223"/>
      <c r="AD108" s="301"/>
      <c r="AE108" s="301"/>
      <c r="AF108" s="301"/>
      <c r="AG108" s="280"/>
      <c r="AH108" s="280"/>
      <c r="AI108" s="280"/>
      <c r="AJ108" s="280"/>
      <c r="AK108" s="281"/>
      <c r="AL108" s="281"/>
      <c r="AM108" s="281"/>
      <c r="AN108" s="281"/>
      <c r="AO108" s="282"/>
      <c r="AP108" s="282"/>
      <c r="AQ108" s="282"/>
      <c r="AR108" s="282"/>
      <c r="AS108" s="283"/>
      <c r="AT108" s="283"/>
      <c r="AU108" s="284">
        <f>IFERROR(AK108*AS108,"")</f>
        <v>0</v>
      </c>
      <c r="AV108" s="284"/>
      <c r="AW108" s="240">
        <f>SUM(AU84:AV111)/7</f>
        <v>0</v>
      </c>
      <c r="AX108" s="240"/>
      <c r="AY108" s="240"/>
      <c r="AZ108" s="240"/>
      <c r="BA108" s="240">
        <f t="shared" ref="BA108" si="41">IFERROR(AW108/AY108,0)</f>
        <v>0</v>
      </c>
      <c r="BB108" s="240"/>
      <c r="BC108" s="240">
        <f t="shared" ref="BC108" si="42">AY108-AW108</f>
        <v>0</v>
      </c>
      <c r="BD108" s="241"/>
      <c r="BE108" s="360"/>
    </row>
    <row r="109" spans="1:57" ht="12" customHeight="1" thickBot="1" x14ac:dyDescent="0.3">
      <c r="A109" s="371"/>
      <c r="B109" s="348"/>
      <c r="C109" s="349"/>
      <c r="D109" s="349"/>
      <c r="E109" s="216" t="s">
        <v>15</v>
      </c>
      <c r="F109" s="217"/>
      <c r="G109" s="52"/>
      <c r="H109" s="215" t="s">
        <v>102</v>
      </c>
      <c r="I109" s="216"/>
      <c r="J109" s="217"/>
      <c r="K109" s="52"/>
      <c r="L109" s="215" t="s">
        <v>16</v>
      </c>
      <c r="M109" s="216"/>
      <c r="N109" s="216"/>
      <c r="O109" s="216"/>
      <c r="P109" s="217"/>
      <c r="Q109" s="52"/>
      <c r="R109" s="231"/>
      <c r="S109" s="232"/>
      <c r="T109" s="232"/>
      <c r="U109" s="232"/>
      <c r="V109" s="232"/>
      <c r="W109" s="232"/>
      <c r="X109" s="232"/>
      <c r="Y109" s="232"/>
      <c r="Z109" s="232"/>
      <c r="AA109" s="232"/>
      <c r="AB109" s="223"/>
      <c r="AC109" s="223"/>
      <c r="AD109" s="301"/>
      <c r="AE109" s="301"/>
      <c r="AF109" s="301"/>
      <c r="AG109" s="280"/>
      <c r="AH109" s="280"/>
      <c r="AI109" s="280"/>
      <c r="AJ109" s="280"/>
      <c r="AK109" s="281"/>
      <c r="AL109" s="281"/>
      <c r="AM109" s="281"/>
      <c r="AN109" s="281"/>
      <c r="AO109" s="282"/>
      <c r="AP109" s="282"/>
      <c r="AQ109" s="282"/>
      <c r="AR109" s="282"/>
      <c r="AS109" s="283"/>
      <c r="AT109" s="283"/>
      <c r="AU109" s="284"/>
      <c r="AV109" s="284"/>
      <c r="AW109" s="240"/>
      <c r="AX109" s="240"/>
      <c r="AY109" s="240"/>
      <c r="AZ109" s="240"/>
      <c r="BA109" s="240"/>
      <c r="BB109" s="240"/>
      <c r="BC109" s="240"/>
      <c r="BD109" s="241"/>
      <c r="BE109" s="360"/>
    </row>
    <row r="110" spans="1:57" ht="12" customHeight="1" thickBot="1" x14ac:dyDescent="0.3">
      <c r="A110" s="371"/>
      <c r="B110" s="348"/>
      <c r="C110" s="349"/>
      <c r="D110" s="349"/>
      <c r="E110" s="216" t="s">
        <v>17</v>
      </c>
      <c r="F110" s="217"/>
      <c r="G110" s="52"/>
      <c r="H110" s="215" t="s">
        <v>18</v>
      </c>
      <c r="I110" s="216"/>
      <c r="J110" s="217"/>
      <c r="K110" s="52"/>
      <c r="L110" s="215" t="s">
        <v>127</v>
      </c>
      <c r="M110" s="216"/>
      <c r="N110" s="216"/>
      <c r="O110" s="216"/>
      <c r="P110" s="217"/>
      <c r="Q110" s="52"/>
      <c r="R110" s="231"/>
      <c r="S110" s="232"/>
      <c r="T110" s="232"/>
      <c r="U110" s="232"/>
      <c r="V110" s="232"/>
      <c r="W110" s="232"/>
      <c r="X110" s="232"/>
      <c r="Y110" s="232"/>
      <c r="Z110" s="232"/>
      <c r="AA110" s="232"/>
      <c r="AB110" s="223"/>
      <c r="AC110" s="223"/>
      <c r="AD110" s="301"/>
      <c r="AE110" s="301"/>
      <c r="AF110" s="301"/>
      <c r="AG110" s="280"/>
      <c r="AH110" s="280"/>
      <c r="AI110" s="280"/>
      <c r="AJ110" s="280"/>
      <c r="AK110" s="281"/>
      <c r="AL110" s="281"/>
      <c r="AM110" s="281"/>
      <c r="AN110" s="281"/>
      <c r="AO110" s="282"/>
      <c r="AP110" s="282"/>
      <c r="AQ110" s="282"/>
      <c r="AR110" s="282"/>
      <c r="AS110" s="283"/>
      <c r="AT110" s="283"/>
      <c r="AU110" s="284"/>
      <c r="AV110" s="284"/>
      <c r="AW110" s="240"/>
      <c r="AX110" s="240"/>
      <c r="AY110" s="240"/>
      <c r="AZ110" s="240"/>
      <c r="BA110" s="240"/>
      <c r="BB110" s="240"/>
      <c r="BC110" s="240"/>
      <c r="BD110" s="241"/>
      <c r="BE110" s="360"/>
    </row>
    <row r="111" spans="1:57" ht="12" customHeight="1" thickBot="1" x14ac:dyDescent="0.3">
      <c r="A111" s="371"/>
      <c r="B111" s="348"/>
      <c r="C111" s="349"/>
      <c r="D111" s="349"/>
      <c r="E111" s="216" t="s">
        <v>20</v>
      </c>
      <c r="F111" s="217"/>
      <c r="G111" s="52"/>
      <c r="H111" s="215" t="s">
        <v>21</v>
      </c>
      <c r="I111" s="216"/>
      <c r="J111" s="217"/>
      <c r="K111" s="52"/>
      <c r="L111" s="215" t="s">
        <v>128</v>
      </c>
      <c r="M111" s="216"/>
      <c r="N111" s="216"/>
      <c r="O111" s="216"/>
      <c r="P111" s="217"/>
      <c r="Q111" s="52"/>
      <c r="R111" s="231"/>
      <c r="S111" s="232"/>
      <c r="T111" s="232"/>
      <c r="U111" s="232"/>
      <c r="V111" s="232"/>
      <c r="W111" s="232"/>
      <c r="X111" s="232"/>
      <c r="Y111" s="232"/>
      <c r="Z111" s="232"/>
      <c r="AA111" s="232"/>
      <c r="AB111" s="223"/>
      <c r="AC111" s="223"/>
      <c r="AD111" s="301"/>
      <c r="AE111" s="301"/>
      <c r="AF111" s="301"/>
      <c r="AG111" s="280"/>
      <c r="AH111" s="280"/>
      <c r="AI111" s="280"/>
      <c r="AJ111" s="280"/>
      <c r="AK111" s="281"/>
      <c r="AL111" s="281"/>
      <c r="AM111" s="281"/>
      <c r="AN111" s="281"/>
      <c r="AO111" s="282"/>
      <c r="AP111" s="282"/>
      <c r="AQ111" s="282"/>
      <c r="AR111" s="282"/>
      <c r="AS111" s="283"/>
      <c r="AT111" s="283"/>
      <c r="AU111" s="284"/>
      <c r="AV111" s="284"/>
      <c r="AW111" s="240"/>
      <c r="AX111" s="240"/>
      <c r="AY111" s="240"/>
      <c r="AZ111" s="240"/>
      <c r="BA111" s="240"/>
      <c r="BB111" s="240"/>
      <c r="BC111" s="240"/>
      <c r="BD111" s="241"/>
      <c r="BE111" s="360"/>
    </row>
    <row r="112" spans="1:57" ht="12" customHeight="1" thickBot="1" x14ac:dyDescent="0.3">
      <c r="A112" s="371"/>
      <c r="B112" s="356" t="s">
        <v>24</v>
      </c>
      <c r="C112" s="357"/>
      <c r="D112" s="357"/>
      <c r="E112" s="213" t="s">
        <v>13</v>
      </c>
      <c r="F112" s="214"/>
      <c r="G112" s="53"/>
      <c r="H112" s="212" t="s">
        <v>97</v>
      </c>
      <c r="I112" s="213"/>
      <c r="J112" s="214"/>
      <c r="K112" s="53"/>
      <c r="L112" s="212" t="s">
        <v>14</v>
      </c>
      <c r="M112" s="213"/>
      <c r="N112" s="213"/>
      <c r="O112" s="213"/>
      <c r="P112" s="214"/>
      <c r="Q112" s="53"/>
      <c r="R112" s="233"/>
      <c r="S112" s="234"/>
      <c r="T112" s="234"/>
      <c r="U112" s="234"/>
      <c r="V112" s="234"/>
      <c r="W112" s="234"/>
      <c r="X112" s="234"/>
      <c r="Y112" s="234"/>
      <c r="Z112" s="234"/>
      <c r="AA112" s="234"/>
      <c r="AB112" s="221"/>
      <c r="AC112" s="221"/>
      <c r="AD112" s="290"/>
      <c r="AE112" s="290"/>
      <c r="AF112" s="290"/>
      <c r="AG112" s="292"/>
      <c r="AH112" s="292"/>
      <c r="AI112" s="292"/>
      <c r="AJ112" s="292"/>
      <c r="AK112" s="294"/>
      <c r="AL112" s="294"/>
      <c r="AM112" s="294"/>
      <c r="AN112" s="294"/>
      <c r="AO112" s="296"/>
      <c r="AP112" s="296"/>
      <c r="AQ112" s="296"/>
      <c r="AR112" s="296"/>
      <c r="AS112" s="298"/>
      <c r="AT112" s="298"/>
      <c r="AU112" s="289">
        <f>IFERROR(AK112*AS112,"")</f>
        <v>0</v>
      </c>
      <c r="AV112" s="289"/>
      <c r="AW112" s="242">
        <f>SUM(AU88:AV115)/7</f>
        <v>0</v>
      </c>
      <c r="AX112" s="242"/>
      <c r="AY112" s="242"/>
      <c r="AZ112" s="242"/>
      <c r="BA112" s="242">
        <f t="shared" ref="BA112" si="43">IFERROR(AW112/AY112,0)</f>
        <v>0</v>
      </c>
      <c r="BB112" s="242"/>
      <c r="BC112" s="242">
        <f t="shared" ref="BC112" si="44">AY112-AW112</f>
        <v>0</v>
      </c>
      <c r="BD112" s="243"/>
      <c r="BE112" s="360"/>
    </row>
    <row r="113" spans="1:57" ht="12" customHeight="1" thickBot="1" x14ac:dyDescent="0.3">
      <c r="A113" s="371"/>
      <c r="B113" s="356"/>
      <c r="C113" s="357"/>
      <c r="D113" s="357"/>
      <c r="E113" s="213" t="s">
        <v>15</v>
      </c>
      <c r="F113" s="214"/>
      <c r="G113" s="53"/>
      <c r="H113" s="212" t="s">
        <v>102</v>
      </c>
      <c r="I113" s="213"/>
      <c r="J113" s="214"/>
      <c r="K113" s="53"/>
      <c r="L113" s="212" t="s">
        <v>16</v>
      </c>
      <c r="M113" s="213"/>
      <c r="N113" s="213"/>
      <c r="O113" s="213"/>
      <c r="P113" s="214"/>
      <c r="Q113" s="53"/>
      <c r="R113" s="233"/>
      <c r="S113" s="234"/>
      <c r="T113" s="234"/>
      <c r="U113" s="234"/>
      <c r="V113" s="234"/>
      <c r="W113" s="234"/>
      <c r="X113" s="234"/>
      <c r="Y113" s="234"/>
      <c r="Z113" s="234"/>
      <c r="AA113" s="234"/>
      <c r="AB113" s="221"/>
      <c r="AC113" s="221"/>
      <c r="AD113" s="290"/>
      <c r="AE113" s="290"/>
      <c r="AF113" s="290"/>
      <c r="AG113" s="292"/>
      <c r="AH113" s="292"/>
      <c r="AI113" s="292"/>
      <c r="AJ113" s="292"/>
      <c r="AK113" s="294"/>
      <c r="AL113" s="294"/>
      <c r="AM113" s="294"/>
      <c r="AN113" s="294"/>
      <c r="AO113" s="296"/>
      <c r="AP113" s="296"/>
      <c r="AQ113" s="296"/>
      <c r="AR113" s="296"/>
      <c r="AS113" s="298"/>
      <c r="AT113" s="298"/>
      <c r="AU113" s="289"/>
      <c r="AV113" s="289"/>
      <c r="AW113" s="242"/>
      <c r="AX113" s="242"/>
      <c r="AY113" s="242"/>
      <c r="AZ113" s="242"/>
      <c r="BA113" s="242"/>
      <c r="BB113" s="242"/>
      <c r="BC113" s="242"/>
      <c r="BD113" s="243"/>
      <c r="BE113" s="360"/>
    </row>
    <row r="114" spans="1:57" ht="12" customHeight="1" thickBot="1" x14ac:dyDescent="0.3">
      <c r="A114" s="371"/>
      <c r="B114" s="356"/>
      <c r="C114" s="357"/>
      <c r="D114" s="357"/>
      <c r="E114" s="213" t="s">
        <v>17</v>
      </c>
      <c r="F114" s="214"/>
      <c r="G114" s="53"/>
      <c r="H114" s="212" t="s">
        <v>18</v>
      </c>
      <c r="I114" s="213"/>
      <c r="J114" s="214"/>
      <c r="K114" s="53"/>
      <c r="L114" s="212" t="s">
        <v>127</v>
      </c>
      <c r="M114" s="213"/>
      <c r="N114" s="213"/>
      <c r="O114" s="213"/>
      <c r="P114" s="214"/>
      <c r="Q114" s="53"/>
      <c r="R114" s="233"/>
      <c r="S114" s="234"/>
      <c r="T114" s="234"/>
      <c r="U114" s="234"/>
      <c r="V114" s="234"/>
      <c r="W114" s="234"/>
      <c r="X114" s="234"/>
      <c r="Y114" s="234"/>
      <c r="Z114" s="234"/>
      <c r="AA114" s="234"/>
      <c r="AB114" s="221"/>
      <c r="AC114" s="221"/>
      <c r="AD114" s="290"/>
      <c r="AE114" s="290"/>
      <c r="AF114" s="290"/>
      <c r="AG114" s="292"/>
      <c r="AH114" s="292"/>
      <c r="AI114" s="292"/>
      <c r="AJ114" s="292"/>
      <c r="AK114" s="294"/>
      <c r="AL114" s="294"/>
      <c r="AM114" s="294"/>
      <c r="AN114" s="294"/>
      <c r="AO114" s="296"/>
      <c r="AP114" s="296"/>
      <c r="AQ114" s="296"/>
      <c r="AR114" s="296"/>
      <c r="AS114" s="298"/>
      <c r="AT114" s="298"/>
      <c r="AU114" s="289"/>
      <c r="AV114" s="289"/>
      <c r="AW114" s="242"/>
      <c r="AX114" s="242"/>
      <c r="AY114" s="242"/>
      <c r="AZ114" s="242"/>
      <c r="BA114" s="242"/>
      <c r="BB114" s="242"/>
      <c r="BC114" s="242"/>
      <c r="BD114" s="243"/>
      <c r="BE114" s="360"/>
    </row>
    <row r="115" spans="1:57" ht="12" customHeight="1" thickBot="1" x14ac:dyDescent="0.3">
      <c r="A115" s="371"/>
      <c r="B115" s="356"/>
      <c r="C115" s="357"/>
      <c r="D115" s="357"/>
      <c r="E115" s="213" t="s">
        <v>20</v>
      </c>
      <c r="F115" s="214"/>
      <c r="G115" s="53"/>
      <c r="H115" s="212" t="s">
        <v>21</v>
      </c>
      <c r="I115" s="213"/>
      <c r="J115" s="214"/>
      <c r="K115" s="53"/>
      <c r="L115" s="212" t="s">
        <v>128</v>
      </c>
      <c r="M115" s="213"/>
      <c r="N115" s="213"/>
      <c r="O115" s="213"/>
      <c r="P115" s="214"/>
      <c r="Q115" s="53"/>
      <c r="R115" s="233"/>
      <c r="S115" s="234"/>
      <c r="T115" s="234"/>
      <c r="U115" s="234"/>
      <c r="V115" s="234"/>
      <c r="W115" s="234"/>
      <c r="X115" s="234"/>
      <c r="Y115" s="234"/>
      <c r="Z115" s="234"/>
      <c r="AA115" s="234"/>
      <c r="AB115" s="221"/>
      <c r="AC115" s="221"/>
      <c r="AD115" s="290"/>
      <c r="AE115" s="290"/>
      <c r="AF115" s="290"/>
      <c r="AG115" s="292"/>
      <c r="AH115" s="292"/>
      <c r="AI115" s="292"/>
      <c r="AJ115" s="292"/>
      <c r="AK115" s="294"/>
      <c r="AL115" s="294"/>
      <c r="AM115" s="294"/>
      <c r="AN115" s="294"/>
      <c r="AO115" s="296"/>
      <c r="AP115" s="296"/>
      <c r="AQ115" s="296"/>
      <c r="AR115" s="296"/>
      <c r="AS115" s="298"/>
      <c r="AT115" s="298"/>
      <c r="AU115" s="289"/>
      <c r="AV115" s="289"/>
      <c r="AW115" s="242"/>
      <c r="AX115" s="242"/>
      <c r="AY115" s="242"/>
      <c r="AZ115" s="242"/>
      <c r="BA115" s="242"/>
      <c r="BB115" s="242"/>
      <c r="BC115" s="242"/>
      <c r="BD115" s="243"/>
      <c r="BE115" s="360"/>
    </row>
    <row r="116" spans="1:57" ht="12" customHeight="1" thickBot="1" x14ac:dyDescent="0.3">
      <c r="A116" s="371"/>
      <c r="B116" s="348" t="s">
        <v>25</v>
      </c>
      <c r="C116" s="349"/>
      <c r="D116" s="349"/>
      <c r="E116" s="216" t="s">
        <v>13</v>
      </c>
      <c r="F116" s="217"/>
      <c r="G116" s="52"/>
      <c r="H116" s="215" t="s">
        <v>97</v>
      </c>
      <c r="I116" s="216"/>
      <c r="J116" s="217"/>
      <c r="K116" s="52"/>
      <c r="L116" s="215" t="s">
        <v>14</v>
      </c>
      <c r="M116" s="216"/>
      <c r="N116" s="216"/>
      <c r="O116" s="216"/>
      <c r="P116" s="217"/>
      <c r="Q116" s="52"/>
      <c r="R116" s="231"/>
      <c r="S116" s="232"/>
      <c r="T116" s="232"/>
      <c r="U116" s="232"/>
      <c r="V116" s="232"/>
      <c r="W116" s="232"/>
      <c r="X116" s="232"/>
      <c r="Y116" s="232"/>
      <c r="Z116" s="232"/>
      <c r="AA116" s="232"/>
      <c r="AB116" s="223"/>
      <c r="AC116" s="223"/>
      <c r="AD116" s="301"/>
      <c r="AE116" s="301"/>
      <c r="AF116" s="301"/>
      <c r="AG116" s="280"/>
      <c r="AH116" s="280"/>
      <c r="AI116" s="280"/>
      <c r="AJ116" s="280"/>
      <c r="AK116" s="281"/>
      <c r="AL116" s="281"/>
      <c r="AM116" s="281"/>
      <c r="AN116" s="281"/>
      <c r="AO116" s="282"/>
      <c r="AP116" s="282"/>
      <c r="AQ116" s="282"/>
      <c r="AR116" s="282"/>
      <c r="AS116" s="283"/>
      <c r="AT116" s="283"/>
      <c r="AU116" s="284">
        <f>IFERROR(AK116*AS116,"")</f>
        <v>0</v>
      </c>
      <c r="AV116" s="284"/>
      <c r="AW116" s="240">
        <f t="shared" ref="AW116" si="45">SUM(AU92:AV119)/7</f>
        <v>0</v>
      </c>
      <c r="AX116" s="240"/>
      <c r="AY116" s="240"/>
      <c r="AZ116" s="240"/>
      <c r="BA116" s="240">
        <f t="shared" ref="BA116" si="46">IFERROR(AW116/AY116,0)</f>
        <v>0</v>
      </c>
      <c r="BB116" s="240"/>
      <c r="BC116" s="240">
        <f t="shared" ref="BC116" si="47">AY116-AW116</f>
        <v>0</v>
      </c>
      <c r="BD116" s="241"/>
      <c r="BE116" s="360"/>
    </row>
    <row r="117" spans="1:57" ht="12" customHeight="1" thickBot="1" x14ac:dyDescent="0.3">
      <c r="A117" s="371"/>
      <c r="B117" s="348"/>
      <c r="C117" s="349"/>
      <c r="D117" s="349"/>
      <c r="E117" s="216" t="s">
        <v>15</v>
      </c>
      <c r="F117" s="217"/>
      <c r="G117" s="52"/>
      <c r="H117" s="215" t="s">
        <v>102</v>
      </c>
      <c r="I117" s="216"/>
      <c r="J117" s="217"/>
      <c r="K117" s="52"/>
      <c r="L117" s="215" t="s">
        <v>16</v>
      </c>
      <c r="M117" s="216"/>
      <c r="N117" s="216"/>
      <c r="O117" s="216"/>
      <c r="P117" s="217"/>
      <c r="Q117" s="52"/>
      <c r="R117" s="231"/>
      <c r="S117" s="232"/>
      <c r="T117" s="232"/>
      <c r="U117" s="232"/>
      <c r="V117" s="232"/>
      <c r="W117" s="232"/>
      <c r="X117" s="232"/>
      <c r="Y117" s="232"/>
      <c r="Z117" s="232"/>
      <c r="AA117" s="232"/>
      <c r="AB117" s="223"/>
      <c r="AC117" s="223"/>
      <c r="AD117" s="301"/>
      <c r="AE117" s="301"/>
      <c r="AF117" s="301"/>
      <c r="AG117" s="280"/>
      <c r="AH117" s="280"/>
      <c r="AI117" s="280"/>
      <c r="AJ117" s="280"/>
      <c r="AK117" s="281"/>
      <c r="AL117" s="281"/>
      <c r="AM117" s="281"/>
      <c r="AN117" s="281"/>
      <c r="AO117" s="282"/>
      <c r="AP117" s="282"/>
      <c r="AQ117" s="282"/>
      <c r="AR117" s="282"/>
      <c r="AS117" s="283"/>
      <c r="AT117" s="283"/>
      <c r="AU117" s="284"/>
      <c r="AV117" s="284"/>
      <c r="AW117" s="240"/>
      <c r="AX117" s="240"/>
      <c r="AY117" s="240"/>
      <c r="AZ117" s="240"/>
      <c r="BA117" s="240"/>
      <c r="BB117" s="240"/>
      <c r="BC117" s="240"/>
      <c r="BD117" s="241"/>
      <c r="BE117" s="360"/>
    </row>
    <row r="118" spans="1:57" ht="12" customHeight="1" thickBot="1" x14ac:dyDescent="0.3">
      <c r="A118" s="371"/>
      <c r="B118" s="348"/>
      <c r="C118" s="349"/>
      <c r="D118" s="349"/>
      <c r="E118" s="216" t="s">
        <v>17</v>
      </c>
      <c r="F118" s="217"/>
      <c r="G118" s="52"/>
      <c r="H118" s="215" t="s">
        <v>18</v>
      </c>
      <c r="I118" s="216"/>
      <c r="J118" s="217"/>
      <c r="K118" s="52"/>
      <c r="L118" s="215" t="s">
        <v>127</v>
      </c>
      <c r="M118" s="216"/>
      <c r="N118" s="216"/>
      <c r="O118" s="216"/>
      <c r="P118" s="217"/>
      <c r="Q118" s="52"/>
      <c r="R118" s="231"/>
      <c r="S118" s="232"/>
      <c r="T118" s="232"/>
      <c r="U118" s="232"/>
      <c r="V118" s="232"/>
      <c r="W118" s="232"/>
      <c r="X118" s="232"/>
      <c r="Y118" s="232"/>
      <c r="Z118" s="232"/>
      <c r="AA118" s="232"/>
      <c r="AB118" s="223"/>
      <c r="AC118" s="223"/>
      <c r="AD118" s="301"/>
      <c r="AE118" s="301"/>
      <c r="AF118" s="301"/>
      <c r="AG118" s="280"/>
      <c r="AH118" s="280"/>
      <c r="AI118" s="280"/>
      <c r="AJ118" s="280"/>
      <c r="AK118" s="281"/>
      <c r="AL118" s="281"/>
      <c r="AM118" s="281"/>
      <c r="AN118" s="281"/>
      <c r="AO118" s="282"/>
      <c r="AP118" s="282"/>
      <c r="AQ118" s="282"/>
      <c r="AR118" s="282"/>
      <c r="AS118" s="283"/>
      <c r="AT118" s="283"/>
      <c r="AU118" s="284"/>
      <c r="AV118" s="284"/>
      <c r="AW118" s="240"/>
      <c r="AX118" s="240"/>
      <c r="AY118" s="240"/>
      <c r="AZ118" s="240"/>
      <c r="BA118" s="240"/>
      <c r="BB118" s="240"/>
      <c r="BC118" s="240"/>
      <c r="BD118" s="241"/>
      <c r="BE118" s="360"/>
    </row>
    <row r="119" spans="1:57" ht="12" customHeight="1" thickBot="1" x14ac:dyDescent="0.3">
      <c r="A119" s="371"/>
      <c r="B119" s="348"/>
      <c r="C119" s="349"/>
      <c r="D119" s="349"/>
      <c r="E119" s="216" t="s">
        <v>20</v>
      </c>
      <c r="F119" s="217"/>
      <c r="G119" s="52"/>
      <c r="H119" s="215" t="s">
        <v>21</v>
      </c>
      <c r="I119" s="216"/>
      <c r="J119" s="217"/>
      <c r="K119" s="52"/>
      <c r="L119" s="215" t="s">
        <v>128</v>
      </c>
      <c r="M119" s="216"/>
      <c r="N119" s="216"/>
      <c r="O119" s="216"/>
      <c r="P119" s="217"/>
      <c r="Q119" s="52"/>
      <c r="R119" s="231"/>
      <c r="S119" s="232"/>
      <c r="T119" s="232"/>
      <c r="U119" s="232"/>
      <c r="V119" s="232"/>
      <c r="W119" s="232"/>
      <c r="X119" s="232"/>
      <c r="Y119" s="232"/>
      <c r="Z119" s="232"/>
      <c r="AA119" s="232"/>
      <c r="AB119" s="223"/>
      <c r="AC119" s="223"/>
      <c r="AD119" s="301"/>
      <c r="AE119" s="301"/>
      <c r="AF119" s="301"/>
      <c r="AG119" s="280"/>
      <c r="AH119" s="280"/>
      <c r="AI119" s="280"/>
      <c r="AJ119" s="280"/>
      <c r="AK119" s="281"/>
      <c r="AL119" s="281"/>
      <c r="AM119" s="281"/>
      <c r="AN119" s="281"/>
      <c r="AO119" s="282"/>
      <c r="AP119" s="282"/>
      <c r="AQ119" s="282"/>
      <c r="AR119" s="282"/>
      <c r="AS119" s="283"/>
      <c r="AT119" s="283"/>
      <c r="AU119" s="284"/>
      <c r="AV119" s="284"/>
      <c r="AW119" s="240"/>
      <c r="AX119" s="240"/>
      <c r="AY119" s="240"/>
      <c r="AZ119" s="240"/>
      <c r="BA119" s="240"/>
      <c r="BB119" s="240"/>
      <c r="BC119" s="240"/>
      <c r="BD119" s="241"/>
      <c r="BE119" s="360"/>
    </row>
    <row r="120" spans="1:57" ht="12" customHeight="1" thickBot="1" x14ac:dyDescent="0.3">
      <c r="A120" s="371"/>
      <c r="B120" s="356" t="s">
        <v>26</v>
      </c>
      <c r="C120" s="357"/>
      <c r="D120" s="357"/>
      <c r="E120" s="213" t="s">
        <v>13</v>
      </c>
      <c r="F120" s="214"/>
      <c r="G120" s="53"/>
      <c r="H120" s="212" t="s">
        <v>97</v>
      </c>
      <c r="I120" s="213"/>
      <c r="J120" s="214"/>
      <c r="K120" s="53"/>
      <c r="L120" s="212" t="s">
        <v>14</v>
      </c>
      <c r="M120" s="213"/>
      <c r="N120" s="213"/>
      <c r="O120" s="213"/>
      <c r="P120" s="214"/>
      <c r="Q120" s="53"/>
      <c r="R120" s="233"/>
      <c r="S120" s="234"/>
      <c r="T120" s="234"/>
      <c r="U120" s="234"/>
      <c r="V120" s="234"/>
      <c r="W120" s="234"/>
      <c r="X120" s="234"/>
      <c r="Y120" s="234"/>
      <c r="Z120" s="234"/>
      <c r="AA120" s="234"/>
      <c r="AB120" s="221"/>
      <c r="AC120" s="221"/>
      <c r="AD120" s="290"/>
      <c r="AE120" s="290"/>
      <c r="AF120" s="290"/>
      <c r="AG120" s="292"/>
      <c r="AH120" s="292"/>
      <c r="AI120" s="292"/>
      <c r="AJ120" s="292"/>
      <c r="AK120" s="294"/>
      <c r="AL120" s="294"/>
      <c r="AM120" s="294"/>
      <c r="AN120" s="294"/>
      <c r="AO120" s="296"/>
      <c r="AP120" s="296"/>
      <c r="AQ120" s="296"/>
      <c r="AR120" s="296"/>
      <c r="AS120" s="298"/>
      <c r="AT120" s="298"/>
      <c r="AU120" s="289">
        <f>IFERROR(AK120*AS120,"")</f>
        <v>0</v>
      </c>
      <c r="AV120" s="289"/>
      <c r="AW120" s="242">
        <f>SUM(AU96:AV123)/7</f>
        <v>0</v>
      </c>
      <c r="AX120" s="242"/>
      <c r="AY120" s="242"/>
      <c r="AZ120" s="242"/>
      <c r="BA120" s="242">
        <f t="shared" ref="BA120" si="48">IFERROR(AW120/AY120,0)</f>
        <v>0</v>
      </c>
      <c r="BB120" s="242"/>
      <c r="BC120" s="242">
        <f t="shared" ref="BC120" si="49">AY120-AW120</f>
        <v>0</v>
      </c>
      <c r="BD120" s="243"/>
      <c r="BE120" s="360"/>
    </row>
    <row r="121" spans="1:57" ht="12" customHeight="1" thickBot="1" x14ac:dyDescent="0.3">
      <c r="A121" s="371"/>
      <c r="B121" s="356"/>
      <c r="C121" s="357"/>
      <c r="D121" s="357"/>
      <c r="E121" s="213" t="s">
        <v>15</v>
      </c>
      <c r="F121" s="214"/>
      <c r="G121" s="53"/>
      <c r="H121" s="212" t="s">
        <v>102</v>
      </c>
      <c r="I121" s="213"/>
      <c r="J121" s="214"/>
      <c r="K121" s="53"/>
      <c r="L121" s="212" t="s">
        <v>16</v>
      </c>
      <c r="M121" s="213"/>
      <c r="N121" s="213"/>
      <c r="O121" s="213"/>
      <c r="P121" s="214"/>
      <c r="Q121" s="53"/>
      <c r="R121" s="233"/>
      <c r="S121" s="234"/>
      <c r="T121" s="234"/>
      <c r="U121" s="234"/>
      <c r="V121" s="234"/>
      <c r="W121" s="234"/>
      <c r="X121" s="234"/>
      <c r="Y121" s="234"/>
      <c r="Z121" s="234"/>
      <c r="AA121" s="234"/>
      <c r="AB121" s="221"/>
      <c r="AC121" s="221"/>
      <c r="AD121" s="290"/>
      <c r="AE121" s="290"/>
      <c r="AF121" s="290"/>
      <c r="AG121" s="292"/>
      <c r="AH121" s="292"/>
      <c r="AI121" s="292"/>
      <c r="AJ121" s="292"/>
      <c r="AK121" s="294"/>
      <c r="AL121" s="294"/>
      <c r="AM121" s="294"/>
      <c r="AN121" s="294"/>
      <c r="AO121" s="296"/>
      <c r="AP121" s="296"/>
      <c r="AQ121" s="296"/>
      <c r="AR121" s="296"/>
      <c r="AS121" s="298"/>
      <c r="AT121" s="298"/>
      <c r="AU121" s="289"/>
      <c r="AV121" s="289"/>
      <c r="AW121" s="242"/>
      <c r="AX121" s="242"/>
      <c r="AY121" s="242"/>
      <c r="AZ121" s="242"/>
      <c r="BA121" s="242"/>
      <c r="BB121" s="242"/>
      <c r="BC121" s="242"/>
      <c r="BD121" s="243"/>
      <c r="BE121" s="360"/>
    </row>
    <row r="122" spans="1:57" ht="12" customHeight="1" thickBot="1" x14ac:dyDescent="0.3">
      <c r="A122" s="371"/>
      <c r="B122" s="356"/>
      <c r="C122" s="357"/>
      <c r="D122" s="357"/>
      <c r="E122" s="213" t="s">
        <v>17</v>
      </c>
      <c r="F122" s="214"/>
      <c r="G122" s="53"/>
      <c r="H122" s="212" t="s">
        <v>18</v>
      </c>
      <c r="I122" s="213"/>
      <c r="J122" s="214"/>
      <c r="K122" s="53"/>
      <c r="L122" s="212" t="s">
        <v>127</v>
      </c>
      <c r="M122" s="213"/>
      <c r="N122" s="213"/>
      <c r="O122" s="213"/>
      <c r="P122" s="214"/>
      <c r="Q122" s="53"/>
      <c r="R122" s="233"/>
      <c r="S122" s="234"/>
      <c r="T122" s="234"/>
      <c r="U122" s="234"/>
      <c r="V122" s="234"/>
      <c r="W122" s="234"/>
      <c r="X122" s="234"/>
      <c r="Y122" s="234"/>
      <c r="Z122" s="234"/>
      <c r="AA122" s="234"/>
      <c r="AB122" s="221"/>
      <c r="AC122" s="221"/>
      <c r="AD122" s="290"/>
      <c r="AE122" s="290"/>
      <c r="AF122" s="290"/>
      <c r="AG122" s="292"/>
      <c r="AH122" s="292"/>
      <c r="AI122" s="292"/>
      <c r="AJ122" s="292"/>
      <c r="AK122" s="294"/>
      <c r="AL122" s="294"/>
      <c r="AM122" s="294"/>
      <c r="AN122" s="294"/>
      <c r="AO122" s="296"/>
      <c r="AP122" s="296"/>
      <c r="AQ122" s="296"/>
      <c r="AR122" s="296"/>
      <c r="AS122" s="298"/>
      <c r="AT122" s="298"/>
      <c r="AU122" s="289"/>
      <c r="AV122" s="289"/>
      <c r="AW122" s="242"/>
      <c r="AX122" s="242"/>
      <c r="AY122" s="242"/>
      <c r="AZ122" s="242"/>
      <c r="BA122" s="242"/>
      <c r="BB122" s="242"/>
      <c r="BC122" s="242"/>
      <c r="BD122" s="243"/>
      <c r="BE122" s="360"/>
    </row>
    <row r="123" spans="1:57" ht="12" customHeight="1" thickBot="1" x14ac:dyDescent="0.3">
      <c r="A123" s="371"/>
      <c r="B123" s="356"/>
      <c r="C123" s="357"/>
      <c r="D123" s="357"/>
      <c r="E123" s="213" t="s">
        <v>20</v>
      </c>
      <c r="F123" s="214"/>
      <c r="G123" s="53"/>
      <c r="H123" s="212" t="s">
        <v>21</v>
      </c>
      <c r="I123" s="213"/>
      <c r="J123" s="214"/>
      <c r="K123" s="53"/>
      <c r="L123" s="212" t="s">
        <v>128</v>
      </c>
      <c r="M123" s="213"/>
      <c r="N123" s="213"/>
      <c r="O123" s="213"/>
      <c r="P123" s="214"/>
      <c r="Q123" s="53"/>
      <c r="R123" s="233"/>
      <c r="S123" s="234"/>
      <c r="T123" s="234"/>
      <c r="U123" s="234"/>
      <c r="V123" s="234"/>
      <c r="W123" s="234"/>
      <c r="X123" s="234"/>
      <c r="Y123" s="234"/>
      <c r="Z123" s="234"/>
      <c r="AA123" s="234"/>
      <c r="AB123" s="221"/>
      <c r="AC123" s="221"/>
      <c r="AD123" s="290"/>
      <c r="AE123" s="290"/>
      <c r="AF123" s="290"/>
      <c r="AG123" s="292"/>
      <c r="AH123" s="292"/>
      <c r="AI123" s="292"/>
      <c r="AJ123" s="292"/>
      <c r="AK123" s="294"/>
      <c r="AL123" s="294"/>
      <c r="AM123" s="294"/>
      <c r="AN123" s="294"/>
      <c r="AO123" s="296"/>
      <c r="AP123" s="296"/>
      <c r="AQ123" s="296"/>
      <c r="AR123" s="296"/>
      <c r="AS123" s="298"/>
      <c r="AT123" s="298"/>
      <c r="AU123" s="289"/>
      <c r="AV123" s="289"/>
      <c r="AW123" s="242"/>
      <c r="AX123" s="242"/>
      <c r="AY123" s="242"/>
      <c r="AZ123" s="242"/>
      <c r="BA123" s="242"/>
      <c r="BB123" s="242"/>
      <c r="BC123" s="242"/>
      <c r="BD123" s="243"/>
      <c r="BE123" s="360"/>
    </row>
    <row r="124" spans="1:57" ht="12" customHeight="1" thickBot="1" x14ac:dyDescent="0.3">
      <c r="A124" s="371"/>
      <c r="B124" s="348" t="s">
        <v>27</v>
      </c>
      <c r="C124" s="349"/>
      <c r="D124" s="349"/>
      <c r="E124" s="216" t="s">
        <v>13</v>
      </c>
      <c r="F124" s="217"/>
      <c r="G124" s="52"/>
      <c r="H124" s="215" t="s">
        <v>97</v>
      </c>
      <c r="I124" s="216"/>
      <c r="J124" s="217"/>
      <c r="K124" s="52"/>
      <c r="L124" s="215" t="s">
        <v>14</v>
      </c>
      <c r="M124" s="216"/>
      <c r="N124" s="216"/>
      <c r="O124" s="216"/>
      <c r="P124" s="217"/>
      <c r="Q124" s="52"/>
      <c r="R124" s="231"/>
      <c r="S124" s="232"/>
      <c r="T124" s="232"/>
      <c r="U124" s="232"/>
      <c r="V124" s="232"/>
      <c r="W124" s="232"/>
      <c r="X124" s="232"/>
      <c r="Y124" s="232"/>
      <c r="Z124" s="232"/>
      <c r="AA124" s="232"/>
      <c r="AB124" s="223"/>
      <c r="AC124" s="223"/>
      <c r="AD124" s="301"/>
      <c r="AE124" s="301"/>
      <c r="AF124" s="301"/>
      <c r="AG124" s="280"/>
      <c r="AH124" s="280"/>
      <c r="AI124" s="280"/>
      <c r="AJ124" s="280"/>
      <c r="AK124" s="281"/>
      <c r="AL124" s="281"/>
      <c r="AM124" s="281"/>
      <c r="AN124" s="281"/>
      <c r="AO124" s="282"/>
      <c r="AP124" s="282"/>
      <c r="AQ124" s="282"/>
      <c r="AR124" s="282"/>
      <c r="AS124" s="283"/>
      <c r="AT124" s="283"/>
      <c r="AU124" s="284">
        <f>IFERROR(AK124*AS124,"")</f>
        <v>0</v>
      </c>
      <c r="AV124" s="284"/>
      <c r="AW124" s="240">
        <f>SUM(AU100:AV127)/7</f>
        <v>0</v>
      </c>
      <c r="AX124" s="240"/>
      <c r="AY124" s="240"/>
      <c r="AZ124" s="240"/>
      <c r="BA124" s="240">
        <f t="shared" ref="BA124" si="50">IFERROR(AW124/AY124,0)</f>
        <v>0</v>
      </c>
      <c r="BB124" s="240"/>
      <c r="BC124" s="240">
        <f t="shared" ref="BC124" si="51">AY124-AW124</f>
        <v>0</v>
      </c>
      <c r="BD124" s="241"/>
      <c r="BE124" s="360"/>
    </row>
    <row r="125" spans="1:57" ht="12" customHeight="1" thickBot="1" x14ac:dyDescent="0.3">
      <c r="A125" s="371"/>
      <c r="B125" s="348"/>
      <c r="C125" s="349"/>
      <c r="D125" s="349"/>
      <c r="E125" s="216" t="s">
        <v>15</v>
      </c>
      <c r="F125" s="217"/>
      <c r="G125" s="52"/>
      <c r="H125" s="215" t="s">
        <v>102</v>
      </c>
      <c r="I125" s="216"/>
      <c r="J125" s="217"/>
      <c r="K125" s="52"/>
      <c r="L125" s="215" t="s">
        <v>16</v>
      </c>
      <c r="M125" s="216"/>
      <c r="N125" s="216"/>
      <c r="O125" s="216"/>
      <c r="P125" s="217"/>
      <c r="Q125" s="52"/>
      <c r="R125" s="231"/>
      <c r="S125" s="232"/>
      <c r="T125" s="232"/>
      <c r="U125" s="232"/>
      <c r="V125" s="232"/>
      <c r="W125" s="232"/>
      <c r="X125" s="232"/>
      <c r="Y125" s="232"/>
      <c r="Z125" s="232"/>
      <c r="AA125" s="232"/>
      <c r="AB125" s="223"/>
      <c r="AC125" s="223"/>
      <c r="AD125" s="301"/>
      <c r="AE125" s="301"/>
      <c r="AF125" s="301"/>
      <c r="AG125" s="280"/>
      <c r="AH125" s="280"/>
      <c r="AI125" s="280"/>
      <c r="AJ125" s="280"/>
      <c r="AK125" s="281"/>
      <c r="AL125" s="281"/>
      <c r="AM125" s="281"/>
      <c r="AN125" s="281"/>
      <c r="AO125" s="282"/>
      <c r="AP125" s="282"/>
      <c r="AQ125" s="282"/>
      <c r="AR125" s="282"/>
      <c r="AS125" s="283"/>
      <c r="AT125" s="283"/>
      <c r="AU125" s="284"/>
      <c r="AV125" s="284"/>
      <c r="AW125" s="240"/>
      <c r="AX125" s="240"/>
      <c r="AY125" s="240"/>
      <c r="AZ125" s="240"/>
      <c r="BA125" s="240"/>
      <c r="BB125" s="240"/>
      <c r="BC125" s="240"/>
      <c r="BD125" s="241"/>
      <c r="BE125" s="360"/>
    </row>
    <row r="126" spans="1:57" ht="12" customHeight="1" thickBot="1" x14ac:dyDescent="0.3">
      <c r="A126" s="371"/>
      <c r="B126" s="348"/>
      <c r="C126" s="349"/>
      <c r="D126" s="349"/>
      <c r="E126" s="216" t="s">
        <v>17</v>
      </c>
      <c r="F126" s="217"/>
      <c r="G126" s="52"/>
      <c r="H126" s="215" t="s">
        <v>18</v>
      </c>
      <c r="I126" s="216"/>
      <c r="J126" s="217"/>
      <c r="K126" s="52"/>
      <c r="L126" s="215" t="s">
        <v>127</v>
      </c>
      <c r="M126" s="216"/>
      <c r="N126" s="216"/>
      <c r="O126" s="216"/>
      <c r="P126" s="217"/>
      <c r="Q126" s="52"/>
      <c r="R126" s="231"/>
      <c r="S126" s="232"/>
      <c r="T126" s="232"/>
      <c r="U126" s="232"/>
      <c r="V126" s="232"/>
      <c r="W126" s="232"/>
      <c r="X126" s="232"/>
      <c r="Y126" s="232"/>
      <c r="Z126" s="232"/>
      <c r="AA126" s="232"/>
      <c r="AB126" s="223"/>
      <c r="AC126" s="223"/>
      <c r="AD126" s="301"/>
      <c r="AE126" s="301"/>
      <c r="AF126" s="301"/>
      <c r="AG126" s="280"/>
      <c r="AH126" s="280"/>
      <c r="AI126" s="280"/>
      <c r="AJ126" s="280"/>
      <c r="AK126" s="281"/>
      <c r="AL126" s="281"/>
      <c r="AM126" s="281"/>
      <c r="AN126" s="281"/>
      <c r="AO126" s="282"/>
      <c r="AP126" s="282"/>
      <c r="AQ126" s="282"/>
      <c r="AR126" s="282"/>
      <c r="AS126" s="283"/>
      <c r="AT126" s="283"/>
      <c r="AU126" s="284"/>
      <c r="AV126" s="284"/>
      <c r="AW126" s="240"/>
      <c r="AX126" s="240"/>
      <c r="AY126" s="240"/>
      <c r="AZ126" s="240"/>
      <c r="BA126" s="240"/>
      <c r="BB126" s="240"/>
      <c r="BC126" s="240"/>
      <c r="BD126" s="241"/>
      <c r="BE126" s="360"/>
    </row>
    <row r="127" spans="1:57" ht="12" customHeight="1" thickBot="1" x14ac:dyDescent="0.3">
      <c r="A127" s="371"/>
      <c r="B127" s="348"/>
      <c r="C127" s="349"/>
      <c r="D127" s="349"/>
      <c r="E127" s="216" t="s">
        <v>20</v>
      </c>
      <c r="F127" s="217"/>
      <c r="G127" s="52"/>
      <c r="H127" s="215" t="s">
        <v>21</v>
      </c>
      <c r="I127" s="216"/>
      <c r="J127" s="217"/>
      <c r="K127" s="52"/>
      <c r="L127" s="215" t="s">
        <v>128</v>
      </c>
      <c r="M127" s="216"/>
      <c r="N127" s="216"/>
      <c r="O127" s="216"/>
      <c r="P127" s="217"/>
      <c r="Q127" s="52"/>
      <c r="R127" s="231"/>
      <c r="S127" s="232"/>
      <c r="T127" s="232"/>
      <c r="U127" s="232"/>
      <c r="V127" s="232"/>
      <c r="W127" s="232"/>
      <c r="X127" s="232"/>
      <c r="Y127" s="232"/>
      <c r="Z127" s="232"/>
      <c r="AA127" s="232"/>
      <c r="AB127" s="223"/>
      <c r="AC127" s="223"/>
      <c r="AD127" s="301"/>
      <c r="AE127" s="301"/>
      <c r="AF127" s="301"/>
      <c r="AG127" s="280"/>
      <c r="AH127" s="280"/>
      <c r="AI127" s="280"/>
      <c r="AJ127" s="280"/>
      <c r="AK127" s="281"/>
      <c r="AL127" s="281"/>
      <c r="AM127" s="281"/>
      <c r="AN127" s="281"/>
      <c r="AO127" s="282"/>
      <c r="AP127" s="282"/>
      <c r="AQ127" s="282"/>
      <c r="AR127" s="282"/>
      <c r="AS127" s="283"/>
      <c r="AT127" s="283"/>
      <c r="AU127" s="284"/>
      <c r="AV127" s="284"/>
      <c r="AW127" s="240"/>
      <c r="AX127" s="240"/>
      <c r="AY127" s="240"/>
      <c r="AZ127" s="240"/>
      <c r="BA127" s="240"/>
      <c r="BB127" s="240"/>
      <c r="BC127" s="240"/>
      <c r="BD127" s="241"/>
      <c r="BE127" s="360"/>
    </row>
    <row r="128" spans="1:57" ht="12" customHeight="1" thickBot="1" x14ac:dyDescent="0.3">
      <c r="A128" s="371"/>
      <c r="B128" s="356" t="s">
        <v>28</v>
      </c>
      <c r="C128" s="357"/>
      <c r="D128" s="357"/>
      <c r="E128" s="213" t="s">
        <v>13</v>
      </c>
      <c r="F128" s="214"/>
      <c r="G128" s="53"/>
      <c r="H128" s="212" t="s">
        <v>97</v>
      </c>
      <c r="I128" s="213"/>
      <c r="J128" s="214"/>
      <c r="K128" s="53"/>
      <c r="L128" s="212" t="s">
        <v>14</v>
      </c>
      <c r="M128" s="213"/>
      <c r="N128" s="213"/>
      <c r="O128" s="213"/>
      <c r="P128" s="214"/>
      <c r="Q128" s="53"/>
      <c r="R128" s="233" t="s">
        <v>124</v>
      </c>
      <c r="S128" s="234"/>
      <c r="T128" s="234"/>
      <c r="U128" s="234"/>
      <c r="V128" s="234"/>
      <c r="W128" s="234"/>
      <c r="X128" s="234"/>
      <c r="Y128" s="234"/>
      <c r="Z128" s="234"/>
      <c r="AA128" s="234"/>
      <c r="AB128" s="221" t="s">
        <v>113</v>
      </c>
      <c r="AC128" s="221"/>
      <c r="AD128" s="290">
        <v>1</v>
      </c>
      <c r="AE128" s="290"/>
      <c r="AF128" s="290"/>
      <c r="AG128" s="292">
        <v>22.5</v>
      </c>
      <c r="AH128" s="292"/>
      <c r="AI128" s="292"/>
      <c r="AJ128" s="292"/>
      <c r="AK128" s="294">
        <v>118</v>
      </c>
      <c r="AL128" s="294"/>
      <c r="AM128" s="294"/>
      <c r="AN128" s="294"/>
      <c r="AO128" s="296">
        <v>0.21875</v>
      </c>
      <c r="AP128" s="296"/>
      <c r="AQ128" s="296"/>
      <c r="AR128" s="296"/>
      <c r="AS128" s="298">
        <v>4</v>
      </c>
      <c r="AT128" s="298"/>
      <c r="AU128" s="289">
        <f>IFERROR(AK128*AS128,"")</f>
        <v>472</v>
      </c>
      <c r="AV128" s="289"/>
      <c r="AW128" s="242">
        <f>SUM(AU104:AV131)/7</f>
        <v>67.428571428571431</v>
      </c>
      <c r="AX128" s="242"/>
      <c r="AY128" s="242"/>
      <c r="AZ128" s="242"/>
      <c r="BA128" s="242">
        <f t="shared" ref="BA128" si="52">IFERROR(AW128/AY128,0)</f>
        <v>0</v>
      </c>
      <c r="BB128" s="242"/>
      <c r="BC128" s="242">
        <f t="shared" ref="BC128" si="53">AY128-AW128</f>
        <v>-67.428571428571431</v>
      </c>
      <c r="BD128" s="243"/>
      <c r="BE128" s="360"/>
    </row>
    <row r="129" spans="1:57" ht="12" customHeight="1" thickBot="1" x14ac:dyDescent="0.3">
      <c r="A129" s="371"/>
      <c r="B129" s="356"/>
      <c r="C129" s="357"/>
      <c r="D129" s="357"/>
      <c r="E129" s="213" t="s">
        <v>15</v>
      </c>
      <c r="F129" s="214"/>
      <c r="G129" s="53"/>
      <c r="H129" s="212" t="s">
        <v>102</v>
      </c>
      <c r="I129" s="213"/>
      <c r="J129" s="214"/>
      <c r="K129" s="53"/>
      <c r="L129" s="212" t="s">
        <v>16</v>
      </c>
      <c r="M129" s="213"/>
      <c r="N129" s="213"/>
      <c r="O129" s="213"/>
      <c r="P129" s="214"/>
      <c r="Q129" s="53"/>
      <c r="R129" s="233"/>
      <c r="S129" s="234"/>
      <c r="T129" s="234"/>
      <c r="U129" s="234"/>
      <c r="V129" s="234"/>
      <c r="W129" s="234"/>
      <c r="X129" s="234"/>
      <c r="Y129" s="234"/>
      <c r="Z129" s="234"/>
      <c r="AA129" s="234"/>
      <c r="AB129" s="221"/>
      <c r="AC129" s="221"/>
      <c r="AD129" s="290"/>
      <c r="AE129" s="290"/>
      <c r="AF129" s="290"/>
      <c r="AG129" s="292"/>
      <c r="AH129" s="292"/>
      <c r="AI129" s="292"/>
      <c r="AJ129" s="292"/>
      <c r="AK129" s="294"/>
      <c r="AL129" s="294"/>
      <c r="AM129" s="294"/>
      <c r="AN129" s="294"/>
      <c r="AO129" s="296"/>
      <c r="AP129" s="296"/>
      <c r="AQ129" s="296"/>
      <c r="AR129" s="296"/>
      <c r="AS129" s="298"/>
      <c r="AT129" s="298"/>
      <c r="AU129" s="289"/>
      <c r="AV129" s="289"/>
      <c r="AW129" s="242"/>
      <c r="AX129" s="242"/>
      <c r="AY129" s="242"/>
      <c r="AZ129" s="242"/>
      <c r="BA129" s="242"/>
      <c r="BB129" s="242"/>
      <c r="BC129" s="242"/>
      <c r="BD129" s="243"/>
      <c r="BE129" s="360"/>
    </row>
    <row r="130" spans="1:57" ht="12" customHeight="1" thickBot="1" x14ac:dyDescent="0.3">
      <c r="A130" s="371"/>
      <c r="B130" s="356"/>
      <c r="C130" s="357"/>
      <c r="D130" s="357"/>
      <c r="E130" s="213" t="s">
        <v>17</v>
      </c>
      <c r="F130" s="214"/>
      <c r="G130" s="53">
        <v>1</v>
      </c>
      <c r="H130" s="212" t="s">
        <v>18</v>
      </c>
      <c r="I130" s="213"/>
      <c r="J130" s="214"/>
      <c r="K130" s="53">
        <v>1</v>
      </c>
      <c r="L130" s="212" t="s">
        <v>127</v>
      </c>
      <c r="M130" s="213"/>
      <c r="N130" s="213"/>
      <c r="O130" s="213"/>
      <c r="P130" s="214"/>
      <c r="Q130" s="53"/>
      <c r="R130" s="233"/>
      <c r="S130" s="234"/>
      <c r="T130" s="234"/>
      <c r="U130" s="234"/>
      <c r="V130" s="234"/>
      <c r="W130" s="234"/>
      <c r="X130" s="234"/>
      <c r="Y130" s="234"/>
      <c r="Z130" s="234"/>
      <c r="AA130" s="234"/>
      <c r="AB130" s="221"/>
      <c r="AC130" s="221"/>
      <c r="AD130" s="290"/>
      <c r="AE130" s="290"/>
      <c r="AF130" s="290"/>
      <c r="AG130" s="292"/>
      <c r="AH130" s="292"/>
      <c r="AI130" s="292"/>
      <c r="AJ130" s="292"/>
      <c r="AK130" s="294"/>
      <c r="AL130" s="294"/>
      <c r="AM130" s="294"/>
      <c r="AN130" s="294"/>
      <c r="AO130" s="296"/>
      <c r="AP130" s="296"/>
      <c r="AQ130" s="296"/>
      <c r="AR130" s="296"/>
      <c r="AS130" s="298"/>
      <c r="AT130" s="298"/>
      <c r="AU130" s="289"/>
      <c r="AV130" s="289"/>
      <c r="AW130" s="242"/>
      <c r="AX130" s="242"/>
      <c r="AY130" s="242"/>
      <c r="AZ130" s="242"/>
      <c r="BA130" s="242"/>
      <c r="BB130" s="242"/>
      <c r="BC130" s="242"/>
      <c r="BD130" s="243"/>
      <c r="BE130" s="360"/>
    </row>
    <row r="131" spans="1:57" ht="12" customHeight="1" thickBot="1" x14ac:dyDescent="0.3">
      <c r="A131" s="371"/>
      <c r="B131" s="374"/>
      <c r="C131" s="375"/>
      <c r="D131" s="375"/>
      <c r="E131" s="368" t="s">
        <v>20</v>
      </c>
      <c r="F131" s="369"/>
      <c r="G131" s="56"/>
      <c r="H131" s="370" t="s">
        <v>21</v>
      </c>
      <c r="I131" s="368"/>
      <c r="J131" s="369"/>
      <c r="K131" s="60"/>
      <c r="L131" s="212" t="s">
        <v>128</v>
      </c>
      <c r="M131" s="213"/>
      <c r="N131" s="213"/>
      <c r="O131" s="213"/>
      <c r="P131" s="214"/>
      <c r="Q131" s="56"/>
      <c r="R131" s="299"/>
      <c r="S131" s="300"/>
      <c r="T131" s="300"/>
      <c r="U131" s="300"/>
      <c r="V131" s="300"/>
      <c r="W131" s="300"/>
      <c r="X131" s="300"/>
      <c r="Y131" s="300"/>
      <c r="Z131" s="300"/>
      <c r="AA131" s="300"/>
      <c r="AB131" s="222"/>
      <c r="AC131" s="222"/>
      <c r="AD131" s="290"/>
      <c r="AE131" s="290"/>
      <c r="AF131" s="290"/>
      <c r="AG131" s="292"/>
      <c r="AH131" s="292"/>
      <c r="AI131" s="292"/>
      <c r="AJ131" s="292"/>
      <c r="AK131" s="294"/>
      <c r="AL131" s="294"/>
      <c r="AM131" s="294"/>
      <c r="AN131" s="294"/>
      <c r="AO131" s="296"/>
      <c r="AP131" s="296"/>
      <c r="AQ131" s="296"/>
      <c r="AR131" s="296"/>
      <c r="AS131" s="298"/>
      <c r="AT131" s="298"/>
      <c r="AU131" s="289"/>
      <c r="AV131" s="289"/>
      <c r="AW131" s="265"/>
      <c r="AX131" s="265"/>
      <c r="AY131" s="265"/>
      <c r="AZ131" s="265"/>
      <c r="BA131" s="265"/>
      <c r="BB131" s="265"/>
      <c r="BC131" s="265"/>
      <c r="BD131" s="266"/>
      <c r="BE131" s="360"/>
    </row>
    <row r="132" spans="1:57" ht="12" customHeight="1" thickTop="1" thickBot="1" x14ac:dyDescent="0.3">
      <c r="A132" s="371"/>
      <c r="B132" s="372" t="s">
        <v>12</v>
      </c>
      <c r="C132" s="373"/>
      <c r="D132" s="373"/>
      <c r="E132" s="362" t="s">
        <v>13</v>
      </c>
      <c r="F132" s="363"/>
      <c r="G132" s="57"/>
      <c r="H132" s="361" t="s">
        <v>97</v>
      </c>
      <c r="I132" s="362"/>
      <c r="J132" s="363"/>
      <c r="K132" s="51"/>
      <c r="L132" s="361" t="s">
        <v>14</v>
      </c>
      <c r="M132" s="362"/>
      <c r="N132" s="362"/>
      <c r="O132" s="362"/>
      <c r="P132" s="363"/>
      <c r="Q132" s="51"/>
      <c r="R132" s="231"/>
      <c r="S132" s="232"/>
      <c r="T132" s="232"/>
      <c r="U132" s="232"/>
      <c r="V132" s="232"/>
      <c r="W132" s="232"/>
      <c r="X132" s="232"/>
      <c r="Y132" s="232"/>
      <c r="Z132" s="232"/>
      <c r="AA132" s="232"/>
      <c r="AB132" s="223"/>
      <c r="AC132" s="223"/>
      <c r="AD132" s="364"/>
      <c r="AE132" s="364"/>
      <c r="AF132" s="364"/>
      <c r="AG132" s="365"/>
      <c r="AH132" s="365"/>
      <c r="AI132" s="365"/>
      <c r="AJ132" s="365"/>
      <c r="AK132" s="366"/>
      <c r="AL132" s="366"/>
      <c r="AM132" s="366"/>
      <c r="AN132" s="366"/>
      <c r="AO132" s="367"/>
      <c r="AP132" s="367"/>
      <c r="AQ132" s="367"/>
      <c r="AR132" s="367"/>
      <c r="AS132" s="358"/>
      <c r="AT132" s="358"/>
      <c r="AU132" s="359">
        <f>IFERROR(AK132*AS132,"")</f>
        <v>0</v>
      </c>
      <c r="AV132" s="359"/>
      <c r="AW132" s="240">
        <f>SUM(AU108:AV135)/7</f>
        <v>67.428571428571431</v>
      </c>
      <c r="AX132" s="240"/>
      <c r="AY132" s="240">
        <f t="shared" ref="AY132" si="54">SUM(AU24:AV135)/28</f>
        <v>16.857142857142858</v>
      </c>
      <c r="AZ132" s="240"/>
      <c r="BA132" s="240">
        <f t="shared" ref="BA132" si="55">IFERROR(AW132/AY132,0)</f>
        <v>4</v>
      </c>
      <c r="BB132" s="240"/>
      <c r="BC132" s="240">
        <f t="shared" ref="BC132" si="56">AY132-AW132</f>
        <v>-50.571428571428569</v>
      </c>
      <c r="BD132" s="241"/>
      <c r="BE132" s="360"/>
    </row>
    <row r="133" spans="1:57" ht="12" customHeight="1" thickBot="1" x14ac:dyDescent="0.3">
      <c r="A133" s="371"/>
      <c r="B133" s="348"/>
      <c r="C133" s="349"/>
      <c r="D133" s="349"/>
      <c r="E133" s="216" t="s">
        <v>15</v>
      </c>
      <c r="F133" s="217"/>
      <c r="G133" s="52"/>
      <c r="H133" s="215" t="s">
        <v>102</v>
      </c>
      <c r="I133" s="216"/>
      <c r="J133" s="217"/>
      <c r="K133" s="52"/>
      <c r="L133" s="215" t="s">
        <v>16</v>
      </c>
      <c r="M133" s="216"/>
      <c r="N133" s="216"/>
      <c r="O133" s="216"/>
      <c r="P133" s="217"/>
      <c r="Q133" s="52"/>
      <c r="R133" s="231"/>
      <c r="S133" s="232"/>
      <c r="T133" s="232"/>
      <c r="U133" s="232"/>
      <c r="V133" s="232"/>
      <c r="W133" s="232"/>
      <c r="X133" s="232"/>
      <c r="Y133" s="232"/>
      <c r="Z133" s="232"/>
      <c r="AA133" s="232"/>
      <c r="AB133" s="223"/>
      <c r="AC133" s="223"/>
      <c r="AD133" s="301"/>
      <c r="AE133" s="301"/>
      <c r="AF133" s="301"/>
      <c r="AG133" s="280"/>
      <c r="AH133" s="280"/>
      <c r="AI133" s="280"/>
      <c r="AJ133" s="280"/>
      <c r="AK133" s="281"/>
      <c r="AL133" s="281"/>
      <c r="AM133" s="281"/>
      <c r="AN133" s="281"/>
      <c r="AO133" s="282"/>
      <c r="AP133" s="282"/>
      <c r="AQ133" s="282"/>
      <c r="AR133" s="282"/>
      <c r="AS133" s="283"/>
      <c r="AT133" s="283"/>
      <c r="AU133" s="284"/>
      <c r="AV133" s="284"/>
      <c r="AW133" s="240"/>
      <c r="AX133" s="240"/>
      <c r="AY133" s="240"/>
      <c r="AZ133" s="240"/>
      <c r="BA133" s="240"/>
      <c r="BB133" s="240"/>
      <c r="BC133" s="240"/>
      <c r="BD133" s="241"/>
      <c r="BE133" s="360"/>
    </row>
    <row r="134" spans="1:57" ht="12" customHeight="1" thickBot="1" x14ac:dyDescent="0.3">
      <c r="A134" s="371"/>
      <c r="B134" s="348"/>
      <c r="C134" s="349"/>
      <c r="D134" s="349"/>
      <c r="E134" s="216" t="s">
        <v>17</v>
      </c>
      <c r="F134" s="217"/>
      <c r="G134" s="52"/>
      <c r="H134" s="215" t="s">
        <v>18</v>
      </c>
      <c r="I134" s="216"/>
      <c r="J134" s="217"/>
      <c r="K134" s="52"/>
      <c r="L134" s="215" t="s">
        <v>127</v>
      </c>
      <c r="M134" s="216"/>
      <c r="N134" s="216"/>
      <c r="O134" s="216"/>
      <c r="P134" s="217"/>
      <c r="Q134" s="52"/>
      <c r="R134" s="231"/>
      <c r="S134" s="232"/>
      <c r="T134" s="232"/>
      <c r="U134" s="232"/>
      <c r="V134" s="232"/>
      <c r="W134" s="232"/>
      <c r="X134" s="232"/>
      <c r="Y134" s="232"/>
      <c r="Z134" s="232"/>
      <c r="AA134" s="232"/>
      <c r="AB134" s="223"/>
      <c r="AC134" s="223"/>
      <c r="AD134" s="301"/>
      <c r="AE134" s="301"/>
      <c r="AF134" s="301"/>
      <c r="AG134" s="280"/>
      <c r="AH134" s="280"/>
      <c r="AI134" s="280"/>
      <c r="AJ134" s="280"/>
      <c r="AK134" s="281"/>
      <c r="AL134" s="281"/>
      <c r="AM134" s="281"/>
      <c r="AN134" s="281"/>
      <c r="AO134" s="282"/>
      <c r="AP134" s="282"/>
      <c r="AQ134" s="282"/>
      <c r="AR134" s="282"/>
      <c r="AS134" s="283"/>
      <c r="AT134" s="283"/>
      <c r="AU134" s="284"/>
      <c r="AV134" s="284"/>
      <c r="AW134" s="240"/>
      <c r="AX134" s="240"/>
      <c r="AY134" s="240"/>
      <c r="AZ134" s="240"/>
      <c r="BA134" s="240"/>
      <c r="BB134" s="240"/>
      <c r="BC134" s="240"/>
      <c r="BD134" s="241"/>
      <c r="BE134" s="360"/>
    </row>
    <row r="135" spans="1:57" ht="12" customHeight="1" thickBot="1" x14ac:dyDescent="0.3">
      <c r="A135" s="371"/>
      <c r="B135" s="348"/>
      <c r="C135" s="349"/>
      <c r="D135" s="349"/>
      <c r="E135" s="216" t="s">
        <v>20</v>
      </c>
      <c r="F135" s="217"/>
      <c r="G135" s="52"/>
      <c r="H135" s="215" t="s">
        <v>21</v>
      </c>
      <c r="I135" s="216"/>
      <c r="J135" s="217"/>
      <c r="K135" s="52"/>
      <c r="L135" s="215" t="s">
        <v>128</v>
      </c>
      <c r="M135" s="216"/>
      <c r="N135" s="216"/>
      <c r="O135" s="216"/>
      <c r="P135" s="217"/>
      <c r="Q135" s="52"/>
      <c r="R135" s="231"/>
      <c r="S135" s="232"/>
      <c r="T135" s="232"/>
      <c r="U135" s="232"/>
      <c r="V135" s="232"/>
      <c r="W135" s="232"/>
      <c r="X135" s="232"/>
      <c r="Y135" s="232"/>
      <c r="Z135" s="232"/>
      <c r="AA135" s="232"/>
      <c r="AB135" s="223"/>
      <c r="AC135" s="223"/>
      <c r="AD135" s="301"/>
      <c r="AE135" s="301"/>
      <c r="AF135" s="301"/>
      <c r="AG135" s="280"/>
      <c r="AH135" s="280"/>
      <c r="AI135" s="280"/>
      <c r="AJ135" s="280"/>
      <c r="AK135" s="281"/>
      <c r="AL135" s="281"/>
      <c r="AM135" s="281"/>
      <c r="AN135" s="281"/>
      <c r="AO135" s="282"/>
      <c r="AP135" s="282"/>
      <c r="AQ135" s="282"/>
      <c r="AR135" s="282"/>
      <c r="AS135" s="283"/>
      <c r="AT135" s="283"/>
      <c r="AU135" s="284"/>
      <c r="AV135" s="284"/>
      <c r="AW135" s="240"/>
      <c r="AX135" s="240"/>
      <c r="AY135" s="240"/>
      <c r="AZ135" s="240"/>
      <c r="BA135" s="240"/>
      <c r="BB135" s="240"/>
      <c r="BC135" s="240"/>
      <c r="BD135" s="241"/>
      <c r="BE135" s="360"/>
    </row>
    <row r="136" spans="1:57" ht="12" customHeight="1" thickBot="1" x14ac:dyDescent="0.3">
      <c r="A136" s="371"/>
      <c r="B136" s="356" t="s">
        <v>23</v>
      </c>
      <c r="C136" s="357"/>
      <c r="D136" s="357"/>
      <c r="E136" s="213" t="s">
        <v>13</v>
      </c>
      <c r="F136" s="214"/>
      <c r="G136" s="53">
        <v>1</v>
      </c>
      <c r="H136" s="212" t="s">
        <v>97</v>
      </c>
      <c r="I136" s="213"/>
      <c r="J136" s="214"/>
      <c r="K136" s="53">
        <v>1</v>
      </c>
      <c r="L136" s="212" t="s">
        <v>14</v>
      </c>
      <c r="M136" s="213"/>
      <c r="N136" s="213"/>
      <c r="O136" s="213"/>
      <c r="P136" s="214"/>
      <c r="Q136" s="53"/>
      <c r="R136" s="233" t="s">
        <v>125</v>
      </c>
      <c r="S136" s="234"/>
      <c r="T136" s="234"/>
      <c r="U136" s="234"/>
      <c r="V136" s="234"/>
      <c r="W136" s="234"/>
      <c r="X136" s="234"/>
      <c r="Y136" s="234"/>
      <c r="Z136" s="234"/>
      <c r="AA136" s="234"/>
      <c r="AB136" s="221" t="s">
        <v>113</v>
      </c>
      <c r="AC136" s="221"/>
      <c r="AD136" s="290">
        <v>1</v>
      </c>
      <c r="AE136" s="290"/>
      <c r="AF136" s="290"/>
      <c r="AG136" s="292">
        <v>11.19</v>
      </c>
      <c r="AH136" s="292"/>
      <c r="AI136" s="292"/>
      <c r="AJ136" s="292"/>
      <c r="AK136" s="294">
        <v>56</v>
      </c>
      <c r="AL136" s="294"/>
      <c r="AM136" s="294"/>
      <c r="AN136" s="294"/>
      <c r="AO136" s="296">
        <v>0.21111111111111111</v>
      </c>
      <c r="AP136" s="296"/>
      <c r="AQ136" s="296"/>
      <c r="AR136" s="296"/>
      <c r="AS136" s="298">
        <v>7</v>
      </c>
      <c r="AT136" s="298"/>
      <c r="AU136" s="289">
        <f>IFERROR(AK136*AS136,"")</f>
        <v>392</v>
      </c>
      <c r="AV136" s="289"/>
      <c r="AW136" s="242">
        <f t="shared" ref="AW136" si="57">SUM(AU112:AV139)/7</f>
        <v>123.42857142857143</v>
      </c>
      <c r="AX136" s="242"/>
      <c r="AY136" s="242">
        <f t="shared" ref="AY136" si="58">SUM(AU28:AV139)/28</f>
        <v>30.857142857142858</v>
      </c>
      <c r="AZ136" s="242"/>
      <c r="BA136" s="242">
        <f t="shared" ref="BA136" si="59">IFERROR(AW136/AY136,0)</f>
        <v>4</v>
      </c>
      <c r="BB136" s="242"/>
      <c r="BC136" s="242">
        <f t="shared" ref="BC136" si="60">AY136-AW136</f>
        <v>-92.571428571428569</v>
      </c>
      <c r="BD136" s="243"/>
      <c r="BE136" s="360"/>
    </row>
    <row r="137" spans="1:57" ht="12" customHeight="1" thickBot="1" x14ac:dyDescent="0.3">
      <c r="A137" s="371"/>
      <c r="B137" s="356"/>
      <c r="C137" s="357"/>
      <c r="D137" s="357"/>
      <c r="E137" s="213" t="s">
        <v>15</v>
      </c>
      <c r="F137" s="214"/>
      <c r="G137" s="53"/>
      <c r="H137" s="212" t="s">
        <v>102</v>
      </c>
      <c r="I137" s="213"/>
      <c r="J137" s="214"/>
      <c r="K137" s="53"/>
      <c r="L137" s="212" t="s">
        <v>16</v>
      </c>
      <c r="M137" s="213"/>
      <c r="N137" s="213"/>
      <c r="O137" s="213"/>
      <c r="P137" s="214"/>
      <c r="Q137" s="53"/>
      <c r="R137" s="233"/>
      <c r="S137" s="234"/>
      <c r="T137" s="234"/>
      <c r="U137" s="234"/>
      <c r="V137" s="234"/>
      <c r="W137" s="234"/>
      <c r="X137" s="234"/>
      <c r="Y137" s="234"/>
      <c r="Z137" s="234"/>
      <c r="AA137" s="234"/>
      <c r="AB137" s="221"/>
      <c r="AC137" s="221"/>
      <c r="AD137" s="290"/>
      <c r="AE137" s="290"/>
      <c r="AF137" s="290"/>
      <c r="AG137" s="292"/>
      <c r="AH137" s="292"/>
      <c r="AI137" s="292"/>
      <c r="AJ137" s="292"/>
      <c r="AK137" s="294"/>
      <c r="AL137" s="294"/>
      <c r="AM137" s="294"/>
      <c r="AN137" s="294"/>
      <c r="AO137" s="296"/>
      <c r="AP137" s="296"/>
      <c r="AQ137" s="296"/>
      <c r="AR137" s="296"/>
      <c r="AS137" s="298"/>
      <c r="AT137" s="298"/>
      <c r="AU137" s="289"/>
      <c r="AV137" s="289"/>
      <c r="AW137" s="242"/>
      <c r="AX137" s="242"/>
      <c r="AY137" s="242"/>
      <c r="AZ137" s="242"/>
      <c r="BA137" s="242"/>
      <c r="BB137" s="242"/>
      <c r="BC137" s="242"/>
      <c r="BD137" s="243"/>
      <c r="BE137" s="360"/>
    </row>
    <row r="138" spans="1:57" ht="12" customHeight="1" thickBot="1" x14ac:dyDescent="0.3">
      <c r="A138" s="371"/>
      <c r="B138" s="356"/>
      <c r="C138" s="357"/>
      <c r="D138" s="357"/>
      <c r="E138" s="213" t="s">
        <v>17</v>
      </c>
      <c r="F138" s="214"/>
      <c r="G138" s="53"/>
      <c r="H138" s="212" t="s">
        <v>18</v>
      </c>
      <c r="I138" s="213"/>
      <c r="J138" s="214"/>
      <c r="K138" s="53"/>
      <c r="L138" s="212" t="s">
        <v>127</v>
      </c>
      <c r="M138" s="213"/>
      <c r="N138" s="213"/>
      <c r="O138" s="213"/>
      <c r="P138" s="214"/>
      <c r="Q138" s="53"/>
      <c r="R138" s="233"/>
      <c r="S138" s="234"/>
      <c r="T138" s="234"/>
      <c r="U138" s="234"/>
      <c r="V138" s="234"/>
      <c r="W138" s="234"/>
      <c r="X138" s="234"/>
      <c r="Y138" s="234"/>
      <c r="Z138" s="234"/>
      <c r="AA138" s="234"/>
      <c r="AB138" s="221"/>
      <c r="AC138" s="221"/>
      <c r="AD138" s="290"/>
      <c r="AE138" s="290"/>
      <c r="AF138" s="290"/>
      <c r="AG138" s="292"/>
      <c r="AH138" s="292"/>
      <c r="AI138" s="292"/>
      <c r="AJ138" s="292"/>
      <c r="AK138" s="294"/>
      <c r="AL138" s="294"/>
      <c r="AM138" s="294"/>
      <c r="AN138" s="294"/>
      <c r="AO138" s="296"/>
      <c r="AP138" s="296"/>
      <c r="AQ138" s="296"/>
      <c r="AR138" s="296"/>
      <c r="AS138" s="298"/>
      <c r="AT138" s="298"/>
      <c r="AU138" s="289"/>
      <c r="AV138" s="289"/>
      <c r="AW138" s="242"/>
      <c r="AX138" s="242"/>
      <c r="AY138" s="242"/>
      <c r="AZ138" s="242"/>
      <c r="BA138" s="242"/>
      <c r="BB138" s="242"/>
      <c r="BC138" s="242"/>
      <c r="BD138" s="243"/>
      <c r="BE138" s="360"/>
    </row>
    <row r="139" spans="1:57" ht="12" customHeight="1" thickBot="1" x14ac:dyDescent="0.3">
      <c r="A139" s="371"/>
      <c r="B139" s="356"/>
      <c r="C139" s="357"/>
      <c r="D139" s="357"/>
      <c r="E139" s="213" t="s">
        <v>20</v>
      </c>
      <c r="F139" s="214"/>
      <c r="G139" s="53"/>
      <c r="H139" s="212" t="s">
        <v>21</v>
      </c>
      <c r="I139" s="213"/>
      <c r="J139" s="214"/>
      <c r="K139" s="53"/>
      <c r="L139" s="212" t="s">
        <v>128</v>
      </c>
      <c r="M139" s="213"/>
      <c r="N139" s="213"/>
      <c r="O139" s="213"/>
      <c r="P139" s="214"/>
      <c r="Q139" s="53"/>
      <c r="R139" s="233"/>
      <c r="S139" s="234"/>
      <c r="T139" s="234"/>
      <c r="U139" s="234"/>
      <c r="V139" s="234"/>
      <c r="W139" s="234"/>
      <c r="X139" s="234"/>
      <c r="Y139" s="234"/>
      <c r="Z139" s="234"/>
      <c r="AA139" s="234"/>
      <c r="AB139" s="221"/>
      <c r="AC139" s="221"/>
      <c r="AD139" s="290"/>
      <c r="AE139" s="290"/>
      <c r="AF139" s="290"/>
      <c r="AG139" s="292"/>
      <c r="AH139" s="292"/>
      <c r="AI139" s="292"/>
      <c r="AJ139" s="292"/>
      <c r="AK139" s="294"/>
      <c r="AL139" s="294"/>
      <c r="AM139" s="294"/>
      <c r="AN139" s="294"/>
      <c r="AO139" s="296"/>
      <c r="AP139" s="296"/>
      <c r="AQ139" s="296"/>
      <c r="AR139" s="296"/>
      <c r="AS139" s="298"/>
      <c r="AT139" s="298"/>
      <c r="AU139" s="289"/>
      <c r="AV139" s="289"/>
      <c r="AW139" s="242"/>
      <c r="AX139" s="242"/>
      <c r="AY139" s="242"/>
      <c r="AZ139" s="242"/>
      <c r="BA139" s="242"/>
      <c r="BB139" s="242"/>
      <c r="BC139" s="242"/>
      <c r="BD139" s="243"/>
      <c r="BE139" s="360"/>
    </row>
    <row r="140" spans="1:57" ht="12" customHeight="1" thickBot="1" x14ac:dyDescent="0.3">
      <c r="A140" s="371"/>
      <c r="B140" s="348" t="s">
        <v>24</v>
      </c>
      <c r="C140" s="349"/>
      <c r="D140" s="349"/>
      <c r="E140" s="216" t="s">
        <v>13</v>
      </c>
      <c r="F140" s="217"/>
      <c r="G140" s="52"/>
      <c r="H140" s="215" t="s">
        <v>97</v>
      </c>
      <c r="I140" s="216"/>
      <c r="J140" s="217"/>
      <c r="K140" s="52"/>
      <c r="L140" s="215" t="s">
        <v>14</v>
      </c>
      <c r="M140" s="216"/>
      <c r="N140" s="216"/>
      <c r="O140" s="216"/>
      <c r="P140" s="217"/>
      <c r="Q140" s="52"/>
      <c r="R140" s="231"/>
      <c r="S140" s="232"/>
      <c r="T140" s="232"/>
      <c r="U140" s="232"/>
      <c r="V140" s="232"/>
      <c r="W140" s="232"/>
      <c r="X140" s="232"/>
      <c r="Y140" s="232"/>
      <c r="Z140" s="232"/>
      <c r="AA140" s="232"/>
      <c r="AB140" s="223"/>
      <c r="AC140" s="223"/>
      <c r="AD140" s="301"/>
      <c r="AE140" s="301"/>
      <c r="AF140" s="301"/>
      <c r="AG140" s="280"/>
      <c r="AH140" s="280"/>
      <c r="AI140" s="280"/>
      <c r="AJ140" s="280"/>
      <c r="AK140" s="281"/>
      <c r="AL140" s="281"/>
      <c r="AM140" s="281"/>
      <c r="AN140" s="281"/>
      <c r="AO140" s="282"/>
      <c r="AP140" s="282"/>
      <c r="AQ140" s="282"/>
      <c r="AR140" s="282"/>
      <c r="AS140" s="283"/>
      <c r="AT140" s="283"/>
      <c r="AU140" s="284">
        <f>IFERROR(AK140*AS140,"")</f>
        <v>0</v>
      </c>
      <c r="AV140" s="284"/>
      <c r="AW140" s="240">
        <f>SUM(AU116:AV143)/7</f>
        <v>123.42857142857143</v>
      </c>
      <c r="AX140" s="240"/>
      <c r="AY140" s="240">
        <f t="shared" ref="AY140" si="61">SUM(AU32:AV143)/28</f>
        <v>30.857142857142858</v>
      </c>
      <c r="AZ140" s="240"/>
      <c r="BA140" s="240">
        <f t="shared" ref="BA140" si="62">IFERROR(AW140/AY140,0)</f>
        <v>4</v>
      </c>
      <c r="BB140" s="240"/>
      <c r="BC140" s="240">
        <f t="shared" ref="BC140" si="63">AY140-AW140</f>
        <v>-92.571428571428569</v>
      </c>
      <c r="BD140" s="241"/>
      <c r="BE140" s="360"/>
    </row>
    <row r="141" spans="1:57" ht="12" customHeight="1" thickBot="1" x14ac:dyDescent="0.3">
      <c r="A141" s="371"/>
      <c r="B141" s="348"/>
      <c r="C141" s="349"/>
      <c r="D141" s="349"/>
      <c r="E141" s="216" t="s">
        <v>15</v>
      </c>
      <c r="F141" s="217"/>
      <c r="G141" s="52"/>
      <c r="H141" s="215" t="s">
        <v>102</v>
      </c>
      <c r="I141" s="216"/>
      <c r="J141" s="217"/>
      <c r="K141" s="52"/>
      <c r="L141" s="215" t="s">
        <v>16</v>
      </c>
      <c r="M141" s="216"/>
      <c r="N141" s="216"/>
      <c r="O141" s="216"/>
      <c r="P141" s="217"/>
      <c r="Q141" s="52"/>
      <c r="R141" s="231"/>
      <c r="S141" s="232"/>
      <c r="T141" s="232"/>
      <c r="U141" s="232"/>
      <c r="V141" s="232"/>
      <c r="W141" s="232"/>
      <c r="X141" s="232"/>
      <c r="Y141" s="232"/>
      <c r="Z141" s="232"/>
      <c r="AA141" s="232"/>
      <c r="AB141" s="223"/>
      <c r="AC141" s="223"/>
      <c r="AD141" s="301"/>
      <c r="AE141" s="301"/>
      <c r="AF141" s="301"/>
      <c r="AG141" s="280"/>
      <c r="AH141" s="280"/>
      <c r="AI141" s="280"/>
      <c r="AJ141" s="280"/>
      <c r="AK141" s="281"/>
      <c r="AL141" s="281"/>
      <c r="AM141" s="281"/>
      <c r="AN141" s="281"/>
      <c r="AO141" s="282"/>
      <c r="AP141" s="282"/>
      <c r="AQ141" s="282"/>
      <c r="AR141" s="282"/>
      <c r="AS141" s="283"/>
      <c r="AT141" s="283"/>
      <c r="AU141" s="284"/>
      <c r="AV141" s="284"/>
      <c r="AW141" s="240"/>
      <c r="AX141" s="240"/>
      <c r="AY141" s="240"/>
      <c r="AZ141" s="240"/>
      <c r="BA141" s="240"/>
      <c r="BB141" s="240"/>
      <c r="BC141" s="240"/>
      <c r="BD141" s="241"/>
      <c r="BE141" s="360"/>
    </row>
    <row r="142" spans="1:57" ht="12" customHeight="1" thickBot="1" x14ac:dyDescent="0.3">
      <c r="A142" s="371"/>
      <c r="B142" s="348"/>
      <c r="C142" s="349"/>
      <c r="D142" s="349"/>
      <c r="E142" s="216" t="s">
        <v>17</v>
      </c>
      <c r="F142" s="217"/>
      <c r="G142" s="52"/>
      <c r="H142" s="215" t="s">
        <v>18</v>
      </c>
      <c r="I142" s="216"/>
      <c r="J142" s="217"/>
      <c r="K142" s="52"/>
      <c r="L142" s="215" t="s">
        <v>127</v>
      </c>
      <c r="M142" s="216"/>
      <c r="N142" s="216"/>
      <c r="O142" s="216"/>
      <c r="P142" s="217"/>
      <c r="Q142" s="52"/>
      <c r="R142" s="231"/>
      <c r="S142" s="232"/>
      <c r="T142" s="232"/>
      <c r="U142" s="232"/>
      <c r="V142" s="232"/>
      <c r="W142" s="232"/>
      <c r="X142" s="232"/>
      <c r="Y142" s="232"/>
      <c r="Z142" s="232"/>
      <c r="AA142" s="232"/>
      <c r="AB142" s="223"/>
      <c r="AC142" s="223"/>
      <c r="AD142" s="301"/>
      <c r="AE142" s="301"/>
      <c r="AF142" s="301"/>
      <c r="AG142" s="280"/>
      <c r="AH142" s="280"/>
      <c r="AI142" s="280"/>
      <c r="AJ142" s="280"/>
      <c r="AK142" s="281"/>
      <c r="AL142" s="281"/>
      <c r="AM142" s="281"/>
      <c r="AN142" s="281"/>
      <c r="AO142" s="282"/>
      <c r="AP142" s="282"/>
      <c r="AQ142" s="282"/>
      <c r="AR142" s="282"/>
      <c r="AS142" s="283"/>
      <c r="AT142" s="283"/>
      <c r="AU142" s="284"/>
      <c r="AV142" s="284"/>
      <c r="AW142" s="240"/>
      <c r="AX142" s="240"/>
      <c r="AY142" s="240"/>
      <c r="AZ142" s="240"/>
      <c r="BA142" s="240"/>
      <c r="BB142" s="240"/>
      <c r="BC142" s="240"/>
      <c r="BD142" s="241"/>
      <c r="BE142" s="360"/>
    </row>
    <row r="143" spans="1:57" ht="12" customHeight="1" thickBot="1" x14ac:dyDescent="0.3">
      <c r="A143" s="371"/>
      <c r="B143" s="348"/>
      <c r="C143" s="349"/>
      <c r="D143" s="349"/>
      <c r="E143" s="216" t="s">
        <v>20</v>
      </c>
      <c r="F143" s="217"/>
      <c r="G143" s="52"/>
      <c r="H143" s="215" t="s">
        <v>21</v>
      </c>
      <c r="I143" s="216"/>
      <c r="J143" s="217"/>
      <c r="K143" s="52"/>
      <c r="L143" s="215" t="s">
        <v>128</v>
      </c>
      <c r="M143" s="216"/>
      <c r="N143" s="216"/>
      <c r="O143" s="216"/>
      <c r="P143" s="217"/>
      <c r="Q143" s="52"/>
      <c r="R143" s="231"/>
      <c r="S143" s="232"/>
      <c r="T143" s="232"/>
      <c r="U143" s="232"/>
      <c r="V143" s="232"/>
      <c r="W143" s="232"/>
      <c r="X143" s="232"/>
      <c r="Y143" s="232"/>
      <c r="Z143" s="232"/>
      <c r="AA143" s="232"/>
      <c r="AB143" s="223"/>
      <c r="AC143" s="223"/>
      <c r="AD143" s="301"/>
      <c r="AE143" s="301"/>
      <c r="AF143" s="301"/>
      <c r="AG143" s="280"/>
      <c r="AH143" s="280"/>
      <c r="AI143" s="280"/>
      <c r="AJ143" s="280"/>
      <c r="AK143" s="281"/>
      <c r="AL143" s="281"/>
      <c r="AM143" s="281"/>
      <c r="AN143" s="281"/>
      <c r="AO143" s="282"/>
      <c r="AP143" s="282"/>
      <c r="AQ143" s="282"/>
      <c r="AR143" s="282"/>
      <c r="AS143" s="283"/>
      <c r="AT143" s="283"/>
      <c r="AU143" s="284"/>
      <c r="AV143" s="284"/>
      <c r="AW143" s="240"/>
      <c r="AX143" s="240"/>
      <c r="AY143" s="240"/>
      <c r="AZ143" s="240"/>
      <c r="BA143" s="240"/>
      <c r="BB143" s="240"/>
      <c r="BC143" s="240"/>
      <c r="BD143" s="241"/>
      <c r="BE143" s="360"/>
    </row>
    <row r="144" spans="1:57" ht="12" customHeight="1" thickBot="1" x14ac:dyDescent="0.3">
      <c r="A144" s="371"/>
      <c r="B144" s="356" t="s">
        <v>25</v>
      </c>
      <c r="C144" s="357"/>
      <c r="D144" s="357"/>
      <c r="E144" s="213" t="s">
        <v>13</v>
      </c>
      <c r="F144" s="214"/>
      <c r="G144" s="53">
        <v>1</v>
      </c>
      <c r="H144" s="212" t="s">
        <v>97</v>
      </c>
      <c r="I144" s="213"/>
      <c r="J144" s="214"/>
      <c r="K144" s="53">
        <v>1</v>
      </c>
      <c r="L144" s="212" t="s">
        <v>14</v>
      </c>
      <c r="M144" s="213"/>
      <c r="N144" s="213"/>
      <c r="O144" s="213"/>
      <c r="P144" s="214"/>
      <c r="Q144" s="53"/>
      <c r="R144" s="233" t="s">
        <v>126</v>
      </c>
      <c r="S144" s="234"/>
      <c r="T144" s="234"/>
      <c r="U144" s="234"/>
      <c r="V144" s="234"/>
      <c r="W144" s="234"/>
      <c r="X144" s="234"/>
      <c r="Y144" s="234"/>
      <c r="Z144" s="234"/>
      <c r="AA144" s="234"/>
      <c r="AB144" s="221" t="s">
        <v>113</v>
      </c>
      <c r="AC144" s="221"/>
      <c r="AD144" s="290">
        <v>1</v>
      </c>
      <c r="AE144" s="290"/>
      <c r="AF144" s="290"/>
      <c r="AG144" s="292">
        <v>9.6300000000000008</v>
      </c>
      <c r="AH144" s="292"/>
      <c r="AI144" s="292"/>
      <c r="AJ144" s="292"/>
      <c r="AK144" s="294">
        <v>49</v>
      </c>
      <c r="AL144" s="294"/>
      <c r="AM144" s="294"/>
      <c r="AN144" s="294"/>
      <c r="AO144" s="296">
        <v>0.21597222222222223</v>
      </c>
      <c r="AP144" s="296"/>
      <c r="AQ144" s="296"/>
      <c r="AR144" s="296"/>
      <c r="AS144" s="298">
        <v>8</v>
      </c>
      <c r="AT144" s="298"/>
      <c r="AU144" s="289">
        <f>IFERROR(AK144*AS144,"")</f>
        <v>392</v>
      </c>
      <c r="AV144" s="289"/>
      <c r="AW144" s="242">
        <f t="shared" ref="AW144" si="64">SUM(AU120:AV147)/7</f>
        <v>179.42857142857142</v>
      </c>
      <c r="AX144" s="242"/>
      <c r="AY144" s="242">
        <f t="shared" ref="AY144" si="65">SUM(AU36:AV147)/28</f>
        <v>44.857142857142854</v>
      </c>
      <c r="AZ144" s="242"/>
      <c r="BA144" s="242">
        <f t="shared" ref="BA144" si="66">IFERROR(AW144/AY144,0)</f>
        <v>4</v>
      </c>
      <c r="BB144" s="242"/>
      <c r="BC144" s="242">
        <f t="shared" ref="BC144" si="67">AY144-AW144</f>
        <v>-134.57142857142856</v>
      </c>
      <c r="BD144" s="243"/>
      <c r="BE144" s="360"/>
    </row>
    <row r="145" spans="1:57" ht="12" customHeight="1" thickBot="1" x14ac:dyDescent="0.3">
      <c r="A145" s="371"/>
      <c r="B145" s="356"/>
      <c r="C145" s="357"/>
      <c r="D145" s="357"/>
      <c r="E145" s="213" t="s">
        <v>15</v>
      </c>
      <c r="F145" s="214"/>
      <c r="G145" s="53"/>
      <c r="H145" s="212" t="s">
        <v>102</v>
      </c>
      <c r="I145" s="213"/>
      <c r="J145" s="214"/>
      <c r="K145" s="53"/>
      <c r="L145" s="212" t="s">
        <v>16</v>
      </c>
      <c r="M145" s="213"/>
      <c r="N145" s="213"/>
      <c r="O145" s="213"/>
      <c r="P145" s="214"/>
      <c r="Q145" s="53"/>
      <c r="R145" s="233"/>
      <c r="S145" s="234"/>
      <c r="T145" s="234"/>
      <c r="U145" s="234"/>
      <c r="V145" s="234"/>
      <c r="W145" s="234"/>
      <c r="X145" s="234"/>
      <c r="Y145" s="234"/>
      <c r="Z145" s="234"/>
      <c r="AA145" s="234"/>
      <c r="AB145" s="221"/>
      <c r="AC145" s="221"/>
      <c r="AD145" s="290"/>
      <c r="AE145" s="290"/>
      <c r="AF145" s="290"/>
      <c r="AG145" s="292"/>
      <c r="AH145" s="292"/>
      <c r="AI145" s="292"/>
      <c r="AJ145" s="292"/>
      <c r="AK145" s="294"/>
      <c r="AL145" s="294"/>
      <c r="AM145" s="294"/>
      <c r="AN145" s="294"/>
      <c r="AO145" s="296"/>
      <c r="AP145" s="296"/>
      <c r="AQ145" s="296"/>
      <c r="AR145" s="296"/>
      <c r="AS145" s="298"/>
      <c r="AT145" s="298"/>
      <c r="AU145" s="289"/>
      <c r="AV145" s="289"/>
      <c r="AW145" s="242"/>
      <c r="AX145" s="242"/>
      <c r="AY145" s="242"/>
      <c r="AZ145" s="242"/>
      <c r="BA145" s="242"/>
      <c r="BB145" s="242"/>
      <c r="BC145" s="242"/>
      <c r="BD145" s="243"/>
      <c r="BE145" s="360"/>
    </row>
    <row r="146" spans="1:57" ht="12" customHeight="1" thickBot="1" x14ac:dyDescent="0.3">
      <c r="A146" s="371"/>
      <c r="B146" s="356"/>
      <c r="C146" s="357"/>
      <c r="D146" s="357"/>
      <c r="E146" s="213" t="s">
        <v>17</v>
      </c>
      <c r="F146" s="214"/>
      <c r="G146" s="53"/>
      <c r="H146" s="212" t="s">
        <v>18</v>
      </c>
      <c r="I146" s="213"/>
      <c r="J146" s="214"/>
      <c r="K146" s="53"/>
      <c r="L146" s="212" t="s">
        <v>127</v>
      </c>
      <c r="M146" s="213"/>
      <c r="N146" s="213"/>
      <c r="O146" s="213"/>
      <c r="P146" s="214"/>
      <c r="Q146" s="53"/>
      <c r="R146" s="233"/>
      <c r="S146" s="234"/>
      <c r="T146" s="234"/>
      <c r="U146" s="234"/>
      <c r="V146" s="234"/>
      <c r="W146" s="234"/>
      <c r="X146" s="234"/>
      <c r="Y146" s="234"/>
      <c r="Z146" s="234"/>
      <c r="AA146" s="234"/>
      <c r="AB146" s="221"/>
      <c r="AC146" s="221"/>
      <c r="AD146" s="290"/>
      <c r="AE146" s="290"/>
      <c r="AF146" s="290"/>
      <c r="AG146" s="292"/>
      <c r="AH146" s="292"/>
      <c r="AI146" s="292"/>
      <c r="AJ146" s="292"/>
      <c r="AK146" s="294"/>
      <c r="AL146" s="294"/>
      <c r="AM146" s="294"/>
      <c r="AN146" s="294"/>
      <c r="AO146" s="296"/>
      <c r="AP146" s="296"/>
      <c r="AQ146" s="296"/>
      <c r="AR146" s="296"/>
      <c r="AS146" s="298"/>
      <c r="AT146" s="298"/>
      <c r="AU146" s="289"/>
      <c r="AV146" s="289"/>
      <c r="AW146" s="242"/>
      <c r="AX146" s="242"/>
      <c r="AY146" s="242"/>
      <c r="AZ146" s="242"/>
      <c r="BA146" s="242"/>
      <c r="BB146" s="242"/>
      <c r="BC146" s="242"/>
      <c r="BD146" s="243"/>
      <c r="BE146" s="360"/>
    </row>
    <row r="147" spans="1:57" ht="12" customHeight="1" thickBot="1" x14ac:dyDescent="0.3">
      <c r="A147" s="371"/>
      <c r="B147" s="356"/>
      <c r="C147" s="357"/>
      <c r="D147" s="357"/>
      <c r="E147" s="213" t="s">
        <v>20</v>
      </c>
      <c r="F147" s="214"/>
      <c r="G147" s="53"/>
      <c r="H147" s="212" t="s">
        <v>21</v>
      </c>
      <c r="I147" s="213"/>
      <c r="J147" s="214"/>
      <c r="K147" s="53"/>
      <c r="L147" s="212" t="s">
        <v>128</v>
      </c>
      <c r="M147" s="213"/>
      <c r="N147" s="213"/>
      <c r="O147" s="213"/>
      <c r="P147" s="214"/>
      <c r="Q147" s="53"/>
      <c r="R147" s="233"/>
      <c r="S147" s="234"/>
      <c r="T147" s="234"/>
      <c r="U147" s="234"/>
      <c r="V147" s="234"/>
      <c r="W147" s="234"/>
      <c r="X147" s="234"/>
      <c r="Y147" s="234"/>
      <c r="Z147" s="234"/>
      <c r="AA147" s="234"/>
      <c r="AB147" s="221"/>
      <c r="AC147" s="221"/>
      <c r="AD147" s="290"/>
      <c r="AE147" s="290"/>
      <c r="AF147" s="290"/>
      <c r="AG147" s="292"/>
      <c r="AH147" s="292"/>
      <c r="AI147" s="292"/>
      <c r="AJ147" s="292"/>
      <c r="AK147" s="294"/>
      <c r="AL147" s="294"/>
      <c r="AM147" s="294"/>
      <c r="AN147" s="294"/>
      <c r="AO147" s="296"/>
      <c r="AP147" s="296"/>
      <c r="AQ147" s="296"/>
      <c r="AR147" s="296"/>
      <c r="AS147" s="298"/>
      <c r="AT147" s="298"/>
      <c r="AU147" s="289"/>
      <c r="AV147" s="289"/>
      <c r="AW147" s="242"/>
      <c r="AX147" s="242"/>
      <c r="AY147" s="242"/>
      <c r="AZ147" s="242"/>
      <c r="BA147" s="242"/>
      <c r="BB147" s="242"/>
      <c r="BC147" s="242"/>
      <c r="BD147" s="243"/>
      <c r="BE147" s="360"/>
    </row>
    <row r="148" spans="1:57" ht="12" customHeight="1" thickBot="1" x14ac:dyDescent="0.3">
      <c r="A148" s="371"/>
      <c r="B148" s="348" t="s">
        <v>26</v>
      </c>
      <c r="C148" s="349"/>
      <c r="D148" s="349"/>
      <c r="E148" s="216" t="s">
        <v>13</v>
      </c>
      <c r="F148" s="217"/>
      <c r="G148" s="52"/>
      <c r="H148" s="215" t="s">
        <v>97</v>
      </c>
      <c r="I148" s="216"/>
      <c r="J148" s="217"/>
      <c r="K148" s="52"/>
      <c r="L148" s="215" t="s">
        <v>14</v>
      </c>
      <c r="M148" s="216"/>
      <c r="N148" s="216"/>
      <c r="O148" s="216"/>
      <c r="P148" s="217"/>
      <c r="Q148" s="52"/>
      <c r="R148" s="231"/>
      <c r="S148" s="232"/>
      <c r="T148" s="232"/>
      <c r="U148" s="232"/>
      <c r="V148" s="232"/>
      <c r="W148" s="232"/>
      <c r="X148" s="232"/>
      <c r="Y148" s="232"/>
      <c r="Z148" s="232"/>
      <c r="AA148" s="232"/>
      <c r="AB148" s="223"/>
      <c r="AC148" s="223"/>
      <c r="AD148" s="301"/>
      <c r="AE148" s="301"/>
      <c r="AF148" s="301"/>
      <c r="AG148" s="280"/>
      <c r="AH148" s="280"/>
      <c r="AI148" s="280"/>
      <c r="AJ148" s="280"/>
      <c r="AK148" s="281"/>
      <c r="AL148" s="281"/>
      <c r="AM148" s="281"/>
      <c r="AN148" s="281"/>
      <c r="AO148" s="282"/>
      <c r="AP148" s="282"/>
      <c r="AQ148" s="282"/>
      <c r="AR148" s="282"/>
      <c r="AS148" s="283"/>
      <c r="AT148" s="283"/>
      <c r="AU148" s="284">
        <f>IFERROR(AK148*AS148,"")</f>
        <v>0</v>
      </c>
      <c r="AV148" s="284"/>
      <c r="AW148" s="240">
        <f>SUM(AU124:AV151)/7</f>
        <v>179.42857142857142</v>
      </c>
      <c r="AX148" s="240"/>
      <c r="AY148" s="240">
        <f>SUM(AU40:AV151)/28</f>
        <v>44.857142857142854</v>
      </c>
      <c r="AZ148" s="240"/>
      <c r="BA148" s="240">
        <f t="shared" ref="BA148" si="68">IFERROR(AW148/AY148,0)</f>
        <v>4</v>
      </c>
      <c r="BB148" s="240"/>
      <c r="BC148" s="240">
        <f t="shared" ref="BC148" si="69">AY148-AW148</f>
        <v>-134.57142857142856</v>
      </c>
      <c r="BD148" s="241"/>
      <c r="BE148" s="360"/>
    </row>
    <row r="149" spans="1:57" ht="12" customHeight="1" thickBot="1" x14ac:dyDescent="0.3">
      <c r="A149" s="371"/>
      <c r="B149" s="348"/>
      <c r="C149" s="349"/>
      <c r="D149" s="349"/>
      <c r="E149" s="216" t="s">
        <v>15</v>
      </c>
      <c r="F149" s="217"/>
      <c r="G149" s="52"/>
      <c r="H149" s="215" t="s">
        <v>102</v>
      </c>
      <c r="I149" s="216"/>
      <c r="J149" s="217"/>
      <c r="K149" s="52"/>
      <c r="L149" s="215" t="s">
        <v>16</v>
      </c>
      <c r="M149" s="216"/>
      <c r="N149" s="216"/>
      <c r="O149" s="216"/>
      <c r="P149" s="217"/>
      <c r="Q149" s="52"/>
      <c r="R149" s="231"/>
      <c r="S149" s="232"/>
      <c r="T149" s="232"/>
      <c r="U149" s="232"/>
      <c r="V149" s="232"/>
      <c r="W149" s="232"/>
      <c r="X149" s="232"/>
      <c r="Y149" s="232"/>
      <c r="Z149" s="232"/>
      <c r="AA149" s="232"/>
      <c r="AB149" s="223"/>
      <c r="AC149" s="223"/>
      <c r="AD149" s="301"/>
      <c r="AE149" s="301"/>
      <c r="AF149" s="301"/>
      <c r="AG149" s="280"/>
      <c r="AH149" s="280"/>
      <c r="AI149" s="280"/>
      <c r="AJ149" s="280"/>
      <c r="AK149" s="281"/>
      <c r="AL149" s="281"/>
      <c r="AM149" s="281"/>
      <c r="AN149" s="281"/>
      <c r="AO149" s="282"/>
      <c r="AP149" s="282"/>
      <c r="AQ149" s="282"/>
      <c r="AR149" s="282"/>
      <c r="AS149" s="283"/>
      <c r="AT149" s="283"/>
      <c r="AU149" s="284"/>
      <c r="AV149" s="284"/>
      <c r="AW149" s="240"/>
      <c r="AX149" s="240"/>
      <c r="AY149" s="240"/>
      <c r="AZ149" s="240"/>
      <c r="BA149" s="240"/>
      <c r="BB149" s="240"/>
      <c r="BC149" s="240"/>
      <c r="BD149" s="241"/>
      <c r="BE149" s="360"/>
    </row>
    <row r="150" spans="1:57" ht="12" customHeight="1" thickBot="1" x14ac:dyDescent="0.3">
      <c r="A150" s="371"/>
      <c r="B150" s="348"/>
      <c r="C150" s="349"/>
      <c r="D150" s="349"/>
      <c r="E150" s="216" t="s">
        <v>17</v>
      </c>
      <c r="F150" s="217"/>
      <c r="G150" s="52"/>
      <c r="H150" s="215" t="s">
        <v>18</v>
      </c>
      <c r="I150" s="216"/>
      <c r="J150" s="217"/>
      <c r="K150" s="52"/>
      <c r="L150" s="215" t="s">
        <v>127</v>
      </c>
      <c r="M150" s="216"/>
      <c r="N150" s="216"/>
      <c r="O150" s="216"/>
      <c r="P150" s="217"/>
      <c r="Q150" s="52"/>
      <c r="R150" s="231"/>
      <c r="S150" s="232"/>
      <c r="T150" s="232"/>
      <c r="U150" s="232"/>
      <c r="V150" s="232"/>
      <c r="W150" s="232"/>
      <c r="X150" s="232"/>
      <c r="Y150" s="232"/>
      <c r="Z150" s="232"/>
      <c r="AA150" s="232"/>
      <c r="AB150" s="223"/>
      <c r="AC150" s="223"/>
      <c r="AD150" s="301"/>
      <c r="AE150" s="301"/>
      <c r="AF150" s="301"/>
      <c r="AG150" s="280"/>
      <c r="AH150" s="280"/>
      <c r="AI150" s="280"/>
      <c r="AJ150" s="280"/>
      <c r="AK150" s="281"/>
      <c r="AL150" s="281"/>
      <c r="AM150" s="281"/>
      <c r="AN150" s="281"/>
      <c r="AO150" s="282"/>
      <c r="AP150" s="282"/>
      <c r="AQ150" s="282"/>
      <c r="AR150" s="282"/>
      <c r="AS150" s="283"/>
      <c r="AT150" s="283"/>
      <c r="AU150" s="284"/>
      <c r="AV150" s="284"/>
      <c r="AW150" s="240"/>
      <c r="AX150" s="240"/>
      <c r="AY150" s="240"/>
      <c r="AZ150" s="240"/>
      <c r="BA150" s="240"/>
      <c r="BB150" s="240"/>
      <c r="BC150" s="240"/>
      <c r="BD150" s="241"/>
      <c r="BE150" s="360"/>
    </row>
    <row r="151" spans="1:57" ht="12" customHeight="1" thickBot="1" x14ac:dyDescent="0.3">
      <c r="A151" s="371"/>
      <c r="B151" s="348"/>
      <c r="C151" s="349"/>
      <c r="D151" s="349"/>
      <c r="E151" s="216" t="s">
        <v>20</v>
      </c>
      <c r="F151" s="217"/>
      <c r="G151" s="52"/>
      <c r="H151" s="215" t="s">
        <v>21</v>
      </c>
      <c r="I151" s="216"/>
      <c r="J151" s="217"/>
      <c r="K151" s="52"/>
      <c r="L151" s="215" t="s">
        <v>128</v>
      </c>
      <c r="M151" s="216"/>
      <c r="N151" s="216"/>
      <c r="O151" s="216"/>
      <c r="P151" s="217"/>
      <c r="Q151" s="52"/>
      <c r="R151" s="231"/>
      <c r="S151" s="232"/>
      <c r="T151" s="232"/>
      <c r="U151" s="232"/>
      <c r="V151" s="232"/>
      <c r="W151" s="232"/>
      <c r="X151" s="232"/>
      <c r="Y151" s="232"/>
      <c r="Z151" s="232"/>
      <c r="AA151" s="232"/>
      <c r="AB151" s="223"/>
      <c r="AC151" s="223"/>
      <c r="AD151" s="301"/>
      <c r="AE151" s="301"/>
      <c r="AF151" s="301"/>
      <c r="AG151" s="280"/>
      <c r="AH151" s="280"/>
      <c r="AI151" s="280"/>
      <c r="AJ151" s="280"/>
      <c r="AK151" s="281"/>
      <c r="AL151" s="281"/>
      <c r="AM151" s="281"/>
      <c r="AN151" s="281"/>
      <c r="AO151" s="282"/>
      <c r="AP151" s="282"/>
      <c r="AQ151" s="282"/>
      <c r="AR151" s="282"/>
      <c r="AS151" s="283"/>
      <c r="AT151" s="283"/>
      <c r="AU151" s="284"/>
      <c r="AV151" s="284"/>
      <c r="AW151" s="240"/>
      <c r="AX151" s="240"/>
      <c r="AY151" s="240"/>
      <c r="AZ151" s="240"/>
      <c r="BA151" s="240"/>
      <c r="BB151" s="240"/>
      <c r="BC151" s="240"/>
      <c r="BD151" s="241"/>
      <c r="BE151" s="360"/>
    </row>
    <row r="152" spans="1:57" ht="12" customHeight="1" thickBot="1" x14ac:dyDescent="0.3">
      <c r="A152" s="371"/>
      <c r="B152" s="356" t="s">
        <v>27</v>
      </c>
      <c r="C152" s="357"/>
      <c r="D152" s="357"/>
      <c r="E152" s="213" t="s">
        <v>13</v>
      </c>
      <c r="F152" s="214"/>
      <c r="G152" s="53"/>
      <c r="H152" s="212" t="s">
        <v>97</v>
      </c>
      <c r="I152" s="213"/>
      <c r="J152" s="214"/>
      <c r="K152" s="53"/>
      <c r="L152" s="212" t="s">
        <v>14</v>
      </c>
      <c r="M152" s="213"/>
      <c r="N152" s="213"/>
      <c r="O152" s="213"/>
      <c r="P152" s="214"/>
      <c r="Q152" s="53"/>
      <c r="R152" s="233"/>
      <c r="S152" s="234"/>
      <c r="T152" s="234"/>
      <c r="U152" s="234"/>
      <c r="V152" s="234"/>
      <c r="W152" s="234"/>
      <c r="X152" s="234"/>
      <c r="Y152" s="234"/>
      <c r="Z152" s="234"/>
      <c r="AA152" s="234"/>
      <c r="AB152" s="221"/>
      <c r="AC152" s="221"/>
      <c r="AD152" s="290"/>
      <c r="AE152" s="290"/>
      <c r="AF152" s="290"/>
      <c r="AG152" s="292"/>
      <c r="AH152" s="292"/>
      <c r="AI152" s="292"/>
      <c r="AJ152" s="292"/>
      <c r="AK152" s="294"/>
      <c r="AL152" s="294"/>
      <c r="AM152" s="294"/>
      <c r="AN152" s="294"/>
      <c r="AO152" s="296"/>
      <c r="AP152" s="296"/>
      <c r="AQ152" s="296"/>
      <c r="AR152" s="296"/>
      <c r="AS152" s="298"/>
      <c r="AT152" s="298"/>
      <c r="AU152" s="289">
        <f>IFERROR(AK152*AS152,"")</f>
        <v>0</v>
      </c>
      <c r="AV152" s="289"/>
      <c r="AW152" s="242">
        <f t="shared" ref="AW152" si="70">SUM(AU128:AV155)/7</f>
        <v>179.42857142857142</v>
      </c>
      <c r="AX152" s="242"/>
      <c r="AY152" s="242">
        <f>SUM(AU44:AV155)/28</f>
        <v>44.857142857142854</v>
      </c>
      <c r="AZ152" s="242"/>
      <c r="BA152" s="242">
        <f t="shared" ref="BA152" si="71">IFERROR(AW152/AY152,0)</f>
        <v>4</v>
      </c>
      <c r="BB152" s="242"/>
      <c r="BC152" s="242">
        <f t="shared" ref="BC152" si="72">AY152-AW152</f>
        <v>-134.57142857142856</v>
      </c>
      <c r="BD152" s="243"/>
      <c r="BE152" s="360"/>
    </row>
    <row r="153" spans="1:57" ht="12" customHeight="1" thickBot="1" x14ac:dyDescent="0.3">
      <c r="A153" s="371"/>
      <c r="B153" s="356"/>
      <c r="C153" s="357"/>
      <c r="D153" s="357"/>
      <c r="E153" s="213" t="s">
        <v>15</v>
      </c>
      <c r="F153" s="214"/>
      <c r="G153" s="53"/>
      <c r="H153" s="212" t="s">
        <v>102</v>
      </c>
      <c r="I153" s="213"/>
      <c r="J153" s="214"/>
      <c r="K153" s="53"/>
      <c r="L153" s="212" t="s">
        <v>16</v>
      </c>
      <c r="M153" s="213"/>
      <c r="N153" s="213"/>
      <c r="O153" s="213"/>
      <c r="P153" s="214"/>
      <c r="Q153" s="53"/>
      <c r="R153" s="233"/>
      <c r="S153" s="234"/>
      <c r="T153" s="234"/>
      <c r="U153" s="234"/>
      <c r="V153" s="234"/>
      <c r="W153" s="234"/>
      <c r="X153" s="234"/>
      <c r="Y153" s="234"/>
      <c r="Z153" s="234"/>
      <c r="AA153" s="234"/>
      <c r="AB153" s="221"/>
      <c r="AC153" s="221"/>
      <c r="AD153" s="290"/>
      <c r="AE153" s="290"/>
      <c r="AF153" s="290"/>
      <c r="AG153" s="292"/>
      <c r="AH153" s="292"/>
      <c r="AI153" s="292"/>
      <c r="AJ153" s="292"/>
      <c r="AK153" s="294"/>
      <c r="AL153" s="294"/>
      <c r="AM153" s="294"/>
      <c r="AN153" s="294"/>
      <c r="AO153" s="296"/>
      <c r="AP153" s="296"/>
      <c r="AQ153" s="296"/>
      <c r="AR153" s="296"/>
      <c r="AS153" s="298"/>
      <c r="AT153" s="298"/>
      <c r="AU153" s="289"/>
      <c r="AV153" s="289"/>
      <c r="AW153" s="242"/>
      <c r="AX153" s="242"/>
      <c r="AY153" s="242"/>
      <c r="AZ153" s="242"/>
      <c r="BA153" s="242"/>
      <c r="BB153" s="242"/>
      <c r="BC153" s="242"/>
      <c r="BD153" s="243"/>
      <c r="BE153" s="360"/>
    </row>
    <row r="154" spans="1:57" ht="12" customHeight="1" thickBot="1" x14ac:dyDescent="0.3">
      <c r="A154" s="371"/>
      <c r="B154" s="356"/>
      <c r="C154" s="357"/>
      <c r="D154" s="357"/>
      <c r="E154" s="213" t="s">
        <v>17</v>
      </c>
      <c r="F154" s="214"/>
      <c r="G154" s="53"/>
      <c r="H154" s="212" t="s">
        <v>18</v>
      </c>
      <c r="I154" s="213"/>
      <c r="J154" s="214"/>
      <c r="K154" s="53"/>
      <c r="L154" s="212" t="s">
        <v>127</v>
      </c>
      <c r="M154" s="213"/>
      <c r="N154" s="213"/>
      <c r="O154" s="213"/>
      <c r="P154" s="214"/>
      <c r="Q154" s="53"/>
      <c r="R154" s="233"/>
      <c r="S154" s="234"/>
      <c r="T154" s="234"/>
      <c r="U154" s="234"/>
      <c r="V154" s="234"/>
      <c r="W154" s="234"/>
      <c r="X154" s="234"/>
      <c r="Y154" s="234"/>
      <c r="Z154" s="234"/>
      <c r="AA154" s="234"/>
      <c r="AB154" s="221"/>
      <c r="AC154" s="221"/>
      <c r="AD154" s="290"/>
      <c r="AE154" s="290"/>
      <c r="AF154" s="290"/>
      <c r="AG154" s="292"/>
      <c r="AH154" s="292"/>
      <c r="AI154" s="292"/>
      <c r="AJ154" s="292"/>
      <c r="AK154" s="294"/>
      <c r="AL154" s="294"/>
      <c r="AM154" s="294"/>
      <c r="AN154" s="294"/>
      <c r="AO154" s="296"/>
      <c r="AP154" s="296"/>
      <c r="AQ154" s="296"/>
      <c r="AR154" s="296"/>
      <c r="AS154" s="298"/>
      <c r="AT154" s="298"/>
      <c r="AU154" s="289"/>
      <c r="AV154" s="289"/>
      <c r="AW154" s="242"/>
      <c r="AX154" s="242"/>
      <c r="AY154" s="242"/>
      <c r="AZ154" s="242"/>
      <c r="BA154" s="242"/>
      <c r="BB154" s="242"/>
      <c r="BC154" s="242"/>
      <c r="BD154" s="243"/>
      <c r="BE154" s="360"/>
    </row>
    <row r="155" spans="1:57" ht="12" customHeight="1" thickBot="1" x14ac:dyDescent="0.3">
      <c r="A155" s="371"/>
      <c r="B155" s="356"/>
      <c r="C155" s="357"/>
      <c r="D155" s="357"/>
      <c r="E155" s="213" t="s">
        <v>20</v>
      </c>
      <c r="F155" s="214"/>
      <c r="G155" s="53"/>
      <c r="H155" s="212" t="s">
        <v>21</v>
      </c>
      <c r="I155" s="213"/>
      <c r="J155" s="214"/>
      <c r="K155" s="53"/>
      <c r="L155" s="212" t="s">
        <v>128</v>
      </c>
      <c r="M155" s="213"/>
      <c r="N155" s="213"/>
      <c r="O155" s="213"/>
      <c r="P155" s="214"/>
      <c r="Q155" s="53"/>
      <c r="R155" s="233"/>
      <c r="S155" s="234"/>
      <c r="T155" s="234"/>
      <c r="U155" s="234"/>
      <c r="V155" s="234"/>
      <c r="W155" s="234"/>
      <c r="X155" s="234"/>
      <c r="Y155" s="234"/>
      <c r="Z155" s="234"/>
      <c r="AA155" s="234"/>
      <c r="AB155" s="221"/>
      <c r="AC155" s="221"/>
      <c r="AD155" s="290"/>
      <c r="AE155" s="290"/>
      <c r="AF155" s="290"/>
      <c r="AG155" s="292"/>
      <c r="AH155" s="292"/>
      <c r="AI155" s="292"/>
      <c r="AJ155" s="292"/>
      <c r="AK155" s="294"/>
      <c r="AL155" s="294"/>
      <c r="AM155" s="294"/>
      <c r="AN155" s="294"/>
      <c r="AO155" s="296"/>
      <c r="AP155" s="296"/>
      <c r="AQ155" s="296"/>
      <c r="AR155" s="296"/>
      <c r="AS155" s="298"/>
      <c r="AT155" s="298"/>
      <c r="AU155" s="289"/>
      <c r="AV155" s="289"/>
      <c r="AW155" s="242"/>
      <c r="AX155" s="242"/>
      <c r="AY155" s="242"/>
      <c r="AZ155" s="242"/>
      <c r="BA155" s="242"/>
      <c r="BB155" s="242"/>
      <c r="BC155" s="242"/>
      <c r="BD155" s="243"/>
      <c r="BE155" s="360"/>
    </row>
    <row r="156" spans="1:57" ht="12" customHeight="1" thickBot="1" x14ac:dyDescent="0.3">
      <c r="A156" s="371"/>
      <c r="B156" s="348" t="s">
        <v>28</v>
      </c>
      <c r="C156" s="349"/>
      <c r="D156" s="349"/>
      <c r="E156" s="216" t="s">
        <v>13</v>
      </c>
      <c r="F156" s="217"/>
      <c r="G156" s="52"/>
      <c r="H156" s="215" t="s">
        <v>97</v>
      </c>
      <c r="I156" s="216"/>
      <c r="J156" s="217"/>
      <c r="K156" s="52"/>
      <c r="L156" s="215" t="s">
        <v>14</v>
      </c>
      <c r="M156" s="216"/>
      <c r="N156" s="216"/>
      <c r="O156" s="216"/>
      <c r="P156" s="217"/>
      <c r="Q156" s="52"/>
      <c r="R156" s="231"/>
      <c r="S156" s="232"/>
      <c r="T156" s="232"/>
      <c r="U156" s="232"/>
      <c r="V156" s="232"/>
      <c r="W156" s="232"/>
      <c r="X156" s="232"/>
      <c r="Y156" s="232"/>
      <c r="Z156" s="232"/>
      <c r="AA156" s="232"/>
      <c r="AB156" s="223"/>
      <c r="AC156" s="223"/>
      <c r="AD156" s="301"/>
      <c r="AE156" s="301"/>
      <c r="AF156" s="301"/>
      <c r="AG156" s="280"/>
      <c r="AH156" s="280"/>
      <c r="AI156" s="280"/>
      <c r="AJ156" s="280"/>
      <c r="AK156" s="281"/>
      <c r="AL156" s="281"/>
      <c r="AM156" s="281"/>
      <c r="AN156" s="281"/>
      <c r="AO156" s="282"/>
      <c r="AP156" s="282"/>
      <c r="AQ156" s="282"/>
      <c r="AR156" s="282"/>
      <c r="AS156" s="283"/>
      <c r="AT156" s="283"/>
      <c r="AU156" s="284">
        <f>IFERROR(AK156*AS156,"")</f>
        <v>0</v>
      </c>
      <c r="AV156" s="284"/>
      <c r="AW156" s="240">
        <f t="shared" ref="AW156" si="73">SUM(AU132:AV159)/7</f>
        <v>112</v>
      </c>
      <c r="AX156" s="240"/>
      <c r="AY156" s="240">
        <f>SUM(AU48:AV159)/28</f>
        <v>44.857142857142854</v>
      </c>
      <c r="AZ156" s="240"/>
      <c r="BA156" s="240">
        <f t="shared" ref="BA156" si="74">IFERROR(AW156/AY156,0)</f>
        <v>2.4968152866242042</v>
      </c>
      <c r="BB156" s="240"/>
      <c r="BC156" s="240">
        <f t="shared" ref="BC156" si="75">AY156-AW156</f>
        <v>-67.142857142857139</v>
      </c>
      <c r="BD156" s="241"/>
      <c r="BE156" s="360"/>
    </row>
    <row r="157" spans="1:57" ht="12" customHeight="1" thickBot="1" x14ac:dyDescent="0.3">
      <c r="A157" s="371"/>
      <c r="B157" s="348"/>
      <c r="C157" s="349"/>
      <c r="D157" s="349"/>
      <c r="E157" s="216" t="s">
        <v>15</v>
      </c>
      <c r="F157" s="217"/>
      <c r="G157" s="52"/>
      <c r="H157" s="215" t="s">
        <v>102</v>
      </c>
      <c r="I157" s="216"/>
      <c r="J157" s="217"/>
      <c r="K157" s="52"/>
      <c r="L157" s="215" t="s">
        <v>16</v>
      </c>
      <c r="M157" s="216"/>
      <c r="N157" s="216"/>
      <c r="O157" s="216"/>
      <c r="P157" s="217"/>
      <c r="Q157" s="52"/>
      <c r="R157" s="231"/>
      <c r="S157" s="232"/>
      <c r="T157" s="232"/>
      <c r="U157" s="232"/>
      <c r="V157" s="232"/>
      <c r="W157" s="232"/>
      <c r="X157" s="232"/>
      <c r="Y157" s="232"/>
      <c r="Z157" s="232"/>
      <c r="AA157" s="232"/>
      <c r="AB157" s="223"/>
      <c r="AC157" s="223"/>
      <c r="AD157" s="301"/>
      <c r="AE157" s="301"/>
      <c r="AF157" s="301"/>
      <c r="AG157" s="280"/>
      <c r="AH157" s="280"/>
      <c r="AI157" s="280"/>
      <c r="AJ157" s="280"/>
      <c r="AK157" s="281"/>
      <c r="AL157" s="281"/>
      <c r="AM157" s="281"/>
      <c r="AN157" s="281"/>
      <c r="AO157" s="282"/>
      <c r="AP157" s="282"/>
      <c r="AQ157" s="282"/>
      <c r="AR157" s="282"/>
      <c r="AS157" s="283"/>
      <c r="AT157" s="283"/>
      <c r="AU157" s="284"/>
      <c r="AV157" s="284"/>
      <c r="AW157" s="240"/>
      <c r="AX157" s="240"/>
      <c r="AY157" s="240"/>
      <c r="AZ157" s="240"/>
      <c r="BA157" s="240"/>
      <c r="BB157" s="240"/>
      <c r="BC157" s="240"/>
      <c r="BD157" s="241"/>
      <c r="BE157" s="360"/>
    </row>
    <row r="158" spans="1:57" ht="12" customHeight="1" thickBot="1" x14ac:dyDescent="0.3">
      <c r="A158" s="371"/>
      <c r="B158" s="348"/>
      <c r="C158" s="349"/>
      <c r="D158" s="349"/>
      <c r="E158" s="216" t="s">
        <v>17</v>
      </c>
      <c r="F158" s="217"/>
      <c r="G158" s="52"/>
      <c r="H158" s="215" t="s">
        <v>18</v>
      </c>
      <c r="I158" s="216"/>
      <c r="J158" s="217"/>
      <c r="K158" s="52"/>
      <c r="L158" s="215" t="s">
        <v>127</v>
      </c>
      <c r="M158" s="216"/>
      <c r="N158" s="216"/>
      <c r="O158" s="216"/>
      <c r="P158" s="217"/>
      <c r="Q158" s="52"/>
      <c r="R158" s="231"/>
      <c r="S158" s="232"/>
      <c r="T158" s="232"/>
      <c r="U158" s="232"/>
      <c r="V158" s="232"/>
      <c r="W158" s="232"/>
      <c r="X158" s="232"/>
      <c r="Y158" s="232"/>
      <c r="Z158" s="232"/>
      <c r="AA158" s="232"/>
      <c r="AB158" s="223"/>
      <c r="AC158" s="223"/>
      <c r="AD158" s="301"/>
      <c r="AE158" s="301"/>
      <c r="AF158" s="301"/>
      <c r="AG158" s="280"/>
      <c r="AH158" s="280"/>
      <c r="AI158" s="280"/>
      <c r="AJ158" s="280"/>
      <c r="AK158" s="281"/>
      <c r="AL158" s="281"/>
      <c r="AM158" s="281"/>
      <c r="AN158" s="281"/>
      <c r="AO158" s="282"/>
      <c r="AP158" s="282"/>
      <c r="AQ158" s="282"/>
      <c r="AR158" s="282"/>
      <c r="AS158" s="283"/>
      <c r="AT158" s="283"/>
      <c r="AU158" s="284"/>
      <c r="AV158" s="284"/>
      <c r="AW158" s="240"/>
      <c r="AX158" s="240"/>
      <c r="AY158" s="240"/>
      <c r="AZ158" s="240"/>
      <c r="BA158" s="240"/>
      <c r="BB158" s="240"/>
      <c r="BC158" s="240"/>
      <c r="BD158" s="241"/>
      <c r="BE158" s="360"/>
    </row>
    <row r="159" spans="1:57" ht="12" customHeight="1" thickBot="1" x14ac:dyDescent="0.3">
      <c r="A159" s="371"/>
      <c r="B159" s="350"/>
      <c r="C159" s="351"/>
      <c r="D159" s="351"/>
      <c r="E159" s="219" t="s">
        <v>20</v>
      </c>
      <c r="F159" s="220"/>
      <c r="G159" s="54"/>
      <c r="H159" s="218" t="s">
        <v>21</v>
      </c>
      <c r="I159" s="219"/>
      <c r="J159" s="220"/>
      <c r="K159" s="59"/>
      <c r="L159" s="218" t="s">
        <v>128</v>
      </c>
      <c r="M159" s="219"/>
      <c r="N159" s="219"/>
      <c r="O159" s="219"/>
      <c r="P159" s="220"/>
      <c r="Q159" s="54"/>
      <c r="R159" s="353"/>
      <c r="S159" s="354"/>
      <c r="T159" s="354"/>
      <c r="U159" s="354"/>
      <c r="V159" s="354"/>
      <c r="W159" s="354"/>
      <c r="X159" s="354"/>
      <c r="Y159" s="354"/>
      <c r="Z159" s="354"/>
      <c r="AA159" s="354"/>
      <c r="AB159" s="355"/>
      <c r="AC159" s="355"/>
      <c r="AD159" s="352"/>
      <c r="AE159" s="352"/>
      <c r="AF159" s="352"/>
      <c r="AG159" s="321"/>
      <c r="AH159" s="321"/>
      <c r="AI159" s="321"/>
      <c r="AJ159" s="321"/>
      <c r="AK159" s="322"/>
      <c r="AL159" s="322"/>
      <c r="AM159" s="322"/>
      <c r="AN159" s="322"/>
      <c r="AO159" s="323"/>
      <c r="AP159" s="323"/>
      <c r="AQ159" s="323"/>
      <c r="AR159" s="323"/>
      <c r="AS159" s="324"/>
      <c r="AT159" s="324"/>
      <c r="AU159" s="325"/>
      <c r="AV159" s="325"/>
      <c r="AW159" s="244"/>
      <c r="AX159" s="244"/>
      <c r="AY159" s="244"/>
      <c r="AZ159" s="244"/>
      <c r="BA159" s="244"/>
      <c r="BB159" s="244"/>
      <c r="BC159" s="244"/>
      <c r="BD159" s="245"/>
      <c r="BE159" s="360"/>
    </row>
    <row r="160" spans="1:57" ht="6.95" customHeight="1" thickTop="1" x14ac:dyDescent="0.25">
      <c r="A160" s="1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  <c r="BE160" s="1"/>
    </row>
  </sheetData>
  <mergeCells count="1024">
    <mergeCell ref="AS2:AT2"/>
    <mergeCell ref="AU2:AV2"/>
    <mergeCell ref="AW2:AX2"/>
    <mergeCell ref="AY2:AZ2"/>
    <mergeCell ref="BA2:BC3"/>
    <mergeCell ref="BD2:BD3"/>
    <mergeCell ref="AS3:AT3"/>
    <mergeCell ref="AU3:AV3"/>
    <mergeCell ref="AW3:AX3"/>
    <mergeCell ref="AY3:AZ3"/>
    <mergeCell ref="B2:C3"/>
    <mergeCell ref="D2:K2"/>
    <mergeCell ref="L2:AF3"/>
    <mergeCell ref="AK2:AN3"/>
    <mergeCell ref="AO2:AP2"/>
    <mergeCell ref="AQ2:AR2"/>
    <mergeCell ref="D3:K3"/>
    <mergeCell ref="AO3:AP3"/>
    <mergeCell ref="AQ3:AR3"/>
    <mergeCell ref="AZ5:BC5"/>
    <mergeCell ref="B6:G6"/>
    <mergeCell ref="H6:L6"/>
    <mergeCell ref="X6:AA6"/>
    <mergeCell ref="AD6:AI6"/>
    <mergeCell ref="AJ6:AN6"/>
    <mergeCell ref="AZ6:BC6"/>
    <mergeCell ref="B5:L5"/>
    <mergeCell ref="M5:W6"/>
    <mergeCell ref="X5:AA5"/>
    <mergeCell ref="AC5:AC9"/>
    <mergeCell ref="AD5:AN5"/>
    <mergeCell ref="AO5:AY6"/>
    <mergeCell ref="B7:D7"/>
    <mergeCell ref="E7:I7"/>
    <mergeCell ref="J7:K7"/>
    <mergeCell ref="L7:M7"/>
    <mergeCell ref="AG8:AK8"/>
    <mergeCell ref="AL8:AO8"/>
    <mergeCell ref="AP8:AS8"/>
    <mergeCell ref="AT8:BD9"/>
    <mergeCell ref="B9:G9"/>
    <mergeCell ref="H9:I9"/>
    <mergeCell ref="J9:M9"/>
    <mergeCell ref="N9:Q9"/>
    <mergeCell ref="AD9:AI9"/>
    <mergeCell ref="AJ9:AK9"/>
    <mergeCell ref="AN7:AO7"/>
    <mergeCell ref="AP7:AQ7"/>
    <mergeCell ref="AR7:AS7"/>
    <mergeCell ref="AT7:BD7"/>
    <mergeCell ref="B8:D8"/>
    <mergeCell ref="E8:I8"/>
    <mergeCell ref="J8:M8"/>
    <mergeCell ref="N8:Q8"/>
    <mergeCell ref="R8:AB9"/>
    <mergeCell ref="AD8:AF8"/>
    <mergeCell ref="N7:O7"/>
    <mergeCell ref="P7:Q7"/>
    <mergeCell ref="R7:AB7"/>
    <mergeCell ref="AD7:AF7"/>
    <mergeCell ref="AG7:AK7"/>
    <mergeCell ref="AL7:AM7"/>
    <mergeCell ref="P13:Q13"/>
    <mergeCell ref="R13:AB13"/>
    <mergeCell ref="AD13:AF13"/>
    <mergeCell ref="AG13:AJ13"/>
    <mergeCell ref="AK13:AN13"/>
    <mergeCell ref="AO13:AR13"/>
    <mergeCell ref="AW11:AZ12"/>
    <mergeCell ref="BA11:BD11"/>
    <mergeCell ref="B12:G12"/>
    <mergeCell ref="H12:L12"/>
    <mergeCell ref="X12:AA12"/>
    <mergeCell ref="B13:D13"/>
    <mergeCell ref="E13:I13"/>
    <mergeCell ref="J13:K13"/>
    <mergeCell ref="L13:M13"/>
    <mergeCell ref="N13:O13"/>
    <mergeCell ref="AL9:AO9"/>
    <mergeCell ref="AP9:AS9"/>
    <mergeCell ref="B11:L11"/>
    <mergeCell ref="M11:W12"/>
    <mergeCell ref="X11:AA11"/>
    <mergeCell ref="AD11:AF12"/>
    <mergeCell ref="AG11:AJ12"/>
    <mergeCell ref="AK11:AN12"/>
    <mergeCell ref="AO11:AR12"/>
    <mergeCell ref="AS11:AV12"/>
    <mergeCell ref="BB14:BB15"/>
    <mergeCell ref="BC14:BC15"/>
    <mergeCell ref="BD14:BD15"/>
    <mergeCell ref="B15:G15"/>
    <mergeCell ref="H15:I15"/>
    <mergeCell ref="J15:M15"/>
    <mergeCell ref="N15:Q15"/>
    <mergeCell ref="AV14:AV15"/>
    <mergeCell ref="AW14:AW15"/>
    <mergeCell ref="AX14:AX15"/>
    <mergeCell ref="AY14:AY15"/>
    <mergeCell ref="AZ14:AZ15"/>
    <mergeCell ref="BA14:BA15"/>
    <mergeCell ref="AG14:AJ15"/>
    <mergeCell ref="AK14:AN15"/>
    <mergeCell ref="AO14:AR15"/>
    <mergeCell ref="AS14:AS15"/>
    <mergeCell ref="AT14:AT15"/>
    <mergeCell ref="AU14:AU15"/>
    <mergeCell ref="B14:D14"/>
    <mergeCell ref="E14:I14"/>
    <mergeCell ref="J14:M14"/>
    <mergeCell ref="N14:Q14"/>
    <mergeCell ref="R14:AB15"/>
    <mergeCell ref="AD14:AF15"/>
    <mergeCell ref="A20:A47"/>
    <mergeCell ref="B20:D23"/>
    <mergeCell ref="E20:F20"/>
    <mergeCell ref="H20:J20"/>
    <mergeCell ref="L20:P20"/>
    <mergeCell ref="R20:AA23"/>
    <mergeCell ref="AW17:AX18"/>
    <mergeCell ref="AY17:AZ18"/>
    <mergeCell ref="BA17:BB18"/>
    <mergeCell ref="BC17:BD18"/>
    <mergeCell ref="L19:Q19"/>
    <mergeCell ref="AG19:AJ19"/>
    <mergeCell ref="AK19:AN19"/>
    <mergeCell ref="AO19:AR19"/>
    <mergeCell ref="AS19:AT19"/>
    <mergeCell ref="AU19:AV19"/>
    <mergeCell ref="AD17:AF19"/>
    <mergeCell ref="AG17:AJ18"/>
    <mergeCell ref="AK17:AN18"/>
    <mergeCell ref="AO17:AR18"/>
    <mergeCell ref="AS17:AT18"/>
    <mergeCell ref="AU17:AV18"/>
    <mergeCell ref="B17:D19"/>
    <mergeCell ref="E17:G19"/>
    <mergeCell ref="H17:K19"/>
    <mergeCell ref="L17:Q18"/>
    <mergeCell ref="R17:AA19"/>
    <mergeCell ref="AB17:AC19"/>
    <mergeCell ref="AW20:AX23"/>
    <mergeCell ref="AY20:AZ23"/>
    <mergeCell ref="BA20:BB23"/>
    <mergeCell ref="BC20:BD23"/>
    <mergeCell ref="BE20:BE47"/>
    <mergeCell ref="AW28:AX31"/>
    <mergeCell ref="AY28:AZ31"/>
    <mergeCell ref="BA28:BB31"/>
    <mergeCell ref="BC28:BD31"/>
    <mergeCell ref="AB20:AC23"/>
    <mergeCell ref="AD20:AF23"/>
    <mergeCell ref="AG20:AJ23"/>
    <mergeCell ref="AK20:AN23"/>
    <mergeCell ref="AO20:AR23"/>
    <mergeCell ref="AS20:AT23"/>
    <mergeCell ref="AW19:AX19"/>
    <mergeCell ref="AY19:AZ19"/>
    <mergeCell ref="BA19:BB19"/>
    <mergeCell ref="BC19:BD19"/>
    <mergeCell ref="E23:F23"/>
    <mergeCell ref="H23:J23"/>
    <mergeCell ref="L23:P23"/>
    <mergeCell ref="AW24:AX27"/>
    <mergeCell ref="AY24:AZ27"/>
    <mergeCell ref="BA24:BB27"/>
    <mergeCell ref="BC24:BD27"/>
    <mergeCell ref="H30:J30"/>
    <mergeCell ref="L30:P30"/>
    <mergeCell ref="E31:F31"/>
    <mergeCell ref="H31:J31"/>
    <mergeCell ref="L31:P31"/>
    <mergeCell ref="H39:J39"/>
    <mergeCell ref="L39:P39"/>
    <mergeCell ref="AW32:AX35"/>
    <mergeCell ref="AY32:AZ35"/>
    <mergeCell ref="BA32:BB35"/>
    <mergeCell ref="B24:D27"/>
    <mergeCell ref="E24:F24"/>
    <mergeCell ref="H24:J24"/>
    <mergeCell ref="L24:P24"/>
    <mergeCell ref="E25:F25"/>
    <mergeCell ref="H25:J25"/>
    <mergeCell ref="L25:P25"/>
    <mergeCell ref="E21:F21"/>
    <mergeCell ref="H21:J21"/>
    <mergeCell ref="L21:P21"/>
    <mergeCell ref="E22:F22"/>
    <mergeCell ref="H22:J22"/>
    <mergeCell ref="L22:P22"/>
    <mergeCell ref="AU20:AV23"/>
    <mergeCell ref="E26:F26"/>
    <mergeCell ref="H26:J26"/>
    <mergeCell ref="L26:P26"/>
    <mergeCell ref="E27:F27"/>
    <mergeCell ref="H27:J27"/>
    <mergeCell ref="L27:P27"/>
    <mergeCell ref="AS24:AT27"/>
    <mergeCell ref="AU24:AV27"/>
    <mergeCell ref="R24:AA27"/>
    <mergeCell ref="AB24:AC27"/>
    <mergeCell ref="AD24:AF27"/>
    <mergeCell ref="AG24:AJ27"/>
    <mergeCell ref="AK24:AN27"/>
    <mergeCell ref="AO24:AR27"/>
    <mergeCell ref="B32:D35"/>
    <mergeCell ref="E32:F32"/>
    <mergeCell ref="H32:J32"/>
    <mergeCell ref="L32:P32"/>
    <mergeCell ref="E33:F33"/>
    <mergeCell ref="AD28:AF31"/>
    <mergeCell ref="AG28:AJ31"/>
    <mergeCell ref="AK28:AN31"/>
    <mergeCell ref="AO28:AR31"/>
    <mergeCell ref="AS28:AT31"/>
    <mergeCell ref="AU28:AV31"/>
    <mergeCell ref="B28:D31"/>
    <mergeCell ref="E28:F28"/>
    <mergeCell ref="H28:J28"/>
    <mergeCell ref="L28:P28"/>
    <mergeCell ref="R28:AA31"/>
    <mergeCell ref="AB28:AC31"/>
    <mergeCell ref="E29:F29"/>
    <mergeCell ref="H29:J29"/>
    <mergeCell ref="L29:P29"/>
    <mergeCell ref="E30:F30"/>
    <mergeCell ref="H33:J33"/>
    <mergeCell ref="L33:P33"/>
    <mergeCell ref="E34:F34"/>
    <mergeCell ref="H34:J34"/>
    <mergeCell ref="L34:P34"/>
    <mergeCell ref="E35:F35"/>
    <mergeCell ref="H35:J35"/>
    <mergeCell ref="L35:P35"/>
    <mergeCell ref="AS32:AT35"/>
    <mergeCell ref="AU32:AV35"/>
    <mergeCell ref="BC32:BD35"/>
    <mergeCell ref="R32:AA35"/>
    <mergeCell ref="AB32:AC35"/>
    <mergeCell ref="AD32:AF35"/>
    <mergeCell ref="AG32:AJ35"/>
    <mergeCell ref="AK32:AN35"/>
    <mergeCell ref="AO32:AR35"/>
    <mergeCell ref="B40:D43"/>
    <mergeCell ref="E40:F40"/>
    <mergeCell ref="H40:J40"/>
    <mergeCell ref="L40:P40"/>
    <mergeCell ref="R40:AA43"/>
    <mergeCell ref="AB40:AC43"/>
    <mergeCell ref="E43:F43"/>
    <mergeCell ref="H43:J43"/>
    <mergeCell ref="L43:P43"/>
    <mergeCell ref="AW36:AX39"/>
    <mergeCell ref="AY36:AZ39"/>
    <mergeCell ref="BA36:BB39"/>
    <mergeCell ref="BC36:BD39"/>
    <mergeCell ref="E37:F37"/>
    <mergeCell ref="H37:J37"/>
    <mergeCell ref="L37:P37"/>
    <mergeCell ref="E38:F38"/>
    <mergeCell ref="H38:J38"/>
    <mergeCell ref="L38:P38"/>
    <mergeCell ref="AD36:AF39"/>
    <mergeCell ref="AG36:AJ39"/>
    <mergeCell ref="AK36:AN39"/>
    <mergeCell ref="AO36:AR39"/>
    <mergeCell ref="AS36:AT39"/>
    <mergeCell ref="AU36:AV39"/>
    <mergeCell ref="B36:D39"/>
    <mergeCell ref="E36:F36"/>
    <mergeCell ref="H36:J36"/>
    <mergeCell ref="L36:P36"/>
    <mergeCell ref="R36:AA39"/>
    <mergeCell ref="AB36:AC39"/>
    <mergeCell ref="E39:F39"/>
    <mergeCell ref="E47:F47"/>
    <mergeCell ref="H47:J47"/>
    <mergeCell ref="L47:P47"/>
    <mergeCell ref="AW40:AX43"/>
    <mergeCell ref="AY40:AZ43"/>
    <mergeCell ref="BA40:BB43"/>
    <mergeCell ref="BC40:BD43"/>
    <mergeCell ref="E41:F41"/>
    <mergeCell ref="H41:J41"/>
    <mergeCell ref="L41:P41"/>
    <mergeCell ref="E42:F42"/>
    <mergeCell ref="H42:J42"/>
    <mergeCell ref="L42:P42"/>
    <mergeCell ref="AD40:AF43"/>
    <mergeCell ref="AG40:AJ43"/>
    <mergeCell ref="AK40:AN43"/>
    <mergeCell ref="AO40:AR43"/>
    <mergeCell ref="AS40:AT43"/>
    <mergeCell ref="AU40:AV43"/>
    <mergeCell ref="A48:A75"/>
    <mergeCell ref="B48:D51"/>
    <mergeCell ref="E48:F48"/>
    <mergeCell ref="H48:J48"/>
    <mergeCell ref="L48:P48"/>
    <mergeCell ref="R48:AA51"/>
    <mergeCell ref="E49:F49"/>
    <mergeCell ref="H49:J49"/>
    <mergeCell ref="L49:P49"/>
    <mergeCell ref="E50:F50"/>
    <mergeCell ref="AW44:AX47"/>
    <mergeCell ref="AY44:AZ47"/>
    <mergeCell ref="BA44:BB47"/>
    <mergeCell ref="BC44:BD47"/>
    <mergeCell ref="E45:F45"/>
    <mergeCell ref="H45:J45"/>
    <mergeCell ref="L45:P45"/>
    <mergeCell ref="E46:F46"/>
    <mergeCell ref="H46:J46"/>
    <mergeCell ref="L46:P46"/>
    <mergeCell ref="AD44:AF47"/>
    <mergeCell ref="AG44:AJ47"/>
    <mergeCell ref="AK44:AN47"/>
    <mergeCell ref="AO44:AR47"/>
    <mergeCell ref="AS44:AT47"/>
    <mergeCell ref="AU44:AV47"/>
    <mergeCell ref="B44:D47"/>
    <mergeCell ref="E44:F44"/>
    <mergeCell ref="H44:J44"/>
    <mergeCell ref="L44:P44"/>
    <mergeCell ref="R44:AA47"/>
    <mergeCell ref="AB44:AC47"/>
    <mergeCell ref="H50:J50"/>
    <mergeCell ref="L50:P50"/>
    <mergeCell ref="E51:F51"/>
    <mergeCell ref="H51:J51"/>
    <mergeCell ref="L51:P51"/>
    <mergeCell ref="B52:D55"/>
    <mergeCell ref="E52:F52"/>
    <mergeCell ref="H52:J52"/>
    <mergeCell ref="L52:P52"/>
    <mergeCell ref="E53:F53"/>
    <mergeCell ref="AU48:AV51"/>
    <mergeCell ref="AW48:AX51"/>
    <mergeCell ref="AY48:AZ51"/>
    <mergeCell ref="BA48:BB51"/>
    <mergeCell ref="BC48:BD51"/>
    <mergeCell ref="BE48:BE75"/>
    <mergeCell ref="AW56:AX59"/>
    <mergeCell ref="AY56:AZ59"/>
    <mergeCell ref="BA56:BB59"/>
    <mergeCell ref="BC56:BD59"/>
    <mergeCell ref="AB48:AC51"/>
    <mergeCell ref="AD48:AF51"/>
    <mergeCell ref="AG48:AJ51"/>
    <mergeCell ref="AK48:AN51"/>
    <mergeCell ref="AO48:AR51"/>
    <mergeCell ref="AS48:AT51"/>
    <mergeCell ref="H53:J53"/>
    <mergeCell ref="L53:P53"/>
    <mergeCell ref="E54:F54"/>
    <mergeCell ref="H54:J54"/>
    <mergeCell ref="L54:P54"/>
    <mergeCell ref="E55:F55"/>
    <mergeCell ref="H55:J55"/>
    <mergeCell ref="L55:P55"/>
    <mergeCell ref="AS52:AT55"/>
    <mergeCell ref="AU52:AV55"/>
    <mergeCell ref="AW52:AX55"/>
    <mergeCell ref="AY52:AZ55"/>
    <mergeCell ref="BA52:BB55"/>
    <mergeCell ref="BC52:BD55"/>
    <mergeCell ref="R52:AA55"/>
    <mergeCell ref="AB52:AC55"/>
    <mergeCell ref="AD52:AF55"/>
    <mergeCell ref="AG52:AJ55"/>
    <mergeCell ref="AK52:AN55"/>
    <mergeCell ref="AO52:AR55"/>
    <mergeCell ref="H58:J58"/>
    <mergeCell ref="L58:P58"/>
    <mergeCell ref="E59:F59"/>
    <mergeCell ref="H59:J59"/>
    <mergeCell ref="L59:P59"/>
    <mergeCell ref="B60:D63"/>
    <mergeCell ref="E60:F60"/>
    <mergeCell ref="H60:J60"/>
    <mergeCell ref="L60:P60"/>
    <mergeCell ref="E61:F61"/>
    <mergeCell ref="AD56:AF59"/>
    <mergeCell ref="AG56:AJ59"/>
    <mergeCell ref="AK56:AN59"/>
    <mergeCell ref="AO56:AR59"/>
    <mergeCell ref="AS56:AT59"/>
    <mergeCell ref="AU56:AV59"/>
    <mergeCell ref="B56:D59"/>
    <mergeCell ref="E56:F56"/>
    <mergeCell ref="H56:J56"/>
    <mergeCell ref="L56:P56"/>
    <mergeCell ref="R56:AA59"/>
    <mergeCell ref="AB56:AC59"/>
    <mergeCell ref="E57:F57"/>
    <mergeCell ref="H57:J57"/>
    <mergeCell ref="L57:P57"/>
    <mergeCell ref="E58:F58"/>
    <mergeCell ref="H67:J67"/>
    <mergeCell ref="L67:P67"/>
    <mergeCell ref="H61:J61"/>
    <mergeCell ref="L61:P61"/>
    <mergeCell ref="E62:F62"/>
    <mergeCell ref="H62:J62"/>
    <mergeCell ref="L62:P62"/>
    <mergeCell ref="E63:F63"/>
    <mergeCell ref="H63:J63"/>
    <mergeCell ref="L63:P63"/>
    <mergeCell ref="AS60:AT63"/>
    <mergeCell ref="AU60:AV63"/>
    <mergeCell ref="AW60:AX63"/>
    <mergeCell ref="AY60:AZ63"/>
    <mergeCell ref="BA60:BB63"/>
    <mergeCell ref="BC60:BD63"/>
    <mergeCell ref="R60:AA63"/>
    <mergeCell ref="AB60:AC63"/>
    <mergeCell ref="AD60:AF63"/>
    <mergeCell ref="AG60:AJ63"/>
    <mergeCell ref="AK60:AN63"/>
    <mergeCell ref="AO60:AR63"/>
    <mergeCell ref="B68:D71"/>
    <mergeCell ref="E68:F68"/>
    <mergeCell ref="H68:J68"/>
    <mergeCell ref="L68:P68"/>
    <mergeCell ref="R68:AA71"/>
    <mergeCell ref="AB68:AC71"/>
    <mergeCell ref="E71:F71"/>
    <mergeCell ref="H71:J71"/>
    <mergeCell ref="L71:P71"/>
    <mergeCell ref="AW64:AX67"/>
    <mergeCell ref="AY64:AZ67"/>
    <mergeCell ref="BA64:BB67"/>
    <mergeCell ref="BC64:BD67"/>
    <mergeCell ref="E65:F65"/>
    <mergeCell ref="H65:J65"/>
    <mergeCell ref="L65:P65"/>
    <mergeCell ref="E66:F66"/>
    <mergeCell ref="H66:J66"/>
    <mergeCell ref="L66:P66"/>
    <mergeCell ref="AD64:AF67"/>
    <mergeCell ref="AG64:AJ67"/>
    <mergeCell ref="AK64:AN67"/>
    <mergeCell ref="AO64:AR67"/>
    <mergeCell ref="AS64:AT67"/>
    <mergeCell ref="AU64:AV67"/>
    <mergeCell ref="B64:D67"/>
    <mergeCell ref="E64:F64"/>
    <mergeCell ref="H64:J64"/>
    <mergeCell ref="L64:P64"/>
    <mergeCell ref="R64:AA67"/>
    <mergeCell ref="AB64:AC67"/>
    <mergeCell ref="E67:F67"/>
    <mergeCell ref="E75:F75"/>
    <mergeCell ref="H75:J75"/>
    <mergeCell ref="L75:P75"/>
    <mergeCell ref="AW68:AX71"/>
    <mergeCell ref="AY68:AZ71"/>
    <mergeCell ref="BA68:BB71"/>
    <mergeCell ref="BC68:BD71"/>
    <mergeCell ref="E69:F69"/>
    <mergeCell ref="H69:J69"/>
    <mergeCell ref="L69:P69"/>
    <mergeCell ref="E70:F70"/>
    <mergeCell ref="H70:J70"/>
    <mergeCell ref="L70:P70"/>
    <mergeCell ref="AD68:AF71"/>
    <mergeCell ref="AG68:AJ71"/>
    <mergeCell ref="AK68:AN71"/>
    <mergeCell ref="AO68:AR71"/>
    <mergeCell ref="AS68:AT71"/>
    <mergeCell ref="AU68:AV71"/>
    <mergeCell ref="A76:A103"/>
    <mergeCell ref="B76:D79"/>
    <mergeCell ref="E76:F76"/>
    <mergeCell ref="H76:J76"/>
    <mergeCell ref="L76:P76"/>
    <mergeCell ref="R76:AA79"/>
    <mergeCell ref="E77:F77"/>
    <mergeCell ref="H77:J77"/>
    <mergeCell ref="L77:P77"/>
    <mergeCell ref="E78:F78"/>
    <mergeCell ref="AW72:AX75"/>
    <mergeCell ref="AY72:AZ75"/>
    <mergeCell ref="BA72:BB75"/>
    <mergeCell ref="BC72:BD75"/>
    <mergeCell ref="E73:F73"/>
    <mergeCell ref="H73:J73"/>
    <mergeCell ref="L73:P73"/>
    <mergeCell ref="E74:F74"/>
    <mergeCell ref="H74:J74"/>
    <mergeCell ref="L74:P74"/>
    <mergeCell ref="AD72:AF75"/>
    <mergeCell ref="AG72:AJ75"/>
    <mergeCell ref="AK72:AN75"/>
    <mergeCell ref="AO72:AR75"/>
    <mergeCell ref="AS72:AT75"/>
    <mergeCell ref="AU72:AV75"/>
    <mergeCell ref="B72:D75"/>
    <mergeCell ref="E72:F72"/>
    <mergeCell ref="H72:J72"/>
    <mergeCell ref="L72:P72"/>
    <mergeCell ref="R72:AA75"/>
    <mergeCell ref="AB72:AC75"/>
    <mergeCell ref="H78:J78"/>
    <mergeCell ref="L78:P78"/>
    <mergeCell ref="E79:F79"/>
    <mergeCell ref="H79:J79"/>
    <mergeCell ref="L79:P79"/>
    <mergeCell ref="B80:D83"/>
    <mergeCell ref="E80:F80"/>
    <mergeCell ref="H80:J80"/>
    <mergeCell ref="L80:P80"/>
    <mergeCell ref="E81:F81"/>
    <mergeCell ref="AU76:AV79"/>
    <mergeCell ref="AW76:AX79"/>
    <mergeCell ref="AY76:AZ79"/>
    <mergeCell ref="BA76:BB79"/>
    <mergeCell ref="BC76:BD79"/>
    <mergeCell ref="BE76:BE103"/>
    <mergeCell ref="AW84:AX87"/>
    <mergeCell ref="AY84:AZ87"/>
    <mergeCell ref="BA84:BB87"/>
    <mergeCell ref="BC84:BD87"/>
    <mergeCell ref="AB76:AC79"/>
    <mergeCell ref="AD76:AF79"/>
    <mergeCell ref="AG76:AJ79"/>
    <mergeCell ref="AK76:AN79"/>
    <mergeCell ref="AO76:AR79"/>
    <mergeCell ref="AS76:AT79"/>
    <mergeCell ref="H81:J81"/>
    <mergeCell ref="L81:P81"/>
    <mergeCell ref="E82:F82"/>
    <mergeCell ref="H82:J82"/>
    <mergeCell ref="L82:P82"/>
    <mergeCell ref="E83:F83"/>
    <mergeCell ref="H83:J83"/>
    <mergeCell ref="L83:P83"/>
    <mergeCell ref="AS80:AT83"/>
    <mergeCell ref="AU80:AV83"/>
    <mergeCell ref="AW80:AX83"/>
    <mergeCell ref="AY80:AZ83"/>
    <mergeCell ref="BA80:BB83"/>
    <mergeCell ref="BC80:BD83"/>
    <mergeCell ref="R80:AA83"/>
    <mergeCell ref="AB80:AC83"/>
    <mergeCell ref="AD80:AF83"/>
    <mergeCell ref="AG80:AJ83"/>
    <mergeCell ref="AK80:AN83"/>
    <mergeCell ref="AO80:AR83"/>
    <mergeCell ref="H86:J86"/>
    <mergeCell ref="L86:P86"/>
    <mergeCell ref="E87:F87"/>
    <mergeCell ref="H87:J87"/>
    <mergeCell ref="L87:P87"/>
    <mergeCell ref="B88:D91"/>
    <mergeCell ref="E88:F88"/>
    <mergeCell ref="H88:J88"/>
    <mergeCell ref="L88:P88"/>
    <mergeCell ref="E89:F89"/>
    <mergeCell ref="AD84:AF87"/>
    <mergeCell ref="AG84:AJ87"/>
    <mergeCell ref="AK84:AN87"/>
    <mergeCell ref="AO84:AR87"/>
    <mergeCell ref="AS84:AT87"/>
    <mergeCell ref="AU84:AV87"/>
    <mergeCell ref="B84:D87"/>
    <mergeCell ref="E84:F84"/>
    <mergeCell ref="H84:J84"/>
    <mergeCell ref="L84:P84"/>
    <mergeCell ref="R84:AA87"/>
    <mergeCell ref="AB84:AC87"/>
    <mergeCell ref="E85:F85"/>
    <mergeCell ref="H85:J85"/>
    <mergeCell ref="L85:P85"/>
    <mergeCell ref="E86:F86"/>
    <mergeCell ref="H95:J95"/>
    <mergeCell ref="L95:P95"/>
    <mergeCell ref="H89:J89"/>
    <mergeCell ref="L89:P89"/>
    <mergeCell ref="E90:F90"/>
    <mergeCell ref="H90:J90"/>
    <mergeCell ref="L90:P90"/>
    <mergeCell ref="E91:F91"/>
    <mergeCell ref="H91:J91"/>
    <mergeCell ref="L91:P91"/>
    <mergeCell ref="AS88:AT91"/>
    <mergeCell ref="AU88:AV91"/>
    <mergeCell ref="AW88:AX91"/>
    <mergeCell ref="AY88:AZ91"/>
    <mergeCell ref="BA88:BB91"/>
    <mergeCell ref="BC88:BD91"/>
    <mergeCell ref="R88:AA91"/>
    <mergeCell ref="AB88:AC91"/>
    <mergeCell ref="AD88:AF91"/>
    <mergeCell ref="AG88:AJ91"/>
    <mergeCell ref="AK88:AN91"/>
    <mergeCell ref="AO88:AR91"/>
    <mergeCell ref="B96:D99"/>
    <mergeCell ref="E96:F96"/>
    <mergeCell ref="H96:J96"/>
    <mergeCell ref="L96:P96"/>
    <mergeCell ref="R96:AA99"/>
    <mergeCell ref="AB96:AC99"/>
    <mergeCell ref="E99:F99"/>
    <mergeCell ref="H99:J99"/>
    <mergeCell ref="L99:P99"/>
    <mergeCell ref="AW92:AX95"/>
    <mergeCell ref="AY92:AZ95"/>
    <mergeCell ref="BA92:BB95"/>
    <mergeCell ref="BC92:BD95"/>
    <mergeCell ref="E93:F93"/>
    <mergeCell ref="H93:J93"/>
    <mergeCell ref="L93:P93"/>
    <mergeCell ref="E94:F94"/>
    <mergeCell ref="H94:J94"/>
    <mergeCell ref="L94:P94"/>
    <mergeCell ref="AD92:AF95"/>
    <mergeCell ref="AG92:AJ95"/>
    <mergeCell ref="AK92:AN95"/>
    <mergeCell ref="AO92:AR95"/>
    <mergeCell ref="AS92:AT95"/>
    <mergeCell ref="AU92:AV95"/>
    <mergeCell ref="B92:D95"/>
    <mergeCell ref="E92:F92"/>
    <mergeCell ref="H92:J92"/>
    <mergeCell ref="L92:P92"/>
    <mergeCell ref="R92:AA95"/>
    <mergeCell ref="AB92:AC95"/>
    <mergeCell ref="E95:F95"/>
    <mergeCell ref="E103:F103"/>
    <mergeCell ref="H103:J103"/>
    <mergeCell ref="L103:P103"/>
    <mergeCell ref="AW96:AX99"/>
    <mergeCell ref="AY96:AZ99"/>
    <mergeCell ref="BA96:BB99"/>
    <mergeCell ref="BC96:BD99"/>
    <mergeCell ref="E97:F97"/>
    <mergeCell ref="H97:J97"/>
    <mergeCell ref="L97:P97"/>
    <mergeCell ref="E98:F98"/>
    <mergeCell ref="H98:J98"/>
    <mergeCell ref="L98:P98"/>
    <mergeCell ref="AD96:AF99"/>
    <mergeCell ref="AG96:AJ99"/>
    <mergeCell ref="AK96:AN99"/>
    <mergeCell ref="AO96:AR99"/>
    <mergeCell ref="AS96:AT99"/>
    <mergeCell ref="AU96:AV99"/>
    <mergeCell ref="A104:A131"/>
    <mergeCell ref="B104:D107"/>
    <mergeCell ref="E104:F104"/>
    <mergeCell ref="H104:J104"/>
    <mergeCell ref="L104:P104"/>
    <mergeCell ref="R104:AA107"/>
    <mergeCell ref="E105:F105"/>
    <mergeCell ref="H105:J105"/>
    <mergeCell ref="L105:P105"/>
    <mergeCell ref="E106:F106"/>
    <mergeCell ref="AW100:AX103"/>
    <mergeCell ref="AY100:AZ103"/>
    <mergeCell ref="BA100:BB103"/>
    <mergeCell ref="BC100:BD103"/>
    <mergeCell ref="E101:F101"/>
    <mergeCell ref="H101:J101"/>
    <mergeCell ref="L101:P101"/>
    <mergeCell ref="E102:F102"/>
    <mergeCell ref="H102:J102"/>
    <mergeCell ref="L102:P102"/>
    <mergeCell ref="AD100:AF103"/>
    <mergeCell ref="AG100:AJ103"/>
    <mergeCell ref="AK100:AN103"/>
    <mergeCell ref="AO100:AR103"/>
    <mergeCell ref="AS100:AT103"/>
    <mergeCell ref="AU100:AV103"/>
    <mergeCell ref="B100:D103"/>
    <mergeCell ref="E100:F100"/>
    <mergeCell ref="H100:J100"/>
    <mergeCell ref="L100:P100"/>
    <mergeCell ref="R100:AA103"/>
    <mergeCell ref="AB100:AC103"/>
    <mergeCell ref="H106:J106"/>
    <mergeCell ref="L106:P106"/>
    <mergeCell ref="E107:F107"/>
    <mergeCell ref="H107:J107"/>
    <mergeCell ref="L107:P107"/>
    <mergeCell ref="B108:D111"/>
    <mergeCell ref="E108:F108"/>
    <mergeCell ref="H108:J108"/>
    <mergeCell ref="L108:P108"/>
    <mergeCell ref="E109:F109"/>
    <mergeCell ref="AU104:AV107"/>
    <mergeCell ref="AW104:AX107"/>
    <mergeCell ref="AY104:AZ107"/>
    <mergeCell ref="BA104:BB107"/>
    <mergeCell ref="BC104:BD107"/>
    <mergeCell ref="BE104:BE131"/>
    <mergeCell ref="AW112:AX115"/>
    <mergeCell ref="AY112:AZ115"/>
    <mergeCell ref="BA112:BB115"/>
    <mergeCell ref="BC112:BD115"/>
    <mergeCell ref="AB104:AC107"/>
    <mergeCell ref="AD104:AF107"/>
    <mergeCell ref="AG104:AJ107"/>
    <mergeCell ref="AK104:AN107"/>
    <mergeCell ref="AO104:AR107"/>
    <mergeCell ref="AS104:AT107"/>
    <mergeCell ref="H109:J109"/>
    <mergeCell ref="L109:P109"/>
    <mergeCell ref="E110:F110"/>
    <mergeCell ref="H110:J110"/>
    <mergeCell ref="L110:P110"/>
    <mergeCell ref="E111:F111"/>
    <mergeCell ref="H111:J111"/>
    <mergeCell ref="L111:P111"/>
    <mergeCell ref="AS108:AT111"/>
    <mergeCell ref="AU108:AV111"/>
    <mergeCell ref="AW108:AX111"/>
    <mergeCell ref="AY108:AZ111"/>
    <mergeCell ref="BA108:BB111"/>
    <mergeCell ref="BC108:BD111"/>
    <mergeCell ref="R108:AA111"/>
    <mergeCell ref="AB108:AC111"/>
    <mergeCell ref="AD108:AF111"/>
    <mergeCell ref="AG108:AJ111"/>
    <mergeCell ref="AK108:AN111"/>
    <mergeCell ref="AO108:AR111"/>
    <mergeCell ref="H114:J114"/>
    <mergeCell ref="L114:P114"/>
    <mergeCell ref="E115:F115"/>
    <mergeCell ref="H115:J115"/>
    <mergeCell ref="L115:P115"/>
    <mergeCell ref="B116:D119"/>
    <mergeCell ref="E116:F116"/>
    <mergeCell ref="H116:J116"/>
    <mergeCell ref="L116:P116"/>
    <mergeCell ref="E117:F117"/>
    <mergeCell ref="AD112:AF115"/>
    <mergeCell ref="AG112:AJ115"/>
    <mergeCell ref="AK112:AN115"/>
    <mergeCell ref="AO112:AR115"/>
    <mergeCell ref="AS112:AT115"/>
    <mergeCell ref="AU112:AV115"/>
    <mergeCell ref="B112:D115"/>
    <mergeCell ref="E112:F112"/>
    <mergeCell ref="H112:J112"/>
    <mergeCell ref="L112:P112"/>
    <mergeCell ref="R112:AA115"/>
    <mergeCell ref="AB112:AC115"/>
    <mergeCell ref="E113:F113"/>
    <mergeCell ref="H113:J113"/>
    <mergeCell ref="L113:P113"/>
    <mergeCell ref="E114:F114"/>
    <mergeCell ref="H123:J123"/>
    <mergeCell ref="L123:P123"/>
    <mergeCell ref="H117:J117"/>
    <mergeCell ref="L117:P117"/>
    <mergeCell ref="E118:F118"/>
    <mergeCell ref="H118:J118"/>
    <mergeCell ref="L118:P118"/>
    <mergeCell ref="E119:F119"/>
    <mergeCell ref="H119:J119"/>
    <mergeCell ref="L119:P119"/>
    <mergeCell ref="AS116:AT119"/>
    <mergeCell ref="AU116:AV119"/>
    <mergeCell ref="AW116:AX119"/>
    <mergeCell ref="AY116:AZ119"/>
    <mergeCell ref="BA116:BB119"/>
    <mergeCell ref="BC116:BD119"/>
    <mergeCell ref="R116:AA119"/>
    <mergeCell ref="AB116:AC119"/>
    <mergeCell ref="AD116:AF119"/>
    <mergeCell ref="AG116:AJ119"/>
    <mergeCell ref="AK116:AN119"/>
    <mergeCell ref="AO116:AR119"/>
    <mergeCell ref="B124:D127"/>
    <mergeCell ref="E124:F124"/>
    <mergeCell ref="H124:J124"/>
    <mergeCell ref="L124:P124"/>
    <mergeCell ref="R124:AA127"/>
    <mergeCell ref="AB124:AC127"/>
    <mergeCell ref="E127:F127"/>
    <mergeCell ref="H127:J127"/>
    <mergeCell ref="L127:P127"/>
    <mergeCell ref="AW120:AX123"/>
    <mergeCell ref="AY120:AZ123"/>
    <mergeCell ref="BA120:BB123"/>
    <mergeCell ref="BC120:BD123"/>
    <mergeCell ref="E121:F121"/>
    <mergeCell ref="H121:J121"/>
    <mergeCell ref="L121:P121"/>
    <mergeCell ref="E122:F122"/>
    <mergeCell ref="H122:J122"/>
    <mergeCell ref="L122:P122"/>
    <mergeCell ref="AD120:AF123"/>
    <mergeCell ref="AG120:AJ123"/>
    <mergeCell ref="AK120:AN123"/>
    <mergeCell ref="AO120:AR123"/>
    <mergeCell ref="AS120:AT123"/>
    <mergeCell ref="AU120:AV123"/>
    <mergeCell ref="B120:D123"/>
    <mergeCell ref="E120:F120"/>
    <mergeCell ref="H120:J120"/>
    <mergeCell ref="L120:P120"/>
    <mergeCell ref="R120:AA123"/>
    <mergeCell ref="AB120:AC123"/>
    <mergeCell ref="E123:F123"/>
    <mergeCell ref="E131:F131"/>
    <mergeCell ref="H131:J131"/>
    <mergeCell ref="L131:P131"/>
    <mergeCell ref="AW124:AX127"/>
    <mergeCell ref="AY124:AZ127"/>
    <mergeCell ref="BA124:BB127"/>
    <mergeCell ref="BC124:BD127"/>
    <mergeCell ref="E125:F125"/>
    <mergeCell ref="H125:J125"/>
    <mergeCell ref="L125:P125"/>
    <mergeCell ref="E126:F126"/>
    <mergeCell ref="H126:J126"/>
    <mergeCell ref="L126:P126"/>
    <mergeCell ref="AD124:AF127"/>
    <mergeCell ref="AG124:AJ127"/>
    <mergeCell ref="AK124:AN127"/>
    <mergeCell ref="AO124:AR127"/>
    <mergeCell ref="AS124:AT127"/>
    <mergeCell ref="AU124:AV127"/>
    <mergeCell ref="A132:A159"/>
    <mergeCell ref="B132:D135"/>
    <mergeCell ref="E132:F132"/>
    <mergeCell ref="H132:J132"/>
    <mergeCell ref="L132:P132"/>
    <mergeCell ref="R132:AA135"/>
    <mergeCell ref="E133:F133"/>
    <mergeCell ref="H133:J133"/>
    <mergeCell ref="L133:P133"/>
    <mergeCell ref="E134:F134"/>
    <mergeCell ref="AW128:AX131"/>
    <mergeCell ref="AY128:AZ131"/>
    <mergeCell ref="BA128:BB131"/>
    <mergeCell ref="BC128:BD131"/>
    <mergeCell ref="E129:F129"/>
    <mergeCell ref="H129:J129"/>
    <mergeCell ref="L129:P129"/>
    <mergeCell ref="E130:F130"/>
    <mergeCell ref="H130:J130"/>
    <mergeCell ref="L130:P130"/>
    <mergeCell ref="AD128:AF131"/>
    <mergeCell ref="AG128:AJ131"/>
    <mergeCell ref="AK128:AN131"/>
    <mergeCell ref="AO128:AR131"/>
    <mergeCell ref="AS128:AT131"/>
    <mergeCell ref="AU128:AV131"/>
    <mergeCell ref="B128:D131"/>
    <mergeCell ref="E128:F128"/>
    <mergeCell ref="H128:J128"/>
    <mergeCell ref="L128:P128"/>
    <mergeCell ref="R128:AA131"/>
    <mergeCell ref="AB128:AC131"/>
    <mergeCell ref="H134:J134"/>
    <mergeCell ref="L134:P134"/>
    <mergeCell ref="E135:F135"/>
    <mergeCell ref="H135:J135"/>
    <mergeCell ref="L135:P135"/>
    <mergeCell ref="B136:D139"/>
    <mergeCell ref="E136:F136"/>
    <mergeCell ref="H136:J136"/>
    <mergeCell ref="L136:P136"/>
    <mergeCell ref="E137:F137"/>
    <mergeCell ref="AU132:AV135"/>
    <mergeCell ref="AW132:AX135"/>
    <mergeCell ref="AY132:AZ135"/>
    <mergeCell ref="BA132:BB135"/>
    <mergeCell ref="BC132:BD135"/>
    <mergeCell ref="BE132:BE159"/>
    <mergeCell ref="AW140:AX143"/>
    <mergeCell ref="AY140:AZ143"/>
    <mergeCell ref="BA140:BB143"/>
    <mergeCell ref="BC140:BD143"/>
    <mergeCell ref="AB132:AC135"/>
    <mergeCell ref="AD132:AF135"/>
    <mergeCell ref="AG132:AJ135"/>
    <mergeCell ref="AK132:AN135"/>
    <mergeCell ref="AO132:AR135"/>
    <mergeCell ref="AS132:AT135"/>
    <mergeCell ref="H137:J137"/>
    <mergeCell ref="L137:P137"/>
    <mergeCell ref="E138:F138"/>
    <mergeCell ref="H138:J138"/>
    <mergeCell ref="L138:P138"/>
    <mergeCell ref="E139:F139"/>
    <mergeCell ref="H139:J139"/>
    <mergeCell ref="L139:P139"/>
    <mergeCell ref="AS136:AT139"/>
    <mergeCell ref="AU136:AV139"/>
    <mergeCell ref="AW136:AX139"/>
    <mergeCell ref="AY136:AZ139"/>
    <mergeCell ref="BA136:BB139"/>
    <mergeCell ref="BC136:BD139"/>
    <mergeCell ref="R136:AA139"/>
    <mergeCell ref="AB136:AC139"/>
    <mergeCell ref="AD136:AF139"/>
    <mergeCell ref="AG136:AJ139"/>
    <mergeCell ref="AK136:AN139"/>
    <mergeCell ref="AO136:AR139"/>
    <mergeCell ref="H142:J142"/>
    <mergeCell ref="L142:P142"/>
    <mergeCell ref="E143:F143"/>
    <mergeCell ref="H143:J143"/>
    <mergeCell ref="L143:P143"/>
    <mergeCell ref="B144:D147"/>
    <mergeCell ref="E144:F144"/>
    <mergeCell ref="H144:J144"/>
    <mergeCell ref="L144:P144"/>
    <mergeCell ref="E145:F145"/>
    <mergeCell ref="AD140:AF143"/>
    <mergeCell ref="AG140:AJ143"/>
    <mergeCell ref="AK140:AN143"/>
    <mergeCell ref="AO140:AR143"/>
    <mergeCell ref="AS140:AT143"/>
    <mergeCell ref="AU140:AV143"/>
    <mergeCell ref="B140:D143"/>
    <mergeCell ref="E140:F140"/>
    <mergeCell ref="H140:J140"/>
    <mergeCell ref="L140:P140"/>
    <mergeCell ref="R140:AA143"/>
    <mergeCell ref="AB140:AC143"/>
    <mergeCell ref="E141:F141"/>
    <mergeCell ref="H141:J141"/>
    <mergeCell ref="L141:P141"/>
    <mergeCell ref="E142:F142"/>
    <mergeCell ref="H145:J145"/>
    <mergeCell ref="L145:P145"/>
    <mergeCell ref="E146:F146"/>
    <mergeCell ref="H146:J146"/>
    <mergeCell ref="L146:P146"/>
    <mergeCell ref="E147:F147"/>
    <mergeCell ref="H147:J147"/>
    <mergeCell ref="L147:P147"/>
    <mergeCell ref="AS144:AT147"/>
    <mergeCell ref="AU144:AV147"/>
    <mergeCell ref="AW144:AX147"/>
    <mergeCell ref="AY144:AZ147"/>
    <mergeCell ref="BA144:BB147"/>
    <mergeCell ref="BC144:BD147"/>
    <mergeCell ref="R144:AA147"/>
    <mergeCell ref="AB144:AC147"/>
    <mergeCell ref="AD144:AF147"/>
    <mergeCell ref="AG144:AJ147"/>
    <mergeCell ref="AK144:AN147"/>
    <mergeCell ref="AO144:AR147"/>
    <mergeCell ref="AW148:AX151"/>
    <mergeCell ref="AY148:AZ151"/>
    <mergeCell ref="BA148:BB151"/>
    <mergeCell ref="BC148:BD151"/>
    <mergeCell ref="E149:F149"/>
    <mergeCell ref="H149:J149"/>
    <mergeCell ref="L149:P149"/>
    <mergeCell ref="E150:F150"/>
    <mergeCell ref="H150:J150"/>
    <mergeCell ref="L150:P150"/>
    <mergeCell ref="AD148:AF151"/>
    <mergeCell ref="AG148:AJ151"/>
    <mergeCell ref="AK148:AN151"/>
    <mergeCell ref="AO148:AR151"/>
    <mergeCell ref="AS148:AT151"/>
    <mergeCell ref="AU148:AV151"/>
    <mergeCell ref="B148:D151"/>
    <mergeCell ref="E148:F148"/>
    <mergeCell ref="H148:J148"/>
    <mergeCell ref="L148:P148"/>
    <mergeCell ref="R148:AA151"/>
    <mergeCell ref="AB148:AC151"/>
    <mergeCell ref="E151:F151"/>
    <mergeCell ref="H151:J151"/>
    <mergeCell ref="L151:P151"/>
    <mergeCell ref="AW152:AX155"/>
    <mergeCell ref="AY152:AZ155"/>
    <mergeCell ref="BA152:BB155"/>
    <mergeCell ref="BC152:BD155"/>
    <mergeCell ref="E153:F153"/>
    <mergeCell ref="H153:J153"/>
    <mergeCell ref="L153:P153"/>
    <mergeCell ref="E154:F154"/>
    <mergeCell ref="H154:J154"/>
    <mergeCell ref="L154:P154"/>
    <mergeCell ref="AD152:AF155"/>
    <mergeCell ref="AG152:AJ155"/>
    <mergeCell ref="AK152:AN155"/>
    <mergeCell ref="AO152:AR155"/>
    <mergeCell ref="AS152:AT155"/>
    <mergeCell ref="AU152:AV155"/>
    <mergeCell ref="B152:D155"/>
    <mergeCell ref="E152:F152"/>
    <mergeCell ref="H152:J152"/>
    <mergeCell ref="L152:P152"/>
    <mergeCell ref="R152:AA155"/>
    <mergeCell ref="AB152:AC155"/>
    <mergeCell ref="E155:F155"/>
    <mergeCell ref="B156:D159"/>
    <mergeCell ref="E156:F156"/>
    <mergeCell ref="H156:J156"/>
    <mergeCell ref="L156:P156"/>
    <mergeCell ref="R156:AA159"/>
    <mergeCell ref="AB156:AC159"/>
    <mergeCell ref="E159:F159"/>
    <mergeCell ref="H159:J159"/>
    <mergeCell ref="L159:P159"/>
    <mergeCell ref="H155:J155"/>
    <mergeCell ref="L155:P155"/>
    <mergeCell ref="AW156:AX159"/>
    <mergeCell ref="AY156:AZ159"/>
    <mergeCell ref="BA156:BB159"/>
    <mergeCell ref="BC156:BD159"/>
    <mergeCell ref="E157:F157"/>
    <mergeCell ref="H157:J157"/>
    <mergeCell ref="L157:P157"/>
    <mergeCell ref="E158:F158"/>
    <mergeCell ref="H158:J158"/>
    <mergeCell ref="L158:P158"/>
    <mergeCell ref="AD156:AF159"/>
    <mergeCell ref="AG156:AJ159"/>
    <mergeCell ref="AK156:AN159"/>
    <mergeCell ref="AO156:AR159"/>
    <mergeCell ref="AS156:AT159"/>
    <mergeCell ref="AU156:AV159"/>
  </mergeCells>
  <conditionalFormatting sqref="BA20:BB159">
    <cfRule type="cellIs" dxfId="14" priority="4" operator="between">
      <formula>1.3</formula>
      <formula>5</formula>
    </cfRule>
    <cfRule type="cellIs" dxfId="13" priority="5" operator="between">
      <formula>0.1</formula>
      <formula>0.77</formula>
    </cfRule>
  </conditionalFormatting>
  <conditionalFormatting sqref="BA14:BD15">
    <cfRule type="cellIs" dxfId="12" priority="3" operator="greaterThan">
      <formula>700</formula>
    </cfRule>
  </conditionalFormatting>
  <conditionalFormatting sqref="AY3:AZ3">
    <cfRule type="cellIs" dxfId="11" priority="1" operator="greaterThan">
      <formula>0</formula>
    </cfRule>
    <cfRule type="cellIs" dxfId="10" priority="2" operator="lessThan">
      <formula>0</formula>
    </cfRule>
  </conditionalFormatting>
  <dataValidations count="3">
    <dataValidation type="list" allowBlank="1" showInputMessage="1" showErrorMessage="1" sqref="AS20:AT159" xr:uid="{FAF46829-381E-4A2D-AA0D-D50545EBD81F}">
      <formula1>"1,2,3,4,5,6,7,8,9,10"</formula1>
    </dataValidation>
    <dataValidation type="list" allowBlank="1" showInputMessage="1" showErrorMessage="1" sqref="AD20:AF159" xr:uid="{0BDEC932-689C-47D3-BE5A-70ADFF563ED4}">
      <formula1>"1,2,3"</formula1>
    </dataValidation>
    <dataValidation type="list" allowBlank="1" showInputMessage="1" showErrorMessage="1" sqref="AB20:AC159" xr:uid="{D1AF0FB5-1161-4466-814C-FEA7A5DB10BB}">
      <formula1>"A,B,C,D"</formula1>
    </dataValidation>
  </dataValidations>
  <hyperlinks>
    <hyperlink ref="AS17:AT18" location="Annexe!A1" display="RPE" xr:uid="{7DEA301D-A608-414F-A9A7-938F7E4979C4}"/>
  </hyperlinks>
  <pageMargins left="0.70866141732283472" right="0.70866141732283472" top="0.55118110236220474" bottom="0.59055118110236227" header="0.31496062992125984" footer="0.31496062992125984"/>
  <pageSetup paperSize="9" scale="79" fitToHeight="3" orientation="landscape" verticalDpi="0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02CEE-3A1D-4B0B-89CD-8BB6F528ADA7}">
  <sheetPr>
    <pageSetUpPr fitToPage="1"/>
  </sheetPr>
  <dimension ref="A1:BE160"/>
  <sheetViews>
    <sheetView zoomScale="85" zoomScaleNormal="85" workbookViewId="0">
      <pane xSplit="4" ySplit="19" topLeftCell="E124" activePane="bottomRight" state="frozen"/>
      <selection pane="topRight" activeCell="E1" sqref="E1"/>
      <selection pane="bottomLeft" activeCell="A20" sqref="A20"/>
      <selection pane="bottomRight" activeCell="AK140" sqref="AK140:AN143"/>
    </sheetView>
  </sheetViews>
  <sheetFormatPr baseColWidth="10" defaultRowHeight="15" x14ac:dyDescent="0.25"/>
  <cols>
    <col min="1" max="1" width="1.7109375" customWidth="1"/>
    <col min="2" max="28" width="2.7109375" customWidth="1"/>
    <col min="29" max="29" width="0.85546875" customWidth="1"/>
    <col min="30" max="72" width="2.7109375" customWidth="1"/>
  </cols>
  <sheetData>
    <row r="1" spans="1:57" ht="6.95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ht="14.65" customHeight="1" thickTop="1" thickBot="1" x14ac:dyDescent="0.3">
      <c r="A2" s="1"/>
      <c r="B2" s="205"/>
      <c r="C2" s="206"/>
      <c r="D2" s="393" t="s">
        <v>88</v>
      </c>
      <c r="E2" s="394"/>
      <c r="F2" s="394"/>
      <c r="G2" s="394"/>
      <c r="H2" s="394"/>
      <c r="I2" s="394"/>
      <c r="J2" s="394"/>
      <c r="K2" s="395"/>
      <c r="L2" s="201" t="s">
        <v>104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75"/>
      <c r="AH2" s="75"/>
      <c r="AI2" s="75"/>
      <c r="AJ2" s="76"/>
      <c r="AK2" s="387" t="s">
        <v>95</v>
      </c>
      <c r="AL2" s="388"/>
      <c r="AM2" s="388"/>
      <c r="AN2" s="389"/>
      <c r="AO2" s="287" t="s">
        <v>90</v>
      </c>
      <c r="AP2" s="288"/>
      <c r="AQ2" s="287" t="s">
        <v>91</v>
      </c>
      <c r="AR2" s="288"/>
      <c r="AS2" s="287" t="s">
        <v>92</v>
      </c>
      <c r="AT2" s="288"/>
      <c r="AU2" s="287" t="s">
        <v>93</v>
      </c>
      <c r="AV2" s="288"/>
      <c r="AW2" s="287" t="s">
        <v>94</v>
      </c>
      <c r="AX2" s="384"/>
      <c r="AY2" s="251" t="s">
        <v>116</v>
      </c>
      <c r="AZ2" s="252"/>
      <c r="BA2" s="247" t="s">
        <v>0</v>
      </c>
      <c r="BB2" s="247"/>
      <c r="BC2" s="248"/>
      <c r="BD2" s="385">
        <v>75</v>
      </c>
      <c r="BE2" s="1"/>
    </row>
    <row r="3" spans="1:57" ht="14.65" customHeight="1" thickBot="1" x14ac:dyDescent="0.3">
      <c r="A3" s="1"/>
      <c r="B3" s="207"/>
      <c r="C3" s="208"/>
      <c r="D3" s="209" t="s">
        <v>149</v>
      </c>
      <c r="E3" s="210"/>
      <c r="F3" s="210"/>
      <c r="G3" s="210"/>
      <c r="H3" s="210"/>
      <c r="I3" s="210"/>
      <c r="J3" s="210"/>
      <c r="K3" s="211"/>
      <c r="L3" s="203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  <c r="AF3" s="204"/>
      <c r="AG3" s="77"/>
      <c r="AH3" s="77"/>
      <c r="AI3" s="77"/>
      <c r="AJ3" s="78"/>
      <c r="AK3" s="390"/>
      <c r="AL3" s="391"/>
      <c r="AM3" s="391"/>
      <c r="AN3" s="392"/>
      <c r="AO3" s="285">
        <v>79</v>
      </c>
      <c r="AP3" s="286"/>
      <c r="AQ3" s="285">
        <v>79</v>
      </c>
      <c r="AR3" s="286"/>
      <c r="AS3" s="285">
        <v>79.2</v>
      </c>
      <c r="AT3" s="286"/>
      <c r="AU3" s="285">
        <v>0</v>
      </c>
      <c r="AV3" s="286"/>
      <c r="AW3" s="285">
        <v>0</v>
      </c>
      <c r="AX3" s="286"/>
      <c r="AY3" s="253">
        <f ca="1">BD2-OFFSET(AO3,0,(COUNTIF(AO3:AW3,"&gt;0")*2)-2)</f>
        <v>-4.2000000000000028</v>
      </c>
      <c r="AZ3" s="254"/>
      <c r="BA3" s="249"/>
      <c r="BB3" s="249"/>
      <c r="BC3" s="250"/>
      <c r="BD3" s="386"/>
      <c r="BE3" s="1"/>
    </row>
    <row r="4" spans="1:57" ht="6.95" customHeight="1" thickTop="1" thickBot="1" x14ac:dyDescent="0.3">
      <c r="A4" s="1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3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1"/>
    </row>
    <row r="5" spans="1:57" ht="12" customHeight="1" thickTop="1" thickBot="1" x14ac:dyDescent="0.3">
      <c r="A5" s="1"/>
      <c r="B5" s="326" t="s">
        <v>29</v>
      </c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30" t="s">
        <v>13</v>
      </c>
      <c r="Y5" s="330"/>
      <c r="Z5" s="330"/>
      <c r="AA5" s="330"/>
      <c r="AB5" s="80"/>
      <c r="AC5" s="347"/>
      <c r="AD5" s="326" t="s">
        <v>29</v>
      </c>
      <c r="AE5" s="327"/>
      <c r="AF5" s="327"/>
      <c r="AG5" s="327"/>
      <c r="AH5" s="327"/>
      <c r="AI5" s="327"/>
      <c r="AJ5" s="327"/>
      <c r="AK5" s="327"/>
      <c r="AL5" s="327"/>
      <c r="AM5" s="327"/>
      <c r="AN5" s="327"/>
      <c r="AO5" s="328"/>
      <c r="AP5" s="328"/>
      <c r="AQ5" s="328"/>
      <c r="AR5" s="328"/>
      <c r="AS5" s="328"/>
      <c r="AT5" s="328"/>
      <c r="AU5" s="328"/>
      <c r="AV5" s="328"/>
      <c r="AW5" s="328"/>
      <c r="AX5" s="328"/>
      <c r="AY5" s="328"/>
      <c r="AZ5" s="330" t="s">
        <v>13</v>
      </c>
      <c r="BA5" s="330"/>
      <c r="BB5" s="330"/>
      <c r="BC5" s="330"/>
      <c r="BD5" s="80"/>
      <c r="BE5" s="1"/>
    </row>
    <row r="6" spans="1:57" ht="12" customHeight="1" thickBot="1" x14ac:dyDescent="0.3">
      <c r="A6" s="1"/>
      <c r="B6" s="331" t="s">
        <v>31</v>
      </c>
      <c r="C6" s="332"/>
      <c r="D6" s="332"/>
      <c r="E6" s="332"/>
      <c r="F6" s="332"/>
      <c r="G6" s="332"/>
      <c r="H6" s="333"/>
      <c r="I6" s="333"/>
      <c r="J6" s="333"/>
      <c r="K6" s="333"/>
      <c r="L6" s="333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34" t="s">
        <v>32</v>
      </c>
      <c r="Y6" s="334"/>
      <c r="Z6" s="334"/>
      <c r="AA6" s="334"/>
      <c r="AB6" s="79"/>
      <c r="AC6" s="347"/>
      <c r="AD6" s="331" t="s">
        <v>31</v>
      </c>
      <c r="AE6" s="332"/>
      <c r="AF6" s="332"/>
      <c r="AG6" s="332"/>
      <c r="AH6" s="332"/>
      <c r="AI6" s="332"/>
      <c r="AJ6" s="333"/>
      <c r="AK6" s="333"/>
      <c r="AL6" s="333"/>
      <c r="AM6" s="333"/>
      <c r="AN6" s="333"/>
      <c r="AO6" s="329"/>
      <c r="AP6" s="329"/>
      <c r="AQ6" s="329"/>
      <c r="AR6" s="329"/>
      <c r="AS6" s="329"/>
      <c r="AT6" s="329"/>
      <c r="AU6" s="329"/>
      <c r="AV6" s="329"/>
      <c r="AW6" s="329"/>
      <c r="AX6" s="329"/>
      <c r="AY6" s="329"/>
      <c r="AZ6" s="334" t="s">
        <v>32</v>
      </c>
      <c r="BA6" s="334"/>
      <c r="BB6" s="334"/>
      <c r="BC6" s="334"/>
      <c r="BD6" s="79"/>
      <c r="BE6" s="1"/>
    </row>
    <row r="7" spans="1:57" ht="12" customHeight="1" thickBot="1" x14ac:dyDescent="0.3">
      <c r="A7" s="1"/>
      <c r="B7" s="335" t="s">
        <v>33</v>
      </c>
      <c r="C7" s="336"/>
      <c r="D7" s="336"/>
      <c r="E7" s="275"/>
      <c r="F7" s="275"/>
      <c r="G7" s="275"/>
      <c r="H7" s="275"/>
      <c r="I7" s="275"/>
      <c r="J7" s="276" t="s">
        <v>34</v>
      </c>
      <c r="K7" s="276"/>
      <c r="L7" s="277"/>
      <c r="M7" s="277"/>
      <c r="N7" s="276" t="s">
        <v>35</v>
      </c>
      <c r="O7" s="276"/>
      <c r="P7" s="278"/>
      <c r="Q7" s="278"/>
      <c r="R7" s="276" t="s">
        <v>36</v>
      </c>
      <c r="S7" s="276"/>
      <c r="T7" s="276"/>
      <c r="U7" s="276"/>
      <c r="V7" s="276"/>
      <c r="W7" s="276"/>
      <c r="X7" s="276"/>
      <c r="Y7" s="276"/>
      <c r="Z7" s="276"/>
      <c r="AA7" s="276"/>
      <c r="AB7" s="279"/>
      <c r="AC7" s="347"/>
      <c r="AD7" s="335" t="s">
        <v>33</v>
      </c>
      <c r="AE7" s="336"/>
      <c r="AF7" s="336"/>
      <c r="AG7" s="275"/>
      <c r="AH7" s="275"/>
      <c r="AI7" s="275"/>
      <c r="AJ7" s="275"/>
      <c r="AK7" s="275"/>
      <c r="AL7" s="276" t="s">
        <v>34</v>
      </c>
      <c r="AM7" s="276"/>
      <c r="AN7" s="277"/>
      <c r="AO7" s="277"/>
      <c r="AP7" s="276" t="s">
        <v>35</v>
      </c>
      <c r="AQ7" s="276"/>
      <c r="AR7" s="278"/>
      <c r="AS7" s="278"/>
      <c r="AT7" s="276" t="s">
        <v>36</v>
      </c>
      <c r="AU7" s="276"/>
      <c r="AV7" s="276"/>
      <c r="AW7" s="276"/>
      <c r="AX7" s="276"/>
      <c r="AY7" s="276"/>
      <c r="AZ7" s="276"/>
      <c r="BA7" s="276"/>
      <c r="BB7" s="276"/>
      <c r="BC7" s="276"/>
      <c r="BD7" s="279"/>
      <c r="BE7" s="1"/>
    </row>
    <row r="8" spans="1:57" ht="12" customHeight="1" thickBot="1" x14ac:dyDescent="0.3">
      <c r="A8" s="1"/>
      <c r="B8" s="335" t="s">
        <v>37</v>
      </c>
      <c r="C8" s="336"/>
      <c r="D8" s="336"/>
      <c r="E8" s="275"/>
      <c r="F8" s="275"/>
      <c r="G8" s="275"/>
      <c r="H8" s="275"/>
      <c r="I8" s="275"/>
      <c r="J8" s="304" t="s">
        <v>38</v>
      </c>
      <c r="K8" s="304"/>
      <c r="L8" s="304"/>
      <c r="M8" s="304"/>
      <c r="N8" s="275"/>
      <c r="O8" s="275"/>
      <c r="P8" s="275"/>
      <c r="Q8" s="275"/>
      <c r="R8" s="305"/>
      <c r="S8" s="305"/>
      <c r="T8" s="305"/>
      <c r="U8" s="305"/>
      <c r="V8" s="305"/>
      <c r="W8" s="305"/>
      <c r="X8" s="305"/>
      <c r="Y8" s="305"/>
      <c r="Z8" s="305"/>
      <c r="AA8" s="305"/>
      <c r="AB8" s="306"/>
      <c r="AC8" s="347"/>
      <c r="AD8" s="335" t="s">
        <v>37</v>
      </c>
      <c r="AE8" s="336"/>
      <c r="AF8" s="336"/>
      <c r="AG8" s="275"/>
      <c r="AH8" s="275"/>
      <c r="AI8" s="275"/>
      <c r="AJ8" s="275"/>
      <c r="AK8" s="275"/>
      <c r="AL8" s="304" t="s">
        <v>38</v>
      </c>
      <c r="AM8" s="304"/>
      <c r="AN8" s="304"/>
      <c r="AO8" s="304"/>
      <c r="AP8" s="275"/>
      <c r="AQ8" s="275"/>
      <c r="AR8" s="275"/>
      <c r="AS8" s="275"/>
      <c r="AT8" s="305"/>
      <c r="AU8" s="305"/>
      <c r="AV8" s="305"/>
      <c r="AW8" s="305"/>
      <c r="AX8" s="305"/>
      <c r="AY8" s="305"/>
      <c r="AZ8" s="305"/>
      <c r="BA8" s="305"/>
      <c r="BB8" s="305"/>
      <c r="BC8" s="305"/>
      <c r="BD8" s="306"/>
      <c r="BE8" s="1"/>
    </row>
    <row r="9" spans="1:57" ht="12" customHeight="1" thickBot="1" x14ac:dyDescent="0.3">
      <c r="A9" s="1"/>
      <c r="B9" s="309" t="s">
        <v>39</v>
      </c>
      <c r="C9" s="310"/>
      <c r="D9" s="310"/>
      <c r="E9" s="310"/>
      <c r="F9" s="310"/>
      <c r="G9" s="310"/>
      <c r="H9" s="311"/>
      <c r="I9" s="312"/>
      <c r="J9" s="313" t="s">
        <v>40</v>
      </c>
      <c r="K9" s="313"/>
      <c r="L9" s="313"/>
      <c r="M9" s="313"/>
      <c r="N9" s="314"/>
      <c r="O9" s="314"/>
      <c r="P9" s="314"/>
      <c r="Q9" s="314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8"/>
      <c r="AC9" s="347"/>
      <c r="AD9" s="309" t="s">
        <v>39</v>
      </c>
      <c r="AE9" s="310"/>
      <c r="AF9" s="310"/>
      <c r="AG9" s="310"/>
      <c r="AH9" s="310"/>
      <c r="AI9" s="310"/>
      <c r="AJ9" s="311"/>
      <c r="AK9" s="312"/>
      <c r="AL9" s="313" t="s">
        <v>40</v>
      </c>
      <c r="AM9" s="313"/>
      <c r="AN9" s="313"/>
      <c r="AO9" s="313"/>
      <c r="AP9" s="314"/>
      <c r="AQ9" s="314"/>
      <c r="AR9" s="314"/>
      <c r="AS9" s="314"/>
      <c r="AT9" s="307"/>
      <c r="AU9" s="307"/>
      <c r="AV9" s="307"/>
      <c r="AW9" s="307"/>
      <c r="AX9" s="307"/>
      <c r="AY9" s="307"/>
      <c r="AZ9" s="307"/>
      <c r="BA9" s="307"/>
      <c r="BB9" s="307"/>
      <c r="BC9" s="307"/>
      <c r="BD9" s="308"/>
      <c r="BE9" s="1"/>
    </row>
    <row r="10" spans="1:57" ht="6.95" customHeight="1" thickTop="1" thickBot="1" x14ac:dyDescent="0.3">
      <c r="A10" s="1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1"/>
    </row>
    <row r="11" spans="1:57" ht="12" customHeight="1" thickTop="1" thickBot="1" x14ac:dyDescent="0.3">
      <c r="A11" s="1"/>
      <c r="B11" s="326" t="s">
        <v>29</v>
      </c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8"/>
      <c r="N11" s="328"/>
      <c r="O11" s="328"/>
      <c r="P11" s="328"/>
      <c r="Q11" s="328"/>
      <c r="R11" s="328"/>
      <c r="S11" s="328"/>
      <c r="T11" s="328"/>
      <c r="U11" s="328"/>
      <c r="V11" s="328"/>
      <c r="W11" s="328"/>
      <c r="X11" s="330" t="s">
        <v>13</v>
      </c>
      <c r="Y11" s="330"/>
      <c r="Z11" s="330"/>
      <c r="AA11" s="330"/>
      <c r="AB11" s="80"/>
      <c r="AC11" s="34"/>
      <c r="AD11" s="302" t="s">
        <v>30</v>
      </c>
      <c r="AE11" s="270"/>
      <c r="AF11" s="271"/>
      <c r="AG11" s="269" t="s">
        <v>49</v>
      </c>
      <c r="AH11" s="270"/>
      <c r="AI11" s="270"/>
      <c r="AJ11" s="271"/>
      <c r="AK11" s="269" t="s">
        <v>50</v>
      </c>
      <c r="AL11" s="270"/>
      <c r="AM11" s="270"/>
      <c r="AN11" s="271"/>
      <c r="AO11" s="269" t="s">
        <v>96</v>
      </c>
      <c r="AP11" s="270"/>
      <c r="AQ11" s="270"/>
      <c r="AR11" s="271"/>
      <c r="AS11" s="269" t="s">
        <v>101</v>
      </c>
      <c r="AT11" s="270"/>
      <c r="AU11" s="270"/>
      <c r="AV11" s="271"/>
      <c r="AW11" s="269" t="s">
        <v>4</v>
      </c>
      <c r="AX11" s="270"/>
      <c r="AY11" s="270"/>
      <c r="AZ11" s="271"/>
      <c r="BA11" s="255" t="s">
        <v>120</v>
      </c>
      <c r="BB11" s="256"/>
      <c r="BC11" s="256"/>
      <c r="BD11" s="257"/>
      <c r="BE11" s="1"/>
    </row>
    <row r="12" spans="1:57" ht="12" customHeight="1" thickBot="1" x14ac:dyDescent="0.3">
      <c r="A12" s="1"/>
      <c r="B12" s="331" t="s">
        <v>31</v>
      </c>
      <c r="C12" s="332"/>
      <c r="D12" s="332"/>
      <c r="E12" s="332"/>
      <c r="F12" s="332"/>
      <c r="G12" s="332"/>
      <c r="H12" s="333"/>
      <c r="I12" s="333"/>
      <c r="J12" s="333"/>
      <c r="K12" s="333"/>
      <c r="L12" s="333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34" t="s">
        <v>32</v>
      </c>
      <c r="Y12" s="334"/>
      <c r="Z12" s="334"/>
      <c r="AA12" s="334"/>
      <c r="AB12" s="79"/>
      <c r="AC12" s="34"/>
      <c r="AD12" s="303"/>
      <c r="AE12" s="273"/>
      <c r="AF12" s="274"/>
      <c r="AG12" s="272"/>
      <c r="AH12" s="273"/>
      <c r="AI12" s="273"/>
      <c r="AJ12" s="274"/>
      <c r="AK12" s="272"/>
      <c r="AL12" s="273"/>
      <c r="AM12" s="273"/>
      <c r="AN12" s="274"/>
      <c r="AO12" s="272"/>
      <c r="AP12" s="273"/>
      <c r="AQ12" s="273"/>
      <c r="AR12" s="274"/>
      <c r="AS12" s="272"/>
      <c r="AT12" s="273"/>
      <c r="AU12" s="273"/>
      <c r="AV12" s="274"/>
      <c r="AW12" s="272"/>
      <c r="AX12" s="273"/>
      <c r="AY12" s="273"/>
      <c r="AZ12" s="274"/>
      <c r="BA12" s="40" t="s">
        <v>117</v>
      </c>
      <c r="BB12" s="37"/>
      <c r="BC12" s="37"/>
      <c r="BD12" s="38"/>
      <c r="BE12" s="1"/>
    </row>
    <row r="13" spans="1:57" ht="12" customHeight="1" thickBot="1" x14ac:dyDescent="0.3">
      <c r="A13" s="1"/>
      <c r="B13" s="335" t="s">
        <v>33</v>
      </c>
      <c r="C13" s="336"/>
      <c r="D13" s="336"/>
      <c r="E13" s="275"/>
      <c r="F13" s="275"/>
      <c r="G13" s="275"/>
      <c r="H13" s="275"/>
      <c r="I13" s="275"/>
      <c r="J13" s="276" t="s">
        <v>34</v>
      </c>
      <c r="K13" s="276"/>
      <c r="L13" s="277"/>
      <c r="M13" s="277"/>
      <c r="N13" s="276" t="s">
        <v>35</v>
      </c>
      <c r="O13" s="276"/>
      <c r="P13" s="278"/>
      <c r="Q13" s="278"/>
      <c r="R13" s="276" t="s">
        <v>36</v>
      </c>
      <c r="S13" s="276"/>
      <c r="T13" s="276"/>
      <c r="U13" s="276"/>
      <c r="V13" s="276"/>
      <c r="W13" s="276"/>
      <c r="X13" s="276"/>
      <c r="Y13" s="276"/>
      <c r="Z13" s="276"/>
      <c r="AA13" s="276"/>
      <c r="AB13" s="279"/>
      <c r="AC13" s="34"/>
      <c r="AD13" s="258" t="s">
        <v>108</v>
      </c>
      <c r="AE13" s="259"/>
      <c r="AF13" s="260"/>
      <c r="AG13" s="261" t="s">
        <v>11</v>
      </c>
      <c r="AH13" s="259"/>
      <c r="AI13" s="259"/>
      <c r="AJ13" s="260"/>
      <c r="AK13" s="261" t="s">
        <v>109</v>
      </c>
      <c r="AL13" s="259"/>
      <c r="AM13" s="259"/>
      <c r="AN13" s="260"/>
      <c r="AO13" s="261" t="s">
        <v>111</v>
      </c>
      <c r="AP13" s="259"/>
      <c r="AQ13" s="259"/>
      <c r="AR13" s="260"/>
      <c r="AS13" s="36" t="s">
        <v>98</v>
      </c>
      <c r="AT13" s="36" t="s">
        <v>103</v>
      </c>
      <c r="AU13" s="36" t="s">
        <v>100</v>
      </c>
      <c r="AV13" s="36" t="s">
        <v>99</v>
      </c>
      <c r="AW13" s="36" t="s">
        <v>243</v>
      </c>
      <c r="AX13" s="36" t="s">
        <v>244</v>
      </c>
      <c r="AY13" s="36" t="s">
        <v>114</v>
      </c>
      <c r="AZ13" s="36" t="s">
        <v>115</v>
      </c>
      <c r="BA13" s="47" t="s">
        <v>113</v>
      </c>
      <c r="BB13" s="47" t="s">
        <v>121</v>
      </c>
      <c r="BC13" s="47" t="s">
        <v>99</v>
      </c>
      <c r="BD13" s="48" t="s">
        <v>103</v>
      </c>
      <c r="BE13" s="1"/>
    </row>
    <row r="14" spans="1:57" ht="12" customHeight="1" thickBot="1" x14ac:dyDescent="0.3">
      <c r="A14" s="1"/>
      <c r="B14" s="335" t="s">
        <v>37</v>
      </c>
      <c r="C14" s="336"/>
      <c r="D14" s="336"/>
      <c r="E14" s="275"/>
      <c r="F14" s="275"/>
      <c r="G14" s="275"/>
      <c r="H14" s="275"/>
      <c r="I14" s="275"/>
      <c r="J14" s="304" t="s">
        <v>38</v>
      </c>
      <c r="K14" s="304"/>
      <c r="L14" s="304"/>
      <c r="M14" s="304"/>
      <c r="N14" s="275"/>
      <c r="O14" s="275"/>
      <c r="P14" s="275"/>
      <c r="Q14" s="275"/>
      <c r="R14" s="305"/>
      <c r="S14" s="305"/>
      <c r="T14" s="305"/>
      <c r="U14" s="305"/>
      <c r="V14" s="305"/>
      <c r="W14" s="305"/>
      <c r="X14" s="305"/>
      <c r="Y14" s="305"/>
      <c r="Z14" s="305"/>
      <c r="AA14" s="305"/>
      <c r="AB14" s="306"/>
      <c r="AC14" s="34"/>
      <c r="AD14" s="337">
        <f>SUM(AD20:AF159)</f>
        <v>12</v>
      </c>
      <c r="AE14" s="264"/>
      <c r="AF14" s="338"/>
      <c r="AG14" s="340">
        <f>SUM(AG20:AJ159)</f>
        <v>173.2</v>
      </c>
      <c r="AH14" s="264"/>
      <c r="AI14" s="264"/>
      <c r="AJ14" s="338"/>
      <c r="AK14" s="341">
        <f>(SUM(AK20:AN159))/(60*24)</f>
        <v>0.67569444444444449</v>
      </c>
      <c r="AL14" s="342"/>
      <c r="AM14" s="342"/>
      <c r="AN14" s="343"/>
      <c r="AO14" s="315">
        <f>IFERROR((AVERAGE(AO20:AR159)),0)</f>
        <v>0.23396990740740745</v>
      </c>
      <c r="AP14" s="316"/>
      <c r="AQ14" s="316"/>
      <c r="AR14" s="317"/>
      <c r="AS14" s="262">
        <f>SUM(K20+K24+K28+K32+K36+K40+K44+K48+K52+K56+K60+K64+K68+K72+K76+K80+K84+K88+K92+K96+K100+K104+K108+K112+K116+K120+K124+K128+K132+K136+K140+K144+K148+K152+K156)</f>
        <v>4</v>
      </c>
      <c r="AT14" s="236">
        <f>K21+K25+K29+K33+K37+K41+K45+K49+K53+K57+K61+K65+K69+K73+K77+K81+K85+K89+K93+K97+K101+K105+K109+K113+K117+K121+K125+K129+K133+K137+K141+K145+K149+K153+K157</f>
        <v>0</v>
      </c>
      <c r="AU14" s="236">
        <f>K22+K26+K30+K34+K38+K42+K46+K50+K54+K58+K62+K66+K70+K74+K78+K82+K86+K90+K94+K98+K102+K106+K110+K114+K118+K122+K126+K130+K134+K138+K142+K146+K150+K154+K158</f>
        <v>7</v>
      </c>
      <c r="AV14" s="238">
        <f>K23+K27+K31+K35+K39+K43+K47+K51+K55+K59+K63+K67+K71+K75+K79+K83+K87+K91+K95+K99+K103+K107+K111+K115+K119+K123+K127+K131+K135+K139+K143+K147+K151+K155+K159</f>
        <v>1</v>
      </c>
      <c r="AW14" s="262">
        <f>SUM(Q20+Q24+Q28+Q32+Q36+Q40+Q44+Q48+Q52+Q56+Q60+Q64+Q68+Q72+Q76+Q80+Q84+Q88+Q92+Q96+Q100+Q104+Q108+Q112+Q116+Q120+Q124+Q128+Q132+Q136+Q140+Q144+Q148+Q152+Q156)</f>
        <v>2</v>
      </c>
      <c r="AX14" s="264">
        <f>Q21+Q25+Q29+Q33+Q37+Q41+Q45+Q49+Q53+Q57+Q61+Q65+Q69+Q73+Q77+Q81+Q85+Q89+Q93+Q97+Q101+Q105+Q109+Q113+Q117+Q121+Q125+Q129+Q133+Q137+Q141+Q145+Q149+Q153+Q157</f>
        <v>0</v>
      </c>
      <c r="AY14" s="236">
        <f>Q22+Q26+Q30+Q34+Q38+Q42+Q46+Q50+Q54+Q58+Q62+Q66+Q70+Q74+Q78+Q82+Q86+Q90+Q94+Q98+Q102+Q106+Q110+Q114+Q118+Q122+Q126+Q130+Q134+Q138+Q142+Q146+Q150+Q154+Q158</f>
        <v>0</v>
      </c>
      <c r="AZ14" s="238">
        <f>Q23+Q27+Q31+Q35+Q39+Q43+Q47+Q51+Q55+Q59+Q63+Q67+Q71+Q75+Q79+Q83+Q87+Q91+Q95+Q99+Q103+Q107+Q111+Q115+Q119+Q123+Q127+Q131+Q135+Q139+Q143+Q147+Q151+Q155+Q159</f>
        <v>0</v>
      </c>
      <c r="BA14" s="224">
        <f>SUMIF($AB$20:$AC$159,BA$13,$AG$20:$AJ$159)</f>
        <v>150.19999999999999</v>
      </c>
      <c r="BB14" s="224">
        <f t="shared" ref="BB14:BD14" si="0">SUMIF($AB$20:$AC$159,BB$13,$AG$20:$AJ$159)</f>
        <v>23</v>
      </c>
      <c r="BC14" s="224">
        <f t="shared" si="0"/>
        <v>0</v>
      </c>
      <c r="BD14" s="224">
        <f t="shared" si="0"/>
        <v>0</v>
      </c>
      <c r="BE14" s="1"/>
    </row>
    <row r="15" spans="1:57" ht="12" customHeight="1" thickBot="1" x14ac:dyDescent="0.3">
      <c r="A15" s="1"/>
      <c r="B15" s="309" t="s">
        <v>39</v>
      </c>
      <c r="C15" s="310"/>
      <c r="D15" s="310"/>
      <c r="E15" s="310"/>
      <c r="F15" s="310"/>
      <c r="G15" s="310"/>
      <c r="H15" s="311"/>
      <c r="I15" s="312"/>
      <c r="J15" s="313" t="s">
        <v>40</v>
      </c>
      <c r="K15" s="313"/>
      <c r="L15" s="313"/>
      <c r="M15" s="313"/>
      <c r="N15" s="314"/>
      <c r="O15" s="314"/>
      <c r="P15" s="314"/>
      <c r="Q15" s="314"/>
      <c r="R15" s="307"/>
      <c r="S15" s="307"/>
      <c r="T15" s="307"/>
      <c r="U15" s="307"/>
      <c r="V15" s="307"/>
      <c r="W15" s="307"/>
      <c r="X15" s="307"/>
      <c r="Y15" s="307"/>
      <c r="Z15" s="307"/>
      <c r="AA15" s="307"/>
      <c r="AB15" s="308"/>
      <c r="AC15" s="34"/>
      <c r="AD15" s="339"/>
      <c r="AE15" s="237"/>
      <c r="AF15" s="239"/>
      <c r="AG15" s="263"/>
      <c r="AH15" s="237"/>
      <c r="AI15" s="237"/>
      <c r="AJ15" s="239"/>
      <c r="AK15" s="344"/>
      <c r="AL15" s="345"/>
      <c r="AM15" s="345"/>
      <c r="AN15" s="346"/>
      <c r="AO15" s="318"/>
      <c r="AP15" s="319"/>
      <c r="AQ15" s="319"/>
      <c r="AR15" s="320"/>
      <c r="AS15" s="263"/>
      <c r="AT15" s="237"/>
      <c r="AU15" s="237"/>
      <c r="AV15" s="239"/>
      <c r="AW15" s="263"/>
      <c r="AX15" s="237"/>
      <c r="AY15" s="237"/>
      <c r="AZ15" s="239"/>
      <c r="BA15" s="225"/>
      <c r="BB15" s="225"/>
      <c r="BC15" s="225"/>
      <c r="BD15" s="225"/>
      <c r="BE15" s="1"/>
    </row>
    <row r="16" spans="1:57" ht="6.95" customHeight="1" thickTop="1" thickBot="1" x14ac:dyDescent="0.3">
      <c r="A16" s="1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1"/>
    </row>
    <row r="17" spans="1:57" ht="12" customHeight="1" thickTop="1" x14ac:dyDescent="0.25">
      <c r="A17" s="1"/>
      <c r="B17" s="404" t="s">
        <v>1</v>
      </c>
      <c r="C17" s="226"/>
      <c r="D17" s="226"/>
      <c r="E17" s="226" t="s">
        <v>2</v>
      </c>
      <c r="F17" s="226"/>
      <c r="G17" s="226"/>
      <c r="H17" s="256" t="s">
        <v>3</v>
      </c>
      <c r="I17" s="256"/>
      <c r="J17" s="256"/>
      <c r="K17" s="256"/>
      <c r="L17" s="256" t="s">
        <v>4</v>
      </c>
      <c r="M17" s="256"/>
      <c r="N17" s="256"/>
      <c r="O17" s="256"/>
      <c r="P17" s="256"/>
      <c r="Q17" s="256"/>
      <c r="R17" s="226" t="s">
        <v>5</v>
      </c>
      <c r="S17" s="226"/>
      <c r="T17" s="226"/>
      <c r="U17" s="226"/>
      <c r="V17" s="226"/>
      <c r="W17" s="226"/>
      <c r="X17" s="226"/>
      <c r="Y17" s="226"/>
      <c r="Z17" s="226"/>
      <c r="AA17" s="226"/>
      <c r="AB17" s="226" t="s">
        <v>118</v>
      </c>
      <c r="AC17" s="226"/>
      <c r="AD17" s="256" t="s">
        <v>6</v>
      </c>
      <c r="AE17" s="256"/>
      <c r="AF17" s="256"/>
      <c r="AG17" s="256" t="s">
        <v>7</v>
      </c>
      <c r="AH17" s="256"/>
      <c r="AI17" s="256"/>
      <c r="AJ17" s="256"/>
      <c r="AK17" s="256" t="s">
        <v>8</v>
      </c>
      <c r="AL17" s="256"/>
      <c r="AM17" s="256"/>
      <c r="AN17" s="256"/>
      <c r="AO17" s="256" t="s">
        <v>9</v>
      </c>
      <c r="AP17" s="256"/>
      <c r="AQ17" s="256"/>
      <c r="AR17" s="256"/>
      <c r="AS17" s="401" t="s">
        <v>41</v>
      </c>
      <c r="AT17" s="401"/>
      <c r="AU17" s="256" t="s">
        <v>42</v>
      </c>
      <c r="AV17" s="256"/>
      <c r="AW17" s="256" t="s">
        <v>87</v>
      </c>
      <c r="AX17" s="256"/>
      <c r="AY17" s="256" t="s">
        <v>84</v>
      </c>
      <c r="AZ17" s="256"/>
      <c r="BA17" s="256" t="s">
        <v>85</v>
      </c>
      <c r="BB17" s="256"/>
      <c r="BC17" s="256" t="s">
        <v>86</v>
      </c>
      <c r="BD17" s="256"/>
      <c r="BE17" s="1"/>
    </row>
    <row r="18" spans="1:57" ht="12" customHeight="1" x14ac:dyDescent="0.25">
      <c r="A18" s="1"/>
      <c r="B18" s="405"/>
      <c r="C18" s="406"/>
      <c r="D18" s="406"/>
      <c r="E18" s="406"/>
      <c r="F18" s="406"/>
      <c r="G18" s="406"/>
      <c r="H18" s="380"/>
      <c r="I18" s="380"/>
      <c r="J18" s="380"/>
      <c r="K18" s="380"/>
      <c r="L18" s="380"/>
      <c r="M18" s="380"/>
      <c r="N18" s="380"/>
      <c r="O18" s="380"/>
      <c r="P18" s="380"/>
      <c r="Q18" s="380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380"/>
      <c r="AE18" s="380"/>
      <c r="AF18" s="380"/>
      <c r="AG18" s="380"/>
      <c r="AH18" s="380"/>
      <c r="AI18" s="380"/>
      <c r="AJ18" s="380"/>
      <c r="AK18" s="380"/>
      <c r="AL18" s="380"/>
      <c r="AM18" s="380"/>
      <c r="AN18" s="380"/>
      <c r="AO18" s="380"/>
      <c r="AP18" s="380"/>
      <c r="AQ18" s="380"/>
      <c r="AR18" s="380"/>
      <c r="AS18" s="402"/>
      <c r="AT18" s="402"/>
      <c r="AU18" s="403"/>
      <c r="AV18" s="403"/>
      <c r="AW18" s="403"/>
      <c r="AX18" s="403"/>
      <c r="AY18" s="403"/>
      <c r="AZ18" s="403"/>
      <c r="BA18" s="403"/>
      <c r="BB18" s="403"/>
      <c r="BC18" s="403"/>
      <c r="BD18" s="403"/>
      <c r="BE18" s="1"/>
    </row>
    <row r="19" spans="1:57" ht="12" customHeight="1" thickBot="1" x14ac:dyDescent="0.3">
      <c r="A19" s="1"/>
      <c r="B19" s="405"/>
      <c r="C19" s="406"/>
      <c r="D19" s="406"/>
      <c r="E19" s="406"/>
      <c r="F19" s="406"/>
      <c r="G19" s="406"/>
      <c r="H19" s="380"/>
      <c r="I19" s="380"/>
      <c r="J19" s="380"/>
      <c r="K19" s="380"/>
      <c r="L19" s="399" t="s">
        <v>10</v>
      </c>
      <c r="M19" s="399"/>
      <c r="N19" s="399"/>
      <c r="O19" s="399"/>
      <c r="P19" s="399"/>
      <c r="Q19" s="399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380"/>
      <c r="AE19" s="380"/>
      <c r="AF19" s="380"/>
      <c r="AG19" s="400" t="s">
        <v>11</v>
      </c>
      <c r="AH19" s="400"/>
      <c r="AI19" s="400"/>
      <c r="AJ19" s="400"/>
      <c r="AK19" s="400" t="s">
        <v>110</v>
      </c>
      <c r="AL19" s="400"/>
      <c r="AM19" s="400"/>
      <c r="AN19" s="400"/>
      <c r="AO19" s="400" t="s">
        <v>111</v>
      </c>
      <c r="AP19" s="400"/>
      <c r="AQ19" s="400"/>
      <c r="AR19" s="400"/>
      <c r="AS19" s="383"/>
      <c r="AT19" s="383"/>
      <c r="AU19" s="383" t="s">
        <v>43</v>
      </c>
      <c r="AV19" s="383"/>
      <c r="AW19" s="383" t="s">
        <v>105</v>
      </c>
      <c r="AX19" s="383"/>
      <c r="AY19" s="383" t="s">
        <v>106</v>
      </c>
      <c r="AZ19" s="383"/>
      <c r="BA19" s="383" t="s">
        <v>107</v>
      </c>
      <c r="BB19" s="383"/>
      <c r="BC19" s="383" t="s">
        <v>107</v>
      </c>
      <c r="BD19" s="383"/>
      <c r="BE19" s="1"/>
    </row>
    <row r="20" spans="1:57" ht="12" customHeight="1" thickTop="1" thickBot="1" x14ac:dyDescent="0.3">
      <c r="A20" s="379"/>
      <c r="B20" s="372" t="s">
        <v>12</v>
      </c>
      <c r="C20" s="373"/>
      <c r="D20" s="373"/>
      <c r="E20" s="362" t="s">
        <v>13</v>
      </c>
      <c r="F20" s="363"/>
      <c r="G20" s="57"/>
      <c r="H20" s="361" t="s">
        <v>97</v>
      </c>
      <c r="I20" s="362"/>
      <c r="J20" s="363"/>
      <c r="K20" s="51"/>
      <c r="L20" s="361" t="s">
        <v>241</v>
      </c>
      <c r="M20" s="362"/>
      <c r="N20" s="362"/>
      <c r="O20" s="362"/>
      <c r="P20" s="363"/>
      <c r="Q20" s="51"/>
      <c r="R20" s="229" t="s">
        <v>225</v>
      </c>
      <c r="S20" s="230"/>
      <c r="T20" s="230"/>
      <c r="U20" s="230"/>
      <c r="V20" s="230"/>
      <c r="W20" s="230"/>
      <c r="X20" s="230"/>
      <c r="Y20" s="230"/>
      <c r="Z20" s="230"/>
      <c r="AA20" s="230"/>
      <c r="AB20" s="235" t="s">
        <v>113</v>
      </c>
      <c r="AC20" s="235"/>
      <c r="AD20" s="364">
        <v>1</v>
      </c>
      <c r="AE20" s="364"/>
      <c r="AF20" s="364"/>
      <c r="AG20" s="365">
        <v>27.75</v>
      </c>
      <c r="AH20" s="365"/>
      <c r="AI20" s="365"/>
      <c r="AJ20" s="365"/>
      <c r="AK20" s="381">
        <v>154</v>
      </c>
      <c r="AL20" s="381"/>
      <c r="AM20" s="381"/>
      <c r="AN20" s="381"/>
      <c r="AO20" s="367">
        <v>0.23194444444444443</v>
      </c>
      <c r="AP20" s="367"/>
      <c r="AQ20" s="367"/>
      <c r="AR20" s="367"/>
      <c r="AS20" s="442">
        <v>4</v>
      </c>
      <c r="AT20" s="442"/>
      <c r="AU20" s="359">
        <f>IFERROR(AK20*AS20,"")</f>
        <v>616</v>
      </c>
      <c r="AV20" s="359"/>
      <c r="AW20" s="267"/>
      <c r="AX20" s="267"/>
      <c r="AY20" s="267"/>
      <c r="AZ20" s="267"/>
      <c r="BA20" s="267">
        <f>IFERROR(AW20/AY20,0)</f>
        <v>0</v>
      </c>
      <c r="BB20" s="267"/>
      <c r="BC20" s="267">
        <f>AY20-AW20</f>
        <v>0</v>
      </c>
      <c r="BD20" s="268"/>
      <c r="BE20" s="360"/>
    </row>
    <row r="21" spans="1:57" ht="12" customHeight="1" thickBot="1" x14ac:dyDescent="0.3">
      <c r="A21" s="379"/>
      <c r="B21" s="348"/>
      <c r="C21" s="349"/>
      <c r="D21" s="349"/>
      <c r="E21" s="216" t="s">
        <v>15</v>
      </c>
      <c r="F21" s="217"/>
      <c r="G21" s="52"/>
      <c r="H21" s="215" t="s">
        <v>102</v>
      </c>
      <c r="I21" s="216"/>
      <c r="J21" s="217"/>
      <c r="K21" s="52"/>
      <c r="L21" s="215" t="s">
        <v>242</v>
      </c>
      <c r="M21" s="216"/>
      <c r="N21" s="216"/>
      <c r="O21" s="216"/>
      <c r="P21" s="217"/>
      <c r="Q21" s="52"/>
      <c r="R21" s="231"/>
      <c r="S21" s="232"/>
      <c r="T21" s="232"/>
      <c r="U21" s="232"/>
      <c r="V21" s="232"/>
      <c r="W21" s="232"/>
      <c r="X21" s="232"/>
      <c r="Y21" s="232"/>
      <c r="Z21" s="232"/>
      <c r="AA21" s="232"/>
      <c r="AB21" s="223"/>
      <c r="AC21" s="223"/>
      <c r="AD21" s="301"/>
      <c r="AE21" s="301"/>
      <c r="AF21" s="301"/>
      <c r="AG21" s="280"/>
      <c r="AH21" s="280"/>
      <c r="AI21" s="280"/>
      <c r="AJ21" s="280"/>
      <c r="AK21" s="382"/>
      <c r="AL21" s="382"/>
      <c r="AM21" s="382"/>
      <c r="AN21" s="382"/>
      <c r="AO21" s="282"/>
      <c r="AP21" s="282"/>
      <c r="AQ21" s="282"/>
      <c r="AR21" s="282"/>
      <c r="AS21" s="440"/>
      <c r="AT21" s="440"/>
      <c r="AU21" s="284"/>
      <c r="AV21" s="284"/>
      <c r="AW21" s="240"/>
      <c r="AX21" s="240"/>
      <c r="AY21" s="240"/>
      <c r="AZ21" s="240"/>
      <c r="BA21" s="240"/>
      <c r="BB21" s="240"/>
      <c r="BC21" s="240"/>
      <c r="BD21" s="241"/>
      <c r="BE21" s="360"/>
    </row>
    <row r="22" spans="1:57" ht="12" customHeight="1" thickBot="1" x14ac:dyDescent="0.3">
      <c r="A22" s="379"/>
      <c r="B22" s="348"/>
      <c r="C22" s="349"/>
      <c r="D22" s="349"/>
      <c r="E22" s="216" t="s">
        <v>17</v>
      </c>
      <c r="F22" s="217"/>
      <c r="G22" s="52">
        <v>1</v>
      </c>
      <c r="H22" s="215" t="s">
        <v>18</v>
      </c>
      <c r="I22" s="216"/>
      <c r="J22" s="217"/>
      <c r="K22" s="52">
        <v>1</v>
      </c>
      <c r="L22" s="215" t="s">
        <v>127</v>
      </c>
      <c r="M22" s="216"/>
      <c r="N22" s="216"/>
      <c r="O22" s="216"/>
      <c r="P22" s="217"/>
      <c r="Q22" s="52"/>
      <c r="R22" s="231"/>
      <c r="S22" s="232"/>
      <c r="T22" s="232"/>
      <c r="U22" s="232"/>
      <c r="V22" s="232"/>
      <c r="W22" s="232"/>
      <c r="X22" s="232"/>
      <c r="Y22" s="232"/>
      <c r="Z22" s="232"/>
      <c r="AA22" s="232"/>
      <c r="AB22" s="223"/>
      <c r="AC22" s="223"/>
      <c r="AD22" s="301"/>
      <c r="AE22" s="301"/>
      <c r="AF22" s="301"/>
      <c r="AG22" s="280"/>
      <c r="AH22" s="280"/>
      <c r="AI22" s="280"/>
      <c r="AJ22" s="280"/>
      <c r="AK22" s="382"/>
      <c r="AL22" s="382"/>
      <c r="AM22" s="382"/>
      <c r="AN22" s="382"/>
      <c r="AO22" s="282"/>
      <c r="AP22" s="282"/>
      <c r="AQ22" s="282"/>
      <c r="AR22" s="282"/>
      <c r="AS22" s="440"/>
      <c r="AT22" s="440"/>
      <c r="AU22" s="284"/>
      <c r="AV22" s="284"/>
      <c r="AW22" s="240"/>
      <c r="AX22" s="240"/>
      <c r="AY22" s="240"/>
      <c r="AZ22" s="240"/>
      <c r="BA22" s="240"/>
      <c r="BB22" s="240"/>
      <c r="BC22" s="240"/>
      <c r="BD22" s="241"/>
      <c r="BE22" s="360"/>
    </row>
    <row r="23" spans="1:57" ht="12" customHeight="1" thickBot="1" x14ac:dyDescent="0.3">
      <c r="A23" s="379"/>
      <c r="B23" s="348"/>
      <c r="C23" s="349"/>
      <c r="D23" s="349"/>
      <c r="E23" s="216" t="s">
        <v>20</v>
      </c>
      <c r="F23" s="217"/>
      <c r="G23" s="52"/>
      <c r="H23" s="215" t="s">
        <v>21</v>
      </c>
      <c r="I23" s="216"/>
      <c r="J23" s="217"/>
      <c r="K23" s="52"/>
      <c r="L23" s="215" t="s">
        <v>128</v>
      </c>
      <c r="M23" s="216"/>
      <c r="N23" s="216"/>
      <c r="O23" s="216"/>
      <c r="P23" s="217"/>
      <c r="Q23" s="52"/>
      <c r="R23" s="231"/>
      <c r="S23" s="232"/>
      <c r="T23" s="232"/>
      <c r="U23" s="232"/>
      <c r="V23" s="232"/>
      <c r="W23" s="232"/>
      <c r="X23" s="232"/>
      <c r="Y23" s="232"/>
      <c r="Z23" s="232"/>
      <c r="AA23" s="232"/>
      <c r="AB23" s="223"/>
      <c r="AC23" s="223"/>
      <c r="AD23" s="301"/>
      <c r="AE23" s="301"/>
      <c r="AF23" s="301"/>
      <c r="AG23" s="280"/>
      <c r="AH23" s="280"/>
      <c r="AI23" s="280"/>
      <c r="AJ23" s="280"/>
      <c r="AK23" s="382"/>
      <c r="AL23" s="382"/>
      <c r="AM23" s="382"/>
      <c r="AN23" s="382"/>
      <c r="AO23" s="282"/>
      <c r="AP23" s="282"/>
      <c r="AQ23" s="282"/>
      <c r="AR23" s="282"/>
      <c r="AS23" s="440"/>
      <c r="AT23" s="440"/>
      <c r="AU23" s="284"/>
      <c r="AV23" s="284"/>
      <c r="AW23" s="240"/>
      <c r="AX23" s="240"/>
      <c r="AY23" s="240"/>
      <c r="AZ23" s="240"/>
      <c r="BA23" s="240"/>
      <c r="BB23" s="240"/>
      <c r="BC23" s="240"/>
      <c r="BD23" s="241"/>
      <c r="BE23" s="360"/>
    </row>
    <row r="24" spans="1:57" ht="12" customHeight="1" thickBot="1" x14ac:dyDescent="0.3">
      <c r="A24" s="379"/>
      <c r="B24" s="356" t="s">
        <v>23</v>
      </c>
      <c r="C24" s="357"/>
      <c r="D24" s="357"/>
      <c r="E24" s="213" t="s">
        <v>13</v>
      </c>
      <c r="F24" s="214"/>
      <c r="G24" s="53"/>
      <c r="H24" s="212" t="s">
        <v>97</v>
      </c>
      <c r="I24" s="213"/>
      <c r="J24" s="214"/>
      <c r="K24" s="53"/>
      <c r="L24" s="212" t="s">
        <v>14</v>
      </c>
      <c r="M24" s="213"/>
      <c r="N24" s="213"/>
      <c r="O24" s="213"/>
      <c r="P24" s="214"/>
      <c r="Q24" s="53"/>
      <c r="R24" s="233"/>
      <c r="S24" s="234"/>
      <c r="T24" s="234"/>
      <c r="U24" s="234"/>
      <c r="V24" s="234"/>
      <c r="W24" s="234"/>
      <c r="X24" s="234"/>
      <c r="Y24" s="234"/>
      <c r="Z24" s="234"/>
      <c r="AA24" s="234"/>
      <c r="AB24" s="221"/>
      <c r="AC24" s="221"/>
      <c r="AD24" s="290"/>
      <c r="AE24" s="290"/>
      <c r="AF24" s="290"/>
      <c r="AG24" s="292"/>
      <c r="AH24" s="292"/>
      <c r="AI24" s="292"/>
      <c r="AJ24" s="292"/>
      <c r="AK24" s="294"/>
      <c r="AL24" s="294"/>
      <c r="AM24" s="294"/>
      <c r="AN24" s="294"/>
      <c r="AO24" s="296"/>
      <c r="AP24" s="296"/>
      <c r="AQ24" s="296"/>
      <c r="AR24" s="296"/>
      <c r="AS24" s="441"/>
      <c r="AT24" s="441"/>
      <c r="AU24" s="289">
        <f>IFERROR(AK24*AS24,"")</f>
        <v>0</v>
      </c>
      <c r="AV24" s="289"/>
      <c r="AW24" s="242"/>
      <c r="AX24" s="242"/>
      <c r="AY24" s="242"/>
      <c r="AZ24" s="242"/>
      <c r="BA24" s="242">
        <f>IFERROR(AW24/AY24,0)</f>
        <v>0</v>
      </c>
      <c r="BB24" s="242"/>
      <c r="BC24" s="242">
        <f>AY24-AW24</f>
        <v>0</v>
      </c>
      <c r="BD24" s="243"/>
      <c r="BE24" s="360"/>
    </row>
    <row r="25" spans="1:57" ht="12" customHeight="1" thickBot="1" x14ac:dyDescent="0.3">
      <c r="A25" s="379"/>
      <c r="B25" s="356"/>
      <c r="C25" s="357"/>
      <c r="D25" s="357"/>
      <c r="E25" s="213" t="s">
        <v>15</v>
      </c>
      <c r="F25" s="214"/>
      <c r="G25" s="53"/>
      <c r="H25" s="212" t="s">
        <v>102</v>
      </c>
      <c r="I25" s="213"/>
      <c r="J25" s="214"/>
      <c r="K25" s="53"/>
      <c r="L25" s="212" t="s">
        <v>16</v>
      </c>
      <c r="M25" s="213"/>
      <c r="N25" s="213"/>
      <c r="O25" s="213"/>
      <c r="P25" s="214"/>
      <c r="Q25" s="53"/>
      <c r="R25" s="233"/>
      <c r="S25" s="234"/>
      <c r="T25" s="234"/>
      <c r="U25" s="234"/>
      <c r="V25" s="234"/>
      <c r="W25" s="234"/>
      <c r="X25" s="234"/>
      <c r="Y25" s="234"/>
      <c r="Z25" s="234"/>
      <c r="AA25" s="234"/>
      <c r="AB25" s="221"/>
      <c r="AC25" s="221"/>
      <c r="AD25" s="290"/>
      <c r="AE25" s="290"/>
      <c r="AF25" s="290"/>
      <c r="AG25" s="292"/>
      <c r="AH25" s="292"/>
      <c r="AI25" s="292"/>
      <c r="AJ25" s="292"/>
      <c r="AK25" s="294"/>
      <c r="AL25" s="294"/>
      <c r="AM25" s="294"/>
      <c r="AN25" s="294"/>
      <c r="AO25" s="296"/>
      <c r="AP25" s="296"/>
      <c r="AQ25" s="296"/>
      <c r="AR25" s="296"/>
      <c r="AS25" s="441"/>
      <c r="AT25" s="441"/>
      <c r="AU25" s="289"/>
      <c r="AV25" s="289"/>
      <c r="AW25" s="242"/>
      <c r="AX25" s="242"/>
      <c r="AY25" s="242"/>
      <c r="AZ25" s="242"/>
      <c r="BA25" s="242"/>
      <c r="BB25" s="242"/>
      <c r="BC25" s="242"/>
      <c r="BD25" s="243"/>
      <c r="BE25" s="360"/>
    </row>
    <row r="26" spans="1:57" ht="12" customHeight="1" thickBot="1" x14ac:dyDescent="0.3">
      <c r="A26" s="379"/>
      <c r="B26" s="356"/>
      <c r="C26" s="357"/>
      <c r="D26" s="357"/>
      <c r="E26" s="213" t="s">
        <v>17</v>
      </c>
      <c r="F26" s="214"/>
      <c r="G26" s="53"/>
      <c r="H26" s="212" t="s">
        <v>18</v>
      </c>
      <c r="I26" s="213"/>
      <c r="J26" s="214"/>
      <c r="K26" s="53"/>
      <c r="L26" s="212" t="s">
        <v>127</v>
      </c>
      <c r="M26" s="213"/>
      <c r="N26" s="213"/>
      <c r="O26" s="213"/>
      <c r="P26" s="214"/>
      <c r="Q26" s="53"/>
      <c r="R26" s="233"/>
      <c r="S26" s="234"/>
      <c r="T26" s="234"/>
      <c r="U26" s="234"/>
      <c r="V26" s="234"/>
      <c r="W26" s="234"/>
      <c r="X26" s="234"/>
      <c r="Y26" s="234"/>
      <c r="Z26" s="234"/>
      <c r="AA26" s="234"/>
      <c r="AB26" s="221"/>
      <c r="AC26" s="221"/>
      <c r="AD26" s="290"/>
      <c r="AE26" s="290"/>
      <c r="AF26" s="290"/>
      <c r="AG26" s="292"/>
      <c r="AH26" s="292"/>
      <c r="AI26" s="292"/>
      <c r="AJ26" s="292"/>
      <c r="AK26" s="294"/>
      <c r="AL26" s="294"/>
      <c r="AM26" s="294"/>
      <c r="AN26" s="294"/>
      <c r="AO26" s="296"/>
      <c r="AP26" s="296"/>
      <c r="AQ26" s="296"/>
      <c r="AR26" s="296"/>
      <c r="AS26" s="441"/>
      <c r="AT26" s="441"/>
      <c r="AU26" s="289"/>
      <c r="AV26" s="289"/>
      <c r="AW26" s="242"/>
      <c r="AX26" s="242"/>
      <c r="AY26" s="242"/>
      <c r="AZ26" s="242"/>
      <c r="BA26" s="242"/>
      <c r="BB26" s="242"/>
      <c r="BC26" s="242"/>
      <c r="BD26" s="243"/>
      <c r="BE26" s="360"/>
    </row>
    <row r="27" spans="1:57" ht="12" customHeight="1" thickBot="1" x14ac:dyDescent="0.3">
      <c r="A27" s="379"/>
      <c r="B27" s="356"/>
      <c r="C27" s="357"/>
      <c r="D27" s="357"/>
      <c r="E27" s="213" t="s">
        <v>20</v>
      </c>
      <c r="F27" s="214"/>
      <c r="G27" s="53"/>
      <c r="H27" s="212" t="s">
        <v>21</v>
      </c>
      <c r="I27" s="213"/>
      <c r="J27" s="214"/>
      <c r="K27" s="53"/>
      <c r="L27" s="212" t="s">
        <v>128</v>
      </c>
      <c r="M27" s="213"/>
      <c r="N27" s="213"/>
      <c r="O27" s="213"/>
      <c r="P27" s="214"/>
      <c r="Q27" s="53"/>
      <c r="R27" s="233"/>
      <c r="S27" s="234"/>
      <c r="T27" s="234"/>
      <c r="U27" s="234"/>
      <c r="V27" s="234"/>
      <c r="W27" s="234"/>
      <c r="X27" s="234"/>
      <c r="Y27" s="234"/>
      <c r="Z27" s="234"/>
      <c r="AA27" s="234"/>
      <c r="AB27" s="221"/>
      <c r="AC27" s="221"/>
      <c r="AD27" s="290"/>
      <c r="AE27" s="290"/>
      <c r="AF27" s="290"/>
      <c r="AG27" s="292"/>
      <c r="AH27" s="292"/>
      <c r="AI27" s="292"/>
      <c r="AJ27" s="292"/>
      <c r="AK27" s="294"/>
      <c r="AL27" s="294"/>
      <c r="AM27" s="294"/>
      <c r="AN27" s="294"/>
      <c r="AO27" s="296"/>
      <c r="AP27" s="296"/>
      <c r="AQ27" s="296"/>
      <c r="AR27" s="296"/>
      <c r="AS27" s="441"/>
      <c r="AT27" s="441"/>
      <c r="AU27" s="289"/>
      <c r="AV27" s="289"/>
      <c r="AW27" s="242"/>
      <c r="AX27" s="242"/>
      <c r="AY27" s="242"/>
      <c r="AZ27" s="242"/>
      <c r="BA27" s="242"/>
      <c r="BB27" s="242"/>
      <c r="BC27" s="242"/>
      <c r="BD27" s="243"/>
      <c r="BE27" s="360"/>
    </row>
    <row r="28" spans="1:57" ht="12" customHeight="1" thickBot="1" x14ac:dyDescent="0.3">
      <c r="A28" s="379"/>
      <c r="B28" s="348" t="s">
        <v>24</v>
      </c>
      <c r="C28" s="349"/>
      <c r="D28" s="349"/>
      <c r="E28" s="216" t="s">
        <v>13</v>
      </c>
      <c r="F28" s="217"/>
      <c r="G28" s="52">
        <v>1</v>
      </c>
      <c r="H28" s="215" t="s">
        <v>97</v>
      </c>
      <c r="I28" s="216"/>
      <c r="J28" s="217"/>
      <c r="K28" s="52">
        <v>1</v>
      </c>
      <c r="L28" s="215" t="s">
        <v>14</v>
      </c>
      <c r="M28" s="216"/>
      <c r="N28" s="216"/>
      <c r="O28" s="216"/>
      <c r="P28" s="217"/>
      <c r="Q28" s="52"/>
      <c r="R28" s="231" t="s">
        <v>236</v>
      </c>
      <c r="S28" s="232"/>
      <c r="T28" s="232"/>
      <c r="U28" s="232"/>
      <c r="V28" s="232"/>
      <c r="W28" s="232"/>
      <c r="X28" s="232"/>
      <c r="Y28" s="232"/>
      <c r="Z28" s="232"/>
      <c r="AA28" s="232"/>
      <c r="AB28" s="223" t="s">
        <v>113</v>
      </c>
      <c r="AC28" s="223"/>
      <c r="AD28" s="301">
        <v>1</v>
      </c>
      <c r="AE28" s="301"/>
      <c r="AF28" s="301"/>
      <c r="AG28" s="280">
        <v>10.71</v>
      </c>
      <c r="AH28" s="280"/>
      <c r="AI28" s="280"/>
      <c r="AJ28" s="280"/>
      <c r="AK28" s="281">
        <v>57</v>
      </c>
      <c r="AL28" s="281"/>
      <c r="AM28" s="281"/>
      <c r="AN28" s="281"/>
      <c r="AO28" s="282">
        <v>0.22430555555555556</v>
      </c>
      <c r="AP28" s="282"/>
      <c r="AQ28" s="282"/>
      <c r="AR28" s="282"/>
      <c r="AS28" s="440">
        <v>6</v>
      </c>
      <c r="AT28" s="440"/>
      <c r="AU28" s="284">
        <f>IFERROR(AK28*AS28,"")</f>
        <v>342</v>
      </c>
      <c r="AV28" s="284"/>
      <c r="AW28" s="240"/>
      <c r="AX28" s="240"/>
      <c r="AY28" s="240"/>
      <c r="AZ28" s="240"/>
      <c r="BA28" s="240">
        <f>IFERROR(AW28/AY28,0)</f>
        <v>0</v>
      </c>
      <c r="BB28" s="240"/>
      <c r="BC28" s="240">
        <f>AY28-AW28</f>
        <v>0</v>
      </c>
      <c r="BD28" s="241"/>
      <c r="BE28" s="360"/>
    </row>
    <row r="29" spans="1:57" ht="12" customHeight="1" thickBot="1" x14ac:dyDescent="0.3">
      <c r="A29" s="379"/>
      <c r="B29" s="348"/>
      <c r="C29" s="349"/>
      <c r="D29" s="349"/>
      <c r="E29" s="216" t="s">
        <v>15</v>
      </c>
      <c r="F29" s="217"/>
      <c r="G29" s="52"/>
      <c r="H29" s="215" t="s">
        <v>102</v>
      </c>
      <c r="I29" s="216"/>
      <c r="J29" s="217"/>
      <c r="K29" s="52"/>
      <c r="L29" s="215" t="s">
        <v>16</v>
      </c>
      <c r="M29" s="216"/>
      <c r="N29" s="216"/>
      <c r="O29" s="216"/>
      <c r="P29" s="217"/>
      <c r="Q29" s="52"/>
      <c r="R29" s="231"/>
      <c r="S29" s="232"/>
      <c r="T29" s="232"/>
      <c r="U29" s="232"/>
      <c r="V29" s="232"/>
      <c r="W29" s="232"/>
      <c r="X29" s="232"/>
      <c r="Y29" s="232"/>
      <c r="Z29" s="232"/>
      <c r="AA29" s="232"/>
      <c r="AB29" s="223"/>
      <c r="AC29" s="223"/>
      <c r="AD29" s="301"/>
      <c r="AE29" s="301"/>
      <c r="AF29" s="301"/>
      <c r="AG29" s="280"/>
      <c r="AH29" s="280"/>
      <c r="AI29" s="280"/>
      <c r="AJ29" s="280"/>
      <c r="AK29" s="281"/>
      <c r="AL29" s="281"/>
      <c r="AM29" s="281"/>
      <c r="AN29" s="281"/>
      <c r="AO29" s="282"/>
      <c r="AP29" s="282"/>
      <c r="AQ29" s="282"/>
      <c r="AR29" s="282"/>
      <c r="AS29" s="440"/>
      <c r="AT29" s="440"/>
      <c r="AU29" s="284"/>
      <c r="AV29" s="284"/>
      <c r="AW29" s="240"/>
      <c r="AX29" s="240"/>
      <c r="AY29" s="240"/>
      <c r="AZ29" s="240"/>
      <c r="BA29" s="240"/>
      <c r="BB29" s="240"/>
      <c r="BC29" s="240"/>
      <c r="BD29" s="241"/>
      <c r="BE29" s="360"/>
    </row>
    <row r="30" spans="1:57" ht="12" customHeight="1" thickBot="1" x14ac:dyDescent="0.3">
      <c r="A30" s="379"/>
      <c r="B30" s="348"/>
      <c r="C30" s="349"/>
      <c r="D30" s="349"/>
      <c r="E30" s="216" t="s">
        <v>17</v>
      </c>
      <c r="F30" s="217"/>
      <c r="G30" s="52"/>
      <c r="H30" s="215" t="s">
        <v>18</v>
      </c>
      <c r="I30" s="216"/>
      <c r="J30" s="217"/>
      <c r="K30" s="52"/>
      <c r="L30" s="215" t="s">
        <v>127</v>
      </c>
      <c r="M30" s="216"/>
      <c r="N30" s="216"/>
      <c r="O30" s="216"/>
      <c r="P30" s="217"/>
      <c r="Q30" s="52"/>
      <c r="R30" s="231"/>
      <c r="S30" s="232"/>
      <c r="T30" s="232"/>
      <c r="U30" s="232"/>
      <c r="V30" s="232"/>
      <c r="W30" s="232"/>
      <c r="X30" s="232"/>
      <c r="Y30" s="232"/>
      <c r="Z30" s="232"/>
      <c r="AA30" s="232"/>
      <c r="AB30" s="223"/>
      <c r="AC30" s="223"/>
      <c r="AD30" s="301"/>
      <c r="AE30" s="301"/>
      <c r="AF30" s="301"/>
      <c r="AG30" s="280"/>
      <c r="AH30" s="280"/>
      <c r="AI30" s="280"/>
      <c r="AJ30" s="280"/>
      <c r="AK30" s="281"/>
      <c r="AL30" s="281"/>
      <c r="AM30" s="281"/>
      <c r="AN30" s="281"/>
      <c r="AO30" s="282"/>
      <c r="AP30" s="282"/>
      <c r="AQ30" s="282"/>
      <c r="AR30" s="282"/>
      <c r="AS30" s="440"/>
      <c r="AT30" s="440"/>
      <c r="AU30" s="284"/>
      <c r="AV30" s="284"/>
      <c r="AW30" s="240"/>
      <c r="AX30" s="240"/>
      <c r="AY30" s="240"/>
      <c r="AZ30" s="240"/>
      <c r="BA30" s="240"/>
      <c r="BB30" s="240"/>
      <c r="BC30" s="240"/>
      <c r="BD30" s="241"/>
      <c r="BE30" s="360"/>
    </row>
    <row r="31" spans="1:57" ht="12" customHeight="1" thickBot="1" x14ac:dyDescent="0.3">
      <c r="A31" s="379"/>
      <c r="B31" s="348"/>
      <c r="C31" s="349"/>
      <c r="D31" s="349"/>
      <c r="E31" s="216" t="s">
        <v>20</v>
      </c>
      <c r="F31" s="217"/>
      <c r="G31" s="52"/>
      <c r="H31" s="215" t="s">
        <v>21</v>
      </c>
      <c r="I31" s="216"/>
      <c r="J31" s="217"/>
      <c r="K31" s="52"/>
      <c r="L31" s="215" t="s">
        <v>128</v>
      </c>
      <c r="M31" s="216"/>
      <c r="N31" s="216"/>
      <c r="O31" s="216"/>
      <c r="P31" s="217"/>
      <c r="Q31" s="52"/>
      <c r="R31" s="231"/>
      <c r="S31" s="232"/>
      <c r="T31" s="232"/>
      <c r="U31" s="232"/>
      <c r="V31" s="232"/>
      <c r="W31" s="232"/>
      <c r="X31" s="232"/>
      <c r="Y31" s="232"/>
      <c r="Z31" s="232"/>
      <c r="AA31" s="232"/>
      <c r="AB31" s="223"/>
      <c r="AC31" s="223"/>
      <c r="AD31" s="301"/>
      <c r="AE31" s="301"/>
      <c r="AF31" s="301"/>
      <c r="AG31" s="280"/>
      <c r="AH31" s="280"/>
      <c r="AI31" s="280"/>
      <c r="AJ31" s="280"/>
      <c r="AK31" s="281"/>
      <c r="AL31" s="281"/>
      <c r="AM31" s="281"/>
      <c r="AN31" s="281"/>
      <c r="AO31" s="282"/>
      <c r="AP31" s="282"/>
      <c r="AQ31" s="282"/>
      <c r="AR31" s="282"/>
      <c r="AS31" s="440"/>
      <c r="AT31" s="440"/>
      <c r="AU31" s="284"/>
      <c r="AV31" s="284"/>
      <c r="AW31" s="240"/>
      <c r="AX31" s="240"/>
      <c r="AY31" s="240"/>
      <c r="AZ31" s="240"/>
      <c r="BA31" s="240"/>
      <c r="BB31" s="240"/>
      <c r="BC31" s="240"/>
      <c r="BD31" s="241"/>
      <c r="BE31" s="360"/>
    </row>
    <row r="32" spans="1:57" ht="12" customHeight="1" thickBot="1" x14ac:dyDescent="0.3">
      <c r="A32" s="379"/>
      <c r="B32" s="356" t="s">
        <v>25</v>
      </c>
      <c r="C32" s="357"/>
      <c r="D32" s="357"/>
      <c r="E32" s="213" t="s">
        <v>13</v>
      </c>
      <c r="F32" s="214"/>
      <c r="G32" s="53"/>
      <c r="H32" s="212" t="s">
        <v>97</v>
      </c>
      <c r="I32" s="213"/>
      <c r="J32" s="214"/>
      <c r="K32" s="53"/>
      <c r="L32" s="212" t="s">
        <v>14</v>
      </c>
      <c r="M32" s="213"/>
      <c r="N32" s="213"/>
      <c r="O32" s="213"/>
      <c r="P32" s="214"/>
      <c r="Q32" s="53"/>
      <c r="R32" s="233"/>
      <c r="S32" s="234"/>
      <c r="T32" s="234"/>
      <c r="U32" s="234"/>
      <c r="V32" s="234"/>
      <c r="W32" s="234"/>
      <c r="X32" s="234"/>
      <c r="Y32" s="234"/>
      <c r="Z32" s="234"/>
      <c r="AA32" s="234"/>
      <c r="AB32" s="221"/>
      <c r="AC32" s="221"/>
      <c r="AD32" s="290"/>
      <c r="AE32" s="290"/>
      <c r="AF32" s="290"/>
      <c r="AG32" s="292"/>
      <c r="AH32" s="292"/>
      <c r="AI32" s="292"/>
      <c r="AJ32" s="292"/>
      <c r="AK32" s="294"/>
      <c r="AL32" s="294"/>
      <c r="AM32" s="294"/>
      <c r="AN32" s="294"/>
      <c r="AO32" s="296"/>
      <c r="AP32" s="296"/>
      <c r="AQ32" s="296"/>
      <c r="AR32" s="296"/>
      <c r="AS32" s="298"/>
      <c r="AT32" s="298"/>
      <c r="AU32" s="289">
        <f>IFERROR(AK32*AS32,"")</f>
        <v>0</v>
      </c>
      <c r="AV32" s="289"/>
      <c r="AW32" s="242"/>
      <c r="AX32" s="242"/>
      <c r="AY32" s="242"/>
      <c r="AZ32" s="242"/>
      <c r="BA32" s="242">
        <f t="shared" ref="BA32" si="1">IFERROR(AW32/AY32,0)</f>
        <v>0</v>
      </c>
      <c r="BB32" s="242"/>
      <c r="BC32" s="242">
        <f t="shared" ref="BC32" si="2">AY32-AW32</f>
        <v>0</v>
      </c>
      <c r="BD32" s="243"/>
      <c r="BE32" s="360"/>
    </row>
    <row r="33" spans="1:57" ht="12" customHeight="1" thickBot="1" x14ac:dyDescent="0.3">
      <c r="A33" s="379"/>
      <c r="B33" s="356"/>
      <c r="C33" s="357"/>
      <c r="D33" s="357"/>
      <c r="E33" s="213" t="s">
        <v>15</v>
      </c>
      <c r="F33" s="214"/>
      <c r="G33" s="53"/>
      <c r="H33" s="212" t="s">
        <v>102</v>
      </c>
      <c r="I33" s="213"/>
      <c r="J33" s="214"/>
      <c r="K33" s="53"/>
      <c r="L33" s="212" t="s">
        <v>16</v>
      </c>
      <c r="M33" s="213"/>
      <c r="N33" s="213"/>
      <c r="O33" s="213"/>
      <c r="P33" s="214"/>
      <c r="Q33" s="53"/>
      <c r="R33" s="233"/>
      <c r="S33" s="234"/>
      <c r="T33" s="234"/>
      <c r="U33" s="234"/>
      <c r="V33" s="234"/>
      <c r="W33" s="234"/>
      <c r="X33" s="234"/>
      <c r="Y33" s="234"/>
      <c r="Z33" s="234"/>
      <c r="AA33" s="234"/>
      <c r="AB33" s="221"/>
      <c r="AC33" s="221"/>
      <c r="AD33" s="290"/>
      <c r="AE33" s="290"/>
      <c r="AF33" s="290"/>
      <c r="AG33" s="292"/>
      <c r="AH33" s="292"/>
      <c r="AI33" s="292"/>
      <c r="AJ33" s="292"/>
      <c r="AK33" s="294"/>
      <c r="AL33" s="294"/>
      <c r="AM33" s="294"/>
      <c r="AN33" s="294"/>
      <c r="AO33" s="296"/>
      <c r="AP33" s="296"/>
      <c r="AQ33" s="296"/>
      <c r="AR33" s="296"/>
      <c r="AS33" s="298"/>
      <c r="AT33" s="298"/>
      <c r="AU33" s="289"/>
      <c r="AV33" s="289"/>
      <c r="AW33" s="242"/>
      <c r="AX33" s="242"/>
      <c r="AY33" s="242"/>
      <c r="AZ33" s="242"/>
      <c r="BA33" s="242"/>
      <c r="BB33" s="242"/>
      <c r="BC33" s="242"/>
      <c r="BD33" s="243"/>
      <c r="BE33" s="360"/>
    </row>
    <row r="34" spans="1:57" ht="12" customHeight="1" thickBot="1" x14ac:dyDescent="0.3">
      <c r="A34" s="379"/>
      <c r="B34" s="356"/>
      <c r="C34" s="357"/>
      <c r="D34" s="357"/>
      <c r="E34" s="213" t="s">
        <v>17</v>
      </c>
      <c r="F34" s="214"/>
      <c r="G34" s="53"/>
      <c r="H34" s="212" t="s">
        <v>18</v>
      </c>
      <c r="I34" s="213"/>
      <c r="J34" s="214"/>
      <c r="K34" s="53"/>
      <c r="L34" s="212" t="s">
        <v>127</v>
      </c>
      <c r="M34" s="213"/>
      <c r="N34" s="213"/>
      <c r="O34" s="213"/>
      <c r="P34" s="214"/>
      <c r="Q34" s="53"/>
      <c r="R34" s="233"/>
      <c r="S34" s="234"/>
      <c r="T34" s="234"/>
      <c r="U34" s="234"/>
      <c r="V34" s="234"/>
      <c r="W34" s="234"/>
      <c r="X34" s="234"/>
      <c r="Y34" s="234"/>
      <c r="Z34" s="234"/>
      <c r="AA34" s="234"/>
      <c r="AB34" s="221"/>
      <c r="AC34" s="221"/>
      <c r="AD34" s="290"/>
      <c r="AE34" s="290"/>
      <c r="AF34" s="290"/>
      <c r="AG34" s="292"/>
      <c r="AH34" s="292"/>
      <c r="AI34" s="292"/>
      <c r="AJ34" s="292"/>
      <c r="AK34" s="294"/>
      <c r="AL34" s="294"/>
      <c r="AM34" s="294"/>
      <c r="AN34" s="294"/>
      <c r="AO34" s="296"/>
      <c r="AP34" s="296"/>
      <c r="AQ34" s="296"/>
      <c r="AR34" s="296"/>
      <c r="AS34" s="298"/>
      <c r="AT34" s="298"/>
      <c r="AU34" s="289"/>
      <c r="AV34" s="289"/>
      <c r="AW34" s="242"/>
      <c r="AX34" s="242"/>
      <c r="AY34" s="242"/>
      <c r="AZ34" s="242"/>
      <c r="BA34" s="242"/>
      <c r="BB34" s="242"/>
      <c r="BC34" s="242"/>
      <c r="BD34" s="243"/>
      <c r="BE34" s="360"/>
    </row>
    <row r="35" spans="1:57" ht="12" customHeight="1" thickBot="1" x14ac:dyDescent="0.3">
      <c r="A35" s="379"/>
      <c r="B35" s="356"/>
      <c r="C35" s="357"/>
      <c r="D35" s="357"/>
      <c r="E35" s="213" t="s">
        <v>20</v>
      </c>
      <c r="F35" s="214"/>
      <c r="G35" s="53"/>
      <c r="H35" s="212" t="s">
        <v>21</v>
      </c>
      <c r="I35" s="213"/>
      <c r="J35" s="214"/>
      <c r="K35" s="53"/>
      <c r="L35" s="212" t="s">
        <v>128</v>
      </c>
      <c r="M35" s="213"/>
      <c r="N35" s="213"/>
      <c r="O35" s="213"/>
      <c r="P35" s="214"/>
      <c r="Q35" s="53"/>
      <c r="R35" s="233"/>
      <c r="S35" s="234"/>
      <c r="T35" s="234"/>
      <c r="U35" s="234"/>
      <c r="V35" s="234"/>
      <c r="W35" s="234"/>
      <c r="X35" s="234"/>
      <c r="Y35" s="234"/>
      <c r="Z35" s="234"/>
      <c r="AA35" s="234"/>
      <c r="AB35" s="221"/>
      <c r="AC35" s="221"/>
      <c r="AD35" s="290"/>
      <c r="AE35" s="290"/>
      <c r="AF35" s="290"/>
      <c r="AG35" s="292"/>
      <c r="AH35" s="292"/>
      <c r="AI35" s="292"/>
      <c r="AJ35" s="292"/>
      <c r="AK35" s="294"/>
      <c r="AL35" s="294"/>
      <c r="AM35" s="294"/>
      <c r="AN35" s="294"/>
      <c r="AO35" s="296"/>
      <c r="AP35" s="296"/>
      <c r="AQ35" s="296"/>
      <c r="AR35" s="296"/>
      <c r="AS35" s="298"/>
      <c r="AT35" s="298"/>
      <c r="AU35" s="289"/>
      <c r="AV35" s="289"/>
      <c r="AW35" s="242"/>
      <c r="AX35" s="242"/>
      <c r="AY35" s="242"/>
      <c r="AZ35" s="242"/>
      <c r="BA35" s="242"/>
      <c r="BB35" s="242"/>
      <c r="BC35" s="242"/>
      <c r="BD35" s="243"/>
      <c r="BE35" s="360"/>
    </row>
    <row r="36" spans="1:57" ht="12" customHeight="1" thickBot="1" x14ac:dyDescent="0.3">
      <c r="A36" s="379"/>
      <c r="B36" s="348" t="s">
        <v>26</v>
      </c>
      <c r="C36" s="349"/>
      <c r="D36" s="349"/>
      <c r="E36" s="216" t="s">
        <v>13</v>
      </c>
      <c r="F36" s="217"/>
      <c r="G36" s="52"/>
      <c r="H36" s="215" t="s">
        <v>97</v>
      </c>
      <c r="I36" s="216"/>
      <c r="J36" s="217"/>
      <c r="K36" s="52"/>
      <c r="L36" s="215" t="s">
        <v>14</v>
      </c>
      <c r="M36" s="216"/>
      <c r="N36" s="216"/>
      <c r="O36" s="216"/>
      <c r="P36" s="217"/>
      <c r="Q36" s="52"/>
      <c r="R36" s="231"/>
      <c r="S36" s="232"/>
      <c r="T36" s="232"/>
      <c r="U36" s="232"/>
      <c r="V36" s="232"/>
      <c r="W36" s="232"/>
      <c r="X36" s="232"/>
      <c r="Y36" s="232"/>
      <c r="Z36" s="232"/>
      <c r="AA36" s="232"/>
      <c r="AB36" s="223"/>
      <c r="AC36" s="223"/>
      <c r="AD36" s="301"/>
      <c r="AE36" s="301"/>
      <c r="AF36" s="301"/>
      <c r="AG36" s="280"/>
      <c r="AH36" s="280"/>
      <c r="AI36" s="280"/>
      <c r="AJ36" s="280"/>
      <c r="AK36" s="281"/>
      <c r="AL36" s="281"/>
      <c r="AM36" s="281"/>
      <c r="AN36" s="281"/>
      <c r="AO36" s="282"/>
      <c r="AP36" s="282"/>
      <c r="AQ36" s="282"/>
      <c r="AR36" s="282"/>
      <c r="AS36" s="283"/>
      <c r="AT36" s="283"/>
      <c r="AU36" s="284">
        <f>IFERROR(AK36*AS36,"")</f>
        <v>0</v>
      </c>
      <c r="AV36" s="284"/>
      <c r="AW36" s="240"/>
      <c r="AX36" s="240"/>
      <c r="AY36" s="240"/>
      <c r="AZ36" s="240"/>
      <c r="BA36" s="240">
        <f t="shared" ref="BA36" si="3">IFERROR(AW36/AY36,0)</f>
        <v>0</v>
      </c>
      <c r="BB36" s="240"/>
      <c r="BC36" s="240">
        <f t="shared" ref="BC36" si="4">AY36-AW36</f>
        <v>0</v>
      </c>
      <c r="BD36" s="241"/>
      <c r="BE36" s="360"/>
    </row>
    <row r="37" spans="1:57" ht="12" customHeight="1" thickBot="1" x14ac:dyDescent="0.3">
      <c r="A37" s="379"/>
      <c r="B37" s="348"/>
      <c r="C37" s="349"/>
      <c r="D37" s="349"/>
      <c r="E37" s="216" t="s">
        <v>15</v>
      </c>
      <c r="F37" s="217"/>
      <c r="G37" s="52"/>
      <c r="H37" s="215" t="s">
        <v>102</v>
      </c>
      <c r="I37" s="216"/>
      <c r="J37" s="217"/>
      <c r="K37" s="52"/>
      <c r="L37" s="215" t="s">
        <v>16</v>
      </c>
      <c r="M37" s="216"/>
      <c r="N37" s="216"/>
      <c r="O37" s="216"/>
      <c r="P37" s="217"/>
      <c r="Q37" s="52"/>
      <c r="R37" s="231"/>
      <c r="S37" s="232"/>
      <c r="T37" s="232"/>
      <c r="U37" s="232"/>
      <c r="V37" s="232"/>
      <c r="W37" s="232"/>
      <c r="X37" s="232"/>
      <c r="Y37" s="232"/>
      <c r="Z37" s="232"/>
      <c r="AA37" s="232"/>
      <c r="AB37" s="223"/>
      <c r="AC37" s="223"/>
      <c r="AD37" s="301"/>
      <c r="AE37" s="301"/>
      <c r="AF37" s="301"/>
      <c r="AG37" s="280"/>
      <c r="AH37" s="280"/>
      <c r="AI37" s="280"/>
      <c r="AJ37" s="280"/>
      <c r="AK37" s="281"/>
      <c r="AL37" s="281"/>
      <c r="AM37" s="281"/>
      <c r="AN37" s="281"/>
      <c r="AO37" s="282"/>
      <c r="AP37" s="282"/>
      <c r="AQ37" s="282"/>
      <c r="AR37" s="282"/>
      <c r="AS37" s="283"/>
      <c r="AT37" s="283"/>
      <c r="AU37" s="284"/>
      <c r="AV37" s="284"/>
      <c r="AW37" s="240"/>
      <c r="AX37" s="240"/>
      <c r="AY37" s="240"/>
      <c r="AZ37" s="240"/>
      <c r="BA37" s="240"/>
      <c r="BB37" s="240"/>
      <c r="BC37" s="240"/>
      <c r="BD37" s="241"/>
      <c r="BE37" s="360"/>
    </row>
    <row r="38" spans="1:57" ht="12" customHeight="1" thickBot="1" x14ac:dyDescent="0.3">
      <c r="A38" s="379"/>
      <c r="B38" s="348"/>
      <c r="C38" s="349"/>
      <c r="D38" s="349"/>
      <c r="E38" s="216" t="s">
        <v>17</v>
      </c>
      <c r="F38" s="217"/>
      <c r="G38" s="52"/>
      <c r="H38" s="215" t="s">
        <v>18</v>
      </c>
      <c r="I38" s="216"/>
      <c r="J38" s="217"/>
      <c r="K38" s="52"/>
      <c r="L38" s="215" t="s">
        <v>127</v>
      </c>
      <c r="M38" s="216"/>
      <c r="N38" s="216"/>
      <c r="O38" s="216"/>
      <c r="P38" s="217"/>
      <c r="Q38" s="52"/>
      <c r="R38" s="231"/>
      <c r="S38" s="232"/>
      <c r="T38" s="232"/>
      <c r="U38" s="232"/>
      <c r="V38" s="232"/>
      <c r="W38" s="232"/>
      <c r="X38" s="232"/>
      <c r="Y38" s="232"/>
      <c r="Z38" s="232"/>
      <c r="AA38" s="232"/>
      <c r="AB38" s="223"/>
      <c r="AC38" s="223"/>
      <c r="AD38" s="301"/>
      <c r="AE38" s="301"/>
      <c r="AF38" s="301"/>
      <c r="AG38" s="280"/>
      <c r="AH38" s="280"/>
      <c r="AI38" s="280"/>
      <c r="AJ38" s="280"/>
      <c r="AK38" s="281"/>
      <c r="AL38" s="281"/>
      <c r="AM38" s="281"/>
      <c r="AN38" s="281"/>
      <c r="AO38" s="282"/>
      <c r="AP38" s="282"/>
      <c r="AQ38" s="282"/>
      <c r="AR38" s="282"/>
      <c r="AS38" s="283"/>
      <c r="AT38" s="283"/>
      <c r="AU38" s="284"/>
      <c r="AV38" s="284"/>
      <c r="AW38" s="240"/>
      <c r="AX38" s="240"/>
      <c r="AY38" s="240"/>
      <c r="AZ38" s="240"/>
      <c r="BA38" s="240"/>
      <c r="BB38" s="240"/>
      <c r="BC38" s="240"/>
      <c r="BD38" s="241"/>
      <c r="BE38" s="360"/>
    </row>
    <row r="39" spans="1:57" ht="12" customHeight="1" thickBot="1" x14ac:dyDescent="0.3">
      <c r="A39" s="379"/>
      <c r="B39" s="348"/>
      <c r="C39" s="349"/>
      <c r="D39" s="349"/>
      <c r="E39" s="216" t="s">
        <v>20</v>
      </c>
      <c r="F39" s="217"/>
      <c r="G39" s="52"/>
      <c r="H39" s="215" t="s">
        <v>21</v>
      </c>
      <c r="I39" s="216"/>
      <c r="J39" s="217"/>
      <c r="K39" s="52"/>
      <c r="L39" s="215" t="s">
        <v>128</v>
      </c>
      <c r="M39" s="216"/>
      <c r="N39" s="216"/>
      <c r="O39" s="216"/>
      <c r="P39" s="217"/>
      <c r="Q39" s="52"/>
      <c r="R39" s="231"/>
      <c r="S39" s="232"/>
      <c r="T39" s="232"/>
      <c r="U39" s="232"/>
      <c r="V39" s="232"/>
      <c r="W39" s="232"/>
      <c r="X39" s="232"/>
      <c r="Y39" s="232"/>
      <c r="Z39" s="232"/>
      <c r="AA39" s="232"/>
      <c r="AB39" s="223"/>
      <c r="AC39" s="223"/>
      <c r="AD39" s="301"/>
      <c r="AE39" s="301"/>
      <c r="AF39" s="301"/>
      <c r="AG39" s="280"/>
      <c r="AH39" s="280"/>
      <c r="AI39" s="280"/>
      <c r="AJ39" s="280"/>
      <c r="AK39" s="281"/>
      <c r="AL39" s="281"/>
      <c r="AM39" s="281"/>
      <c r="AN39" s="281"/>
      <c r="AO39" s="282"/>
      <c r="AP39" s="282"/>
      <c r="AQ39" s="282"/>
      <c r="AR39" s="282"/>
      <c r="AS39" s="283"/>
      <c r="AT39" s="283"/>
      <c r="AU39" s="284"/>
      <c r="AV39" s="284"/>
      <c r="AW39" s="240"/>
      <c r="AX39" s="240"/>
      <c r="AY39" s="240"/>
      <c r="AZ39" s="240"/>
      <c r="BA39" s="240"/>
      <c r="BB39" s="240"/>
      <c r="BC39" s="240"/>
      <c r="BD39" s="241"/>
      <c r="BE39" s="360"/>
    </row>
    <row r="40" spans="1:57" ht="12" customHeight="1" thickBot="1" x14ac:dyDescent="0.3">
      <c r="A40" s="379"/>
      <c r="B40" s="356" t="s">
        <v>27</v>
      </c>
      <c r="C40" s="357"/>
      <c r="D40" s="357"/>
      <c r="E40" s="213" t="s">
        <v>13</v>
      </c>
      <c r="F40" s="214"/>
      <c r="G40" s="53">
        <v>1</v>
      </c>
      <c r="H40" s="212" t="s">
        <v>97</v>
      </c>
      <c r="I40" s="213"/>
      <c r="J40" s="214"/>
      <c r="K40" s="53"/>
      <c r="L40" s="212" t="s">
        <v>14</v>
      </c>
      <c r="M40" s="213"/>
      <c r="N40" s="213"/>
      <c r="O40" s="213"/>
      <c r="P40" s="214"/>
      <c r="Q40" s="53"/>
      <c r="R40" s="233" t="s">
        <v>238</v>
      </c>
      <c r="S40" s="234"/>
      <c r="T40" s="234"/>
      <c r="U40" s="234"/>
      <c r="V40" s="234"/>
      <c r="W40" s="234"/>
      <c r="X40" s="234"/>
      <c r="Y40" s="234"/>
      <c r="Z40" s="234"/>
      <c r="AA40" s="234"/>
      <c r="AB40" s="221" t="s">
        <v>113</v>
      </c>
      <c r="AC40" s="221"/>
      <c r="AD40" s="290">
        <v>1</v>
      </c>
      <c r="AE40" s="290"/>
      <c r="AF40" s="290"/>
      <c r="AG40" s="292">
        <v>8.94</v>
      </c>
      <c r="AH40" s="292"/>
      <c r="AI40" s="292"/>
      <c r="AJ40" s="292"/>
      <c r="AK40" s="294">
        <v>49</v>
      </c>
      <c r="AL40" s="294"/>
      <c r="AM40" s="294"/>
      <c r="AN40" s="294"/>
      <c r="AO40" s="296">
        <v>0.23263888888888887</v>
      </c>
      <c r="AP40" s="296"/>
      <c r="AQ40" s="296"/>
      <c r="AR40" s="296"/>
      <c r="AS40" s="298">
        <v>4</v>
      </c>
      <c r="AT40" s="298"/>
      <c r="AU40" s="289">
        <f>IFERROR(AK40*AS40,"")</f>
        <v>196</v>
      </c>
      <c r="AV40" s="289"/>
      <c r="AW40" s="242"/>
      <c r="AX40" s="242"/>
      <c r="AY40" s="242"/>
      <c r="AZ40" s="242"/>
      <c r="BA40" s="242">
        <f t="shared" ref="BA40" si="5">IFERROR(AW40/AY40,0)</f>
        <v>0</v>
      </c>
      <c r="BB40" s="242"/>
      <c r="BC40" s="242">
        <f t="shared" ref="BC40" si="6">AY40-AW40</f>
        <v>0</v>
      </c>
      <c r="BD40" s="243"/>
      <c r="BE40" s="360"/>
    </row>
    <row r="41" spans="1:57" ht="12" customHeight="1" thickBot="1" x14ac:dyDescent="0.3">
      <c r="A41" s="379"/>
      <c r="B41" s="356"/>
      <c r="C41" s="357"/>
      <c r="D41" s="357"/>
      <c r="E41" s="213" t="s">
        <v>15</v>
      </c>
      <c r="F41" s="214"/>
      <c r="G41" s="53"/>
      <c r="H41" s="212" t="s">
        <v>102</v>
      </c>
      <c r="I41" s="213"/>
      <c r="J41" s="214"/>
      <c r="K41" s="53"/>
      <c r="L41" s="212" t="s">
        <v>16</v>
      </c>
      <c r="M41" s="213"/>
      <c r="N41" s="213"/>
      <c r="O41" s="213"/>
      <c r="P41" s="214"/>
      <c r="Q41" s="53"/>
      <c r="R41" s="233"/>
      <c r="S41" s="234"/>
      <c r="T41" s="234"/>
      <c r="U41" s="234"/>
      <c r="V41" s="234"/>
      <c r="W41" s="234"/>
      <c r="X41" s="234"/>
      <c r="Y41" s="234"/>
      <c r="Z41" s="234"/>
      <c r="AA41" s="234"/>
      <c r="AB41" s="221"/>
      <c r="AC41" s="221"/>
      <c r="AD41" s="290"/>
      <c r="AE41" s="290"/>
      <c r="AF41" s="290"/>
      <c r="AG41" s="292"/>
      <c r="AH41" s="292"/>
      <c r="AI41" s="292"/>
      <c r="AJ41" s="292"/>
      <c r="AK41" s="294"/>
      <c r="AL41" s="294"/>
      <c r="AM41" s="294"/>
      <c r="AN41" s="294"/>
      <c r="AO41" s="296"/>
      <c r="AP41" s="296"/>
      <c r="AQ41" s="296"/>
      <c r="AR41" s="296"/>
      <c r="AS41" s="298"/>
      <c r="AT41" s="298"/>
      <c r="AU41" s="289"/>
      <c r="AV41" s="289"/>
      <c r="AW41" s="242"/>
      <c r="AX41" s="242"/>
      <c r="AY41" s="242"/>
      <c r="AZ41" s="242"/>
      <c r="BA41" s="242"/>
      <c r="BB41" s="242"/>
      <c r="BC41" s="242"/>
      <c r="BD41" s="243"/>
      <c r="BE41" s="360"/>
    </row>
    <row r="42" spans="1:57" ht="12" customHeight="1" thickBot="1" x14ac:dyDescent="0.3">
      <c r="A42" s="379"/>
      <c r="B42" s="356"/>
      <c r="C42" s="357"/>
      <c r="D42" s="357"/>
      <c r="E42" s="213" t="s">
        <v>17</v>
      </c>
      <c r="F42" s="214"/>
      <c r="G42" s="53"/>
      <c r="H42" s="212" t="s">
        <v>18</v>
      </c>
      <c r="I42" s="213"/>
      <c r="J42" s="214"/>
      <c r="K42" s="53">
        <v>1</v>
      </c>
      <c r="L42" s="212" t="s">
        <v>127</v>
      </c>
      <c r="M42" s="213"/>
      <c r="N42" s="213"/>
      <c r="O42" s="213"/>
      <c r="P42" s="214"/>
      <c r="Q42" s="53"/>
      <c r="R42" s="233"/>
      <c r="S42" s="234"/>
      <c r="T42" s="234"/>
      <c r="U42" s="234"/>
      <c r="V42" s="234"/>
      <c r="W42" s="234"/>
      <c r="X42" s="234"/>
      <c r="Y42" s="234"/>
      <c r="Z42" s="234"/>
      <c r="AA42" s="234"/>
      <c r="AB42" s="221"/>
      <c r="AC42" s="221"/>
      <c r="AD42" s="290"/>
      <c r="AE42" s="290"/>
      <c r="AF42" s="290"/>
      <c r="AG42" s="292"/>
      <c r="AH42" s="292"/>
      <c r="AI42" s="292"/>
      <c r="AJ42" s="292"/>
      <c r="AK42" s="294"/>
      <c r="AL42" s="294"/>
      <c r="AM42" s="294"/>
      <c r="AN42" s="294"/>
      <c r="AO42" s="296"/>
      <c r="AP42" s="296"/>
      <c r="AQ42" s="296"/>
      <c r="AR42" s="296"/>
      <c r="AS42" s="298"/>
      <c r="AT42" s="298"/>
      <c r="AU42" s="289"/>
      <c r="AV42" s="289"/>
      <c r="AW42" s="242"/>
      <c r="AX42" s="242"/>
      <c r="AY42" s="242"/>
      <c r="AZ42" s="242"/>
      <c r="BA42" s="242"/>
      <c r="BB42" s="242"/>
      <c r="BC42" s="242"/>
      <c r="BD42" s="243"/>
      <c r="BE42" s="360"/>
    </row>
    <row r="43" spans="1:57" ht="12" customHeight="1" thickBot="1" x14ac:dyDescent="0.3">
      <c r="A43" s="379"/>
      <c r="B43" s="356"/>
      <c r="C43" s="357"/>
      <c r="D43" s="357"/>
      <c r="E43" s="213" t="s">
        <v>20</v>
      </c>
      <c r="F43" s="214"/>
      <c r="G43" s="53"/>
      <c r="H43" s="212" t="s">
        <v>21</v>
      </c>
      <c r="I43" s="213"/>
      <c r="J43" s="214"/>
      <c r="K43" s="53"/>
      <c r="L43" s="212" t="s">
        <v>128</v>
      </c>
      <c r="M43" s="213"/>
      <c r="N43" s="213"/>
      <c r="O43" s="213"/>
      <c r="P43" s="214"/>
      <c r="Q43" s="53"/>
      <c r="R43" s="233"/>
      <c r="S43" s="234"/>
      <c r="T43" s="234"/>
      <c r="U43" s="234"/>
      <c r="V43" s="234"/>
      <c r="W43" s="234"/>
      <c r="X43" s="234"/>
      <c r="Y43" s="234"/>
      <c r="Z43" s="234"/>
      <c r="AA43" s="234"/>
      <c r="AB43" s="221"/>
      <c r="AC43" s="221"/>
      <c r="AD43" s="290"/>
      <c r="AE43" s="290"/>
      <c r="AF43" s="290"/>
      <c r="AG43" s="292"/>
      <c r="AH43" s="292"/>
      <c r="AI43" s="292"/>
      <c r="AJ43" s="292"/>
      <c r="AK43" s="294"/>
      <c r="AL43" s="294"/>
      <c r="AM43" s="294"/>
      <c r="AN43" s="294"/>
      <c r="AO43" s="296"/>
      <c r="AP43" s="296"/>
      <c r="AQ43" s="296"/>
      <c r="AR43" s="296"/>
      <c r="AS43" s="298"/>
      <c r="AT43" s="298"/>
      <c r="AU43" s="289"/>
      <c r="AV43" s="289"/>
      <c r="AW43" s="242"/>
      <c r="AX43" s="242"/>
      <c r="AY43" s="242"/>
      <c r="AZ43" s="242"/>
      <c r="BA43" s="242"/>
      <c r="BB43" s="242"/>
      <c r="BC43" s="242"/>
      <c r="BD43" s="243"/>
      <c r="BE43" s="360"/>
    </row>
    <row r="44" spans="1:57" ht="12" customHeight="1" thickBot="1" x14ac:dyDescent="0.3">
      <c r="A44" s="379"/>
      <c r="B44" s="348" t="s">
        <v>28</v>
      </c>
      <c r="C44" s="349"/>
      <c r="D44" s="349"/>
      <c r="E44" s="216" t="s">
        <v>13</v>
      </c>
      <c r="F44" s="217"/>
      <c r="G44" s="52"/>
      <c r="H44" s="215" t="s">
        <v>97</v>
      </c>
      <c r="I44" s="216"/>
      <c r="J44" s="217"/>
      <c r="K44" s="52"/>
      <c r="L44" s="215" t="s">
        <v>14</v>
      </c>
      <c r="M44" s="216"/>
      <c r="N44" s="216"/>
      <c r="O44" s="216"/>
      <c r="P44" s="217"/>
      <c r="Q44" s="52"/>
      <c r="R44" s="231"/>
      <c r="S44" s="232"/>
      <c r="T44" s="232"/>
      <c r="U44" s="232"/>
      <c r="V44" s="232"/>
      <c r="W44" s="232"/>
      <c r="X44" s="232"/>
      <c r="Y44" s="232"/>
      <c r="Z44" s="232"/>
      <c r="AA44" s="232"/>
      <c r="AB44" s="223"/>
      <c r="AC44" s="223"/>
      <c r="AD44" s="301"/>
      <c r="AE44" s="301"/>
      <c r="AF44" s="301"/>
      <c r="AG44" s="280"/>
      <c r="AH44" s="280"/>
      <c r="AI44" s="280"/>
      <c r="AJ44" s="280"/>
      <c r="AK44" s="281"/>
      <c r="AL44" s="281"/>
      <c r="AM44" s="281"/>
      <c r="AN44" s="281"/>
      <c r="AO44" s="282"/>
      <c r="AP44" s="282"/>
      <c r="AQ44" s="282"/>
      <c r="AR44" s="282"/>
      <c r="AS44" s="283"/>
      <c r="AT44" s="283"/>
      <c r="AU44" s="284">
        <f>IFERROR(AK44*AS44,"")</f>
        <v>0</v>
      </c>
      <c r="AV44" s="284"/>
      <c r="AW44" s="240">
        <f>SUM(AU20:AV47)/7</f>
        <v>164.85714285714286</v>
      </c>
      <c r="AX44" s="240"/>
      <c r="AY44" s="240"/>
      <c r="AZ44" s="240"/>
      <c r="BA44" s="240">
        <f t="shared" ref="BA44" si="7">IFERROR(AW44/AY44,0)</f>
        <v>0</v>
      </c>
      <c r="BB44" s="240"/>
      <c r="BC44" s="240">
        <f t="shared" ref="BC44" si="8">AY44-AW44</f>
        <v>-164.85714285714286</v>
      </c>
      <c r="BD44" s="241"/>
      <c r="BE44" s="360"/>
    </row>
    <row r="45" spans="1:57" ht="12" customHeight="1" thickBot="1" x14ac:dyDescent="0.3">
      <c r="A45" s="379"/>
      <c r="B45" s="348"/>
      <c r="C45" s="349"/>
      <c r="D45" s="349"/>
      <c r="E45" s="216" t="s">
        <v>15</v>
      </c>
      <c r="F45" s="217"/>
      <c r="G45" s="52"/>
      <c r="H45" s="215" t="s">
        <v>102</v>
      </c>
      <c r="I45" s="216"/>
      <c r="J45" s="217"/>
      <c r="K45" s="52"/>
      <c r="L45" s="215" t="s">
        <v>16</v>
      </c>
      <c r="M45" s="216"/>
      <c r="N45" s="216"/>
      <c r="O45" s="216"/>
      <c r="P45" s="217"/>
      <c r="Q45" s="52"/>
      <c r="R45" s="231"/>
      <c r="S45" s="232"/>
      <c r="T45" s="232"/>
      <c r="U45" s="232"/>
      <c r="V45" s="232"/>
      <c r="W45" s="232"/>
      <c r="X45" s="232"/>
      <c r="Y45" s="232"/>
      <c r="Z45" s="232"/>
      <c r="AA45" s="232"/>
      <c r="AB45" s="223"/>
      <c r="AC45" s="223"/>
      <c r="AD45" s="301"/>
      <c r="AE45" s="301"/>
      <c r="AF45" s="301"/>
      <c r="AG45" s="280"/>
      <c r="AH45" s="280"/>
      <c r="AI45" s="280"/>
      <c r="AJ45" s="280"/>
      <c r="AK45" s="281"/>
      <c r="AL45" s="281"/>
      <c r="AM45" s="281"/>
      <c r="AN45" s="281"/>
      <c r="AO45" s="282"/>
      <c r="AP45" s="282"/>
      <c r="AQ45" s="282"/>
      <c r="AR45" s="282"/>
      <c r="AS45" s="283"/>
      <c r="AT45" s="283"/>
      <c r="AU45" s="284"/>
      <c r="AV45" s="284"/>
      <c r="AW45" s="240"/>
      <c r="AX45" s="240"/>
      <c r="AY45" s="240"/>
      <c r="AZ45" s="240"/>
      <c r="BA45" s="240"/>
      <c r="BB45" s="240"/>
      <c r="BC45" s="240"/>
      <c r="BD45" s="241"/>
      <c r="BE45" s="360"/>
    </row>
    <row r="46" spans="1:57" ht="12" customHeight="1" thickBot="1" x14ac:dyDescent="0.3">
      <c r="A46" s="379"/>
      <c r="B46" s="348"/>
      <c r="C46" s="349"/>
      <c r="D46" s="349"/>
      <c r="E46" s="216" t="s">
        <v>17</v>
      </c>
      <c r="F46" s="217"/>
      <c r="G46" s="52"/>
      <c r="H46" s="215" t="s">
        <v>18</v>
      </c>
      <c r="I46" s="216"/>
      <c r="J46" s="217"/>
      <c r="K46" s="52"/>
      <c r="L46" s="215" t="s">
        <v>127</v>
      </c>
      <c r="M46" s="216"/>
      <c r="N46" s="216"/>
      <c r="O46" s="216"/>
      <c r="P46" s="217"/>
      <c r="Q46" s="52"/>
      <c r="R46" s="231"/>
      <c r="S46" s="232"/>
      <c r="T46" s="232"/>
      <c r="U46" s="232"/>
      <c r="V46" s="232"/>
      <c r="W46" s="232"/>
      <c r="X46" s="232"/>
      <c r="Y46" s="232"/>
      <c r="Z46" s="232"/>
      <c r="AA46" s="232"/>
      <c r="AB46" s="223"/>
      <c r="AC46" s="223"/>
      <c r="AD46" s="301"/>
      <c r="AE46" s="301"/>
      <c r="AF46" s="301"/>
      <c r="AG46" s="280"/>
      <c r="AH46" s="280"/>
      <c r="AI46" s="280"/>
      <c r="AJ46" s="280"/>
      <c r="AK46" s="281"/>
      <c r="AL46" s="281"/>
      <c r="AM46" s="281"/>
      <c r="AN46" s="281"/>
      <c r="AO46" s="282"/>
      <c r="AP46" s="282"/>
      <c r="AQ46" s="282"/>
      <c r="AR46" s="282"/>
      <c r="AS46" s="283"/>
      <c r="AT46" s="283"/>
      <c r="AU46" s="284"/>
      <c r="AV46" s="284"/>
      <c r="AW46" s="240"/>
      <c r="AX46" s="240"/>
      <c r="AY46" s="240"/>
      <c r="AZ46" s="240"/>
      <c r="BA46" s="240"/>
      <c r="BB46" s="240"/>
      <c r="BC46" s="240"/>
      <c r="BD46" s="241"/>
      <c r="BE46" s="360"/>
    </row>
    <row r="47" spans="1:57" ht="12" customHeight="1" thickBot="1" x14ac:dyDescent="0.3">
      <c r="A47" s="379"/>
      <c r="B47" s="350"/>
      <c r="C47" s="351"/>
      <c r="D47" s="351"/>
      <c r="E47" s="219" t="s">
        <v>20</v>
      </c>
      <c r="F47" s="220"/>
      <c r="G47" s="54"/>
      <c r="H47" s="218" t="s">
        <v>21</v>
      </c>
      <c r="I47" s="219"/>
      <c r="J47" s="220"/>
      <c r="K47" s="59"/>
      <c r="L47" s="218" t="s">
        <v>128</v>
      </c>
      <c r="M47" s="219"/>
      <c r="N47" s="219"/>
      <c r="O47" s="219"/>
      <c r="P47" s="220"/>
      <c r="Q47" s="54"/>
      <c r="R47" s="353"/>
      <c r="S47" s="354"/>
      <c r="T47" s="354"/>
      <c r="U47" s="354"/>
      <c r="V47" s="354"/>
      <c r="W47" s="354"/>
      <c r="X47" s="354"/>
      <c r="Y47" s="354"/>
      <c r="Z47" s="354"/>
      <c r="AA47" s="354"/>
      <c r="AB47" s="355"/>
      <c r="AC47" s="355"/>
      <c r="AD47" s="352"/>
      <c r="AE47" s="352"/>
      <c r="AF47" s="352"/>
      <c r="AG47" s="321"/>
      <c r="AH47" s="321"/>
      <c r="AI47" s="321"/>
      <c r="AJ47" s="321"/>
      <c r="AK47" s="322"/>
      <c r="AL47" s="322"/>
      <c r="AM47" s="322"/>
      <c r="AN47" s="322"/>
      <c r="AO47" s="323"/>
      <c r="AP47" s="323"/>
      <c r="AQ47" s="323"/>
      <c r="AR47" s="323"/>
      <c r="AS47" s="324"/>
      <c r="AT47" s="324"/>
      <c r="AU47" s="325"/>
      <c r="AV47" s="325"/>
      <c r="AW47" s="244"/>
      <c r="AX47" s="244"/>
      <c r="AY47" s="244"/>
      <c r="AZ47" s="244"/>
      <c r="BA47" s="244"/>
      <c r="BB47" s="244"/>
      <c r="BC47" s="244"/>
      <c r="BD47" s="245"/>
      <c r="BE47" s="360"/>
    </row>
    <row r="48" spans="1:57" ht="12" customHeight="1" thickTop="1" thickBot="1" x14ac:dyDescent="0.3">
      <c r="A48" s="379"/>
      <c r="B48" s="356" t="s">
        <v>12</v>
      </c>
      <c r="C48" s="357"/>
      <c r="D48" s="357"/>
      <c r="E48" s="213" t="s">
        <v>13</v>
      </c>
      <c r="F48" s="214"/>
      <c r="G48" s="58"/>
      <c r="H48" s="212" t="s">
        <v>97</v>
      </c>
      <c r="I48" s="213"/>
      <c r="J48" s="214"/>
      <c r="K48" s="55"/>
      <c r="L48" s="376" t="s">
        <v>14</v>
      </c>
      <c r="M48" s="377"/>
      <c r="N48" s="377"/>
      <c r="O48" s="377"/>
      <c r="P48" s="378"/>
      <c r="Q48" s="55"/>
      <c r="R48" s="233"/>
      <c r="S48" s="234"/>
      <c r="T48" s="234"/>
      <c r="U48" s="234"/>
      <c r="V48" s="234"/>
      <c r="W48" s="234"/>
      <c r="X48" s="234"/>
      <c r="Y48" s="234"/>
      <c r="Z48" s="234"/>
      <c r="AA48" s="234"/>
      <c r="AB48" s="221"/>
      <c r="AC48" s="221"/>
      <c r="AD48" s="290"/>
      <c r="AE48" s="290"/>
      <c r="AF48" s="290"/>
      <c r="AG48" s="292"/>
      <c r="AH48" s="292"/>
      <c r="AI48" s="292"/>
      <c r="AJ48" s="292"/>
      <c r="AK48" s="294"/>
      <c r="AL48" s="294"/>
      <c r="AM48" s="294"/>
      <c r="AN48" s="294"/>
      <c r="AO48" s="296"/>
      <c r="AP48" s="296"/>
      <c r="AQ48" s="296"/>
      <c r="AR48" s="296"/>
      <c r="AS48" s="298"/>
      <c r="AT48" s="298"/>
      <c r="AU48" s="289">
        <f>IFERROR(AK48*AS48,"")</f>
        <v>0</v>
      </c>
      <c r="AV48" s="289"/>
      <c r="AW48" s="246">
        <f>SUM(AU24:AV51)/7</f>
        <v>76.857142857142861</v>
      </c>
      <c r="AX48" s="246"/>
      <c r="AY48" s="246"/>
      <c r="AZ48" s="246"/>
      <c r="BA48" s="242">
        <f t="shared" ref="BA48" si="9">IFERROR(AW48/AY48,0)</f>
        <v>0</v>
      </c>
      <c r="BB48" s="242"/>
      <c r="BC48" s="242">
        <f t="shared" ref="BC48" si="10">AY48-AW48</f>
        <v>-76.857142857142861</v>
      </c>
      <c r="BD48" s="243"/>
      <c r="BE48" s="360"/>
    </row>
    <row r="49" spans="1:57" ht="12" customHeight="1" thickBot="1" x14ac:dyDescent="0.3">
      <c r="A49" s="379"/>
      <c r="B49" s="356"/>
      <c r="C49" s="357"/>
      <c r="D49" s="357"/>
      <c r="E49" s="213" t="s">
        <v>15</v>
      </c>
      <c r="F49" s="214"/>
      <c r="G49" s="53"/>
      <c r="H49" s="212" t="s">
        <v>102</v>
      </c>
      <c r="I49" s="213"/>
      <c r="J49" s="214"/>
      <c r="K49" s="53"/>
      <c r="L49" s="212" t="s">
        <v>16</v>
      </c>
      <c r="M49" s="213"/>
      <c r="N49" s="213"/>
      <c r="O49" s="213"/>
      <c r="P49" s="214"/>
      <c r="Q49" s="53"/>
      <c r="R49" s="233"/>
      <c r="S49" s="234"/>
      <c r="T49" s="234"/>
      <c r="U49" s="234"/>
      <c r="V49" s="234"/>
      <c r="W49" s="234"/>
      <c r="X49" s="234"/>
      <c r="Y49" s="234"/>
      <c r="Z49" s="234"/>
      <c r="AA49" s="234"/>
      <c r="AB49" s="221"/>
      <c r="AC49" s="221"/>
      <c r="AD49" s="290"/>
      <c r="AE49" s="290"/>
      <c r="AF49" s="290"/>
      <c r="AG49" s="292"/>
      <c r="AH49" s="292"/>
      <c r="AI49" s="292"/>
      <c r="AJ49" s="292"/>
      <c r="AK49" s="294"/>
      <c r="AL49" s="294"/>
      <c r="AM49" s="294"/>
      <c r="AN49" s="294"/>
      <c r="AO49" s="296"/>
      <c r="AP49" s="296"/>
      <c r="AQ49" s="296"/>
      <c r="AR49" s="296"/>
      <c r="AS49" s="298"/>
      <c r="AT49" s="298"/>
      <c r="AU49" s="289"/>
      <c r="AV49" s="289"/>
      <c r="AW49" s="242"/>
      <c r="AX49" s="242"/>
      <c r="AY49" s="242"/>
      <c r="AZ49" s="242"/>
      <c r="BA49" s="242"/>
      <c r="BB49" s="242"/>
      <c r="BC49" s="242"/>
      <c r="BD49" s="243"/>
      <c r="BE49" s="360"/>
    </row>
    <row r="50" spans="1:57" ht="12" customHeight="1" thickBot="1" x14ac:dyDescent="0.3">
      <c r="A50" s="379"/>
      <c r="B50" s="356"/>
      <c r="C50" s="357"/>
      <c r="D50" s="357"/>
      <c r="E50" s="213" t="s">
        <v>17</v>
      </c>
      <c r="F50" s="214"/>
      <c r="G50" s="53"/>
      <c r="H50" s="212" t="s">
        <v>18</v>
      </c>
      <c r="I50" s="213"/>
      <c r="J50" s="214"/>
      <c r="K50" s="53"/>
      <c r="L50" s="212" t="s">
        <v>127</v>
      </c>
      <c r="M50" s="213"/>
      <c r="N50" s="213"/>
      <c r="O50" s="213"/>
      <c r="P50" s="214"/>
      <c r="Q50" s="53"/>
      <c r="R50" s="233"/>
      <c r="S50" s="234"/>
      <c r="T50" s="234"/>
      <c r="U50" s="234"/>
      <c r="V50" s="234"/>
      <c r="W50" s="234"/>
      <c r="X50" s="234"/>
      <c r="Y50" s="234"/>
      <c r="Z50" s="234"/>
      <c r="AA50" s="234"/>
      <c r="AB50" s="221"/>
      <c r="AC50" s="221"/>
      <c r="AD50" s="290"/>
      <c r="AE50" s="290"/>
      <c r="AF50" s="290"/>
      <c r="AG50" s="292"/>
      <c r="AH50" s="292"/>
      <c r="AI50" s="292"/>
      <c r="AJ50" s="292"/>
      <c r="AK50" s="294"/>
      <c r="AL50" s="294"/>
      <c r="AM50" s="294"/>
      <c r="AN50" s="294"/>
      <c r="AO50" s="296"/>
      <c r="AP50" s="296"/>
      <c r="AQ50" s="296"/>
      <c r="AR50" s="296"/>
      <c r="AS50" s="298"/>
      <c r="AT50" s="298"/>
      <c r="AU50" s="289"/>
      <c r="AV50" s="289"/>
      <c r="AW50" s="242"/>
      <c r="AX50" s="242"/>
      <c r="AY50" s="242"/>
      <c r="AZ50" s="242"/>
      <c r="BA50" s="242"/>
      <c r="BB50" s="242"/>
      <c r="BC50" s="242"/>
      <c r="BD50" s="243"/>
      <c r="BE50" s="360"/>
    </row>
    <row r="51" spans="1:57" ht="12" customHeight="1" thickBot="1" x14ac:dyDescent="0.3">
      <c r="A51" s="379"/>
      <c r="B51" s="356"/>
      <c r="C51" s="357"/>
      <c r="D51" s="357"/>
      <c r="E51" s="213" t="s">
        <v>20</v>
      </c>
      <c r="F51" s="214"/>
      <c r="G51" s="53"/>
      <c r="H51" s="212" t="s">
        <v>21</v>
      </c>
      <c r="I51" s="213"/>
      <c r="J51" s="214"/>
      <c r="K51" s="53"/>
      <c r="L51" s="212" t="s">
        <v>128</v>
      </c>
      <c r="M51" s="213"/>
      <c r="N51" s="213"/>
      <c r="O51" s="213"/>
      <c r="P51" s="214"/>
      <c r="Q51" s="53"/>
      <c r="R51" s="233"/>
      <c r="S51" s="234"/>
      <c r="T51" s="234"/>
      <c r="U51" s="234"/>
      <c r="V51" s="234"/>
      <c r="W51" s="234"/>
      <c r="X51" s="234"/>
      <c r="Y51" s="234"/>
      <c r="Z51" s="234"/>
      <c r="AA51" s="234"/>
      <c r="AB51" s="221"/>
      <c r="AC51" s="221"/>
      <c r="AD51" s="290"/>
      <c r="AE51" s="290"/>
      <c r="AF51" s="290"/>
      <c r="AG51" s="292"/>
      <c r="AH51" s="292"/>
      <c r="AI51" s="292"/>
      <c r="AJ51" s="292"/>
      <c r="AK51" s="294"/>
      <c r="AL51" s="294"/>
      <c r="AM51" s="294"/>
      <c r="AN51" s="294"/>
      <c r="AO51" s="296"/>
      <c r="AP51" s="296"/>
      <c r="AQ51" s="296"/>
      <c r="AR51" s="296"/>
      <c r="AS51" s="298"/>
      <c r="AT51" s="298"/>
      <c r="AU51" s="289"/>
      <c r="AV51" s="289"/>
      <c r="AW51" s="242"/>
      <c r="AX51" s="242"/>
      <c r="AY51" s="242"/>
      <c r="AZ51" s="242"/>
      <c r="BA51" s="242"/>
      <c r="BB51" s="242"/>
      <c r="BC51" s="242"/>
      <c r="BD51" s="243"/>
      <c r="BE51" s="360"/>
    </row>
    <row r="52" spans="1:57" ht="12" customHeight="1" thickBot="1" x14ac:dyDescent="0.3">
      <c r="A52" s="379"/>
      <c r="B52" s="348" t="s">
        <v>23</v>
      </c>
      <c r="C52" s="349"/>
      <c r="D52" s="349"/>
      <c r="E52" s="216" t="s">
        <v>13</v>
      </c>
      <c r="F52" s="217"/>
      <c r="G52" s="52">
        <v>1</v>
      </c>
      <c r="H52" s="215" t="s">
        <v>97</v>
      </c>
      <c r="I52" s="216"/>
      <c r="J52" s="217"/>
      <c r="K52" s="52"/>
      <c r="L52" s="215" t="s">
        <v>14</v>
      </c>
      <c r="M52" s="216"/>
      <c r="N52" s="216"/>
      <c r="O52" s="216"/>
      <c r="P52" s="217"/>
      <c r="Q52" s="52"/>
      <c r="R52" s="231" t="s">
        <v>239</v>
      </c>
      <c r="S52" s="232"/>
      <c r="T52" s="232"/>
      <c r="U52" s="232"/>
      <c r="V52" s="232"/>
      <c r="W52" s="232"/>
      <c r="X52" s="232"/>
      <c r="Y52" s="232"/>
      <c r="Z52" s="232"/>
      <c r="AA52" s="232"/>
      <c r="AB52" s="223" t="s">
        <v>113</v>
      </c>
      <c r="AC52" s="223"/>
      <c r="AD52" s="301">
        <v>1</v>
      </c>
      <c r="AE52" s="301"/>
      <c r="AF52" s="301"/>
      <c r="AG52" s="280">
        <v>12.93</v>
      </c>
      <c r="AH52" s="280"/>
      <c r="AI52" s="280"/>
      <c r="AJ52" s="280"/>
      <c r="AK52" s="281">
        <v>68</v>
      </c>
      <c r="AL52" s="281"/>
      <c r="AM52" s="281"/>
      <c r="AN52" s="281"/>
      <c r="AO52" s="282">
        <v>0.22013888888888888</v>
      </c>
      <c r="AP52" s="282"/>
      <c r="AQ52" s="282"/>
      <c r="AR52" s="282"/>
      <c r="AS52" s="283">
        <v>3</v>
      </c>
      <c r="AT52" s="283"/>
      <c r="AU52" s="284">
        <f>IFERROR(AK52*AS52,"")</f>
        <v>204</v>
      </c>
      <c r="AV52" s="284"/>
      <c r="AW52" s="240">
        <f>SUM(AU28:AV55)/7</f>
        <v>106</v>
      </c>
      <c r="AX52" s="240"/>
      <c r="AY52" s="240"/>
      <c r="AZ52" s="240"/>
      <c r="BA52" s="240">
        <f t="shared" ref="BA52" si="11">IFERROR(AW52/AY52,0)</f>
        <v>0</v>
      </c>
      <c r="BB52" s="240"/>
      <c r="BC52" s="240">
        <f t="shared" ref="BC52" si="12">AY52-AW52</f>
        <v>-106</v>
      </c>
      <c r="BD52" s="241"/>
      <c r="BE52" s="360"/>
    </row>
    <row r="53" spans="1:57" ht="12" customHeight="1" thickBot="1" x14ac:dyDescent="0.3">
      <c r="A53" s="379"/>
      <c r="B53" s="348"/>
      <c r="C53" s="349"/>
      <c r="D53" s="349"/>
      <c r="E53" s="216" t="s">
        <v>15</v>
      </c>
      <c r="F53" s="217"/>
      <c r="G53" s="52"/>
      <c r="H53" s="215" t="s">
        <v>102</v>
      </c>
      <c r="I53" s="216"/>
      <c r="J53" s="217"/>
      <c r="K53" s="52"/>
      <c r="L53" s="215" t="s">
        <v>16</v>
      </c>
      <c r="M53" s="216"/>
      <c r="N53" s="216"/>
      <c r="O53" s="216"/>
      <c r="P53" s="217"/>
      <c r="Q53" s="52"/>
      <c r="R53" s="231"/>
      <c r="S53" s="232"/>
      <c r="T53" s="232"/>
      <c r="U53" s="232"/>
      <c r="V53" s="232"/>
      <c r="W53" s="232"/>
      <c r="X53" s="232"/>
      <c r="Y53" s="232"/>
      <c r="Z53" s="232"/>
      <c r="AA53" s="232"/>
      <c r="AB53" s="223"/>
      <c r="AC53" s="223"/>
      <c r="AD53" s="301"/>
      <c r="AE53" s="301"/>
      <c r="AF53" s="301"/>
      <c r="AG53" s="280"/>
      <c r="AH53" s="280"/>
      <c r="AI53" s="280"/>
      <c r="AJ53" s="280"/>
      <c r="AK53" s="281"/>
      <c r="AL53" s="281"/>
      <c r="AM53" s="281"/>
      <c r="AN53" s="281"/>
      <c r="AO53" s="282"/>
      <c r="AP53" s="282"/>
      <c r="AQ53" s="282"/>
      <c r="AR53" s="282"/>
      <c r="AS53" s="283"/>
      <c r="AT53" s="283"/>
      <c r="AU53" s="284"/>
      <c r="AV53" s="284"/>
      <c r="AW53" s="240"/>
      <c r="AX53" s="240"/>
      <c r="AY53" s="240"/>
      <c r="AZ53" s="240"/>
      <c r="BA53" s="240"/>
      <c r="BB53" s="240"/>
      <c r="BC53" s="240"/>
      <c r="BD53" s="241"/>
      <c r="BE53" s="360"/>
    </row>
    <row r="54" spans="1:57" ht="12" customHeight="1" thickBot="1" x14ac:dyDescent="0.3">
      <c r="A54" s="379"/>
      <c r="B54" s="348"/>
      <c r="C54" s="349"/>
      <c r="D54" s="349"/>
      <c r="E54" s="216" t="s">
        <v>17</v>
      </c>
      <c r="F54" s="217"/>
      <c r="G54" s="52"/>
      <c r="H54" s="215" t="s">
        <v>18</v>
      </c>
      <c r="I54" s="216"/>
      <c r="J54" s="217"/>
      <c r="K54" s="52">
        <v>1</v>
      </c>
      <c r="L54" s="215" t="s">
        <v>127</v>
      </c>
      <c r="M54" s="216"/>
      <c r="N54" s="216"/>
      <c r="O54" s="216"/>
      <c r="P54" s="217"/>
      <c r="Q54" s="52"/>
      <c r="R54" s="231"/>
      <c r="S54" s="232"/>
      <c r="T54" s="232"/>
      <c r="U54" s="232"/>
      <c r="V54" s="232"/>
      <c r="W54" s="232"/>
      <c r="X54" s="232"/>
      <c r="Y54" s="232"/>
      <c r="Z54" s="232"/>
      <c r="AA54" s="232"/>
      <c r="AB54" s="223"/>
      <c r="AC54" s="223"/>
      <c r="AD54" s="301"/>
      <c r="AE54" s="301"/>
      <c r="AF54" s="301"/>
      <c r="AG54" s="280"/>
      <c r="AH54" s="280"/>
      <c r="AI54" s="280"/>
      <c r="AJ54" s="280"/>
      <c r="AK54" s="281"/>
      <c r="AL54" s="281"/>
      <c r="AM54" s="281"/>
      <c r="AN54" s="281"/>
      <c r="AO54" s="282"/>
      <c r="AP54" s="282"/>
      <c r="AQ54" s="282"/>
      <c r="AR54" s="282"/>
      <c r="AS54" s="283"/>
      <c r="AT54" s="283"/>
      <c r="AU54" s="284"/>
      <c r="AV54" s="284"/>
      <c r="AW54" s="240"/>
      <c r="AX54" s="240"/>
      <c r="AY54" s="240"/>
      <c r="AZ54" s="240"/>
      <c r="BA54" s="240"/>
      <c r="BB54" s="240"/>
      <c r="BC54" s="240"/>
      <c r="BD54" s="241"/>
      <c r="BE54" s="360"/>
    </row>
    <row r="55" spans="1:57" ht="12" customHeight="1" thickBot="1" x14ac:dyDescent="0.3">
      <c r="A55" s="379"/>
      <c r="B55" s="348"/>
      <c r="C55" s="349"/>
      <c r="D55" s="349"/>
      <c r="E55" s="216" t="s">
        <v>20</v>
      </c>
      <c r="F55" s="217"/>
      <c r="G55" s="52"/>
      <c r="H55" s="215" t="s">
        <v>21</v>
      </c>
      <c r="I55" s="216"/>
      <c r="J55" s="217"/>
      <c r="K55" s="52"/>
      <c r="L55" s="215" t="s">
        <v>128</v>
      </c>
      <c r="M55" s="216"/>
      <c r="N55" s="216"/>
      <c r="O55" s="216"/>
      <c r="P55" s="217"/>
      <c r="Q55" s="52"/>
      <c r="R55" s="231"/>
      <c r="S55" s="232"/>
      <c r="T55" s="232"/>
      <c r="U55" s="232"/>
      <c r="V55" s="232"/>
      <c r="W55" s="232"/>
      <c r="X55" s="232"/>
      <c r="Y55" s="232"/>
      <c r="Z55" s="232"/>
      <c r="AA55" s="232"/>
      <c r="AB55" s="223"/>
      <c r="AC55" s="223"/>
      <c r="AD55" s="301"/>
      <c r="AE55" s="301"/>
      <c r="AF55" s="301"/>
      <c r="AG55" s="280"/>
      <c r="AH55" s="280"/>
      <c r="AI55" s="280"/>
      <c r="AJ55" s="280"/>
      <c r="AK55" s="281"/>
      <c r="AL55" s="281"/>
      <c r="AM55" s="281"/>
      <c r="AN55" s="281"/>
      <c r="AO55" s="282"/>
      <c r="AP55" s="282"/>
      <c r="AQ55" s="282"/>
      <c r="AR55" s="282"/>
      <c r="AS55" s="283"/>
      <c r="AT55" s="283"/>
      <c r="AU55" s="284"/>
      <c r="AV55" s="284"/>
      <c r="AW55" s="240"/>
      <c r="AX55" s="240"/>
      <c r="AY55" s="240"/>
      <c r="AZ55" s="240"/>
      <c r="BA55" s="240"/>
      <c r="BB55" s="240"/>
      <c r="BC55" s="240"/>
      <c r="BD55" s="241"/>
      <c r="BE55" s="360"/>
    </row>
    <row r="56" spans="1:57" ht="12" customHeight="1" thickBot="1" x14ac:dyDescent="0.3">
      <c r="A56" s="379"/>
      <c r="B56" s="356" t="s">
        <v>24</v>
      </c>
      <c r="C56" s="357"/>
      <c r="D56" s="357"/>
      <c r="E56" s="213" t="s">
        <v>13</v>
      </c>
      <c r="F56" s="214"/>
      <c r="G56" s="53">
        <v>1</v>
      </c>
      <c r="H56" s="212" t="s">
        <v>97</v>
      </c>
      <c r="I56" s="213"/>
      <c r="J56" s="214"/>
      <c r="K56" s="53"/>
      <c r="L56" s="212" t="s">
        <v>241</v>
      </c>
      <c r="M56" s="213"/>
      <c r="N56" s="213"/>
      <c r="O56" s="213"/>
      <c r="P56" s="214"/>
      <c r="Q56" s="53">
        <v>1</v>
      </c>
      <c r="R56" s="233" t="s">
        <v>240</v>
      </c>
      <c r="S56" s="234"/>
      <c r="T56" s="234"/>
      <c r="U56" s="234"/>
      <c r="V56" s="234"/>
      <c r="W56" s="234"/>
      <c r="X56" s="234"/>
      <c r="Y56" s="234"/>
      <c r="Z56" s="234"/>
      <c r="AA56" s="234"/>
      <c r="AB56" s="221" t="s">
        <v>113</v>
      </c>
      <c r="AC56" s="221"/>
      <c r="AD56" s="290">
        <v>1</v>
      </c>
      <c r="AE56" s="290"/>
      <c r="AF56" s="290"/>
      <c r="AG56" s="292">
        <v>9.6300000000000008</v>
      </c>
      <c r="AH56" s="292"/>
      <c r="AI56" s="292"/>
      <c r="AJ56" s="292"/>
      <c r="AK56" s="294">
        <v>54</v>
      </c>
      <c r="AL56" s="294"/>
      <c r="AM56" s="294"/>
      <c r="AN56" s="294"/>
      <c r="AO56" s="296">
        <v>0.23333333333333331</v>
      </c>
      <c r="AP56" s="296"/>
      <c r="AQ56" s="296"/>
      <c r="AR56" s="296"/>
      <c r="AS56" s="298">
        <v>3</v>
      </c>
      <c r="AT56" s="298"/>
      <c r="AU56" s="289">
        <f>IFERROR(AK56*AS56,"")</f>
        <v>162</v>
      </c>
      <c r="AV56" s="289"/>
      <c r="AW56" s="242">
        <f>SUM(AU32:AV59)/7</f>
        <v>80.285714285714292</v>
      </c>
      <c r="AX56" s="242"/>
      <c r="AY56" s="242"/>
      <c r="AZ56" s="242"/>
      <c r="BA56" s="242">
        <f t="shared" ref="BA56" si="13">IFERROR(AW56/AY56,0)</f>
        <v>0</v>
      </c>
      <c r="BB56" s="242"/>
      <c r="BC56" s="242">
        <f t="shared" ref="BC56" si="14">AY56-AW56</f>
        <v>-80.285714285714292</v>
      </c>
      <c r="BD56" s="243"/>
      <c r="BE56" s="360"/>
    </row>
    <row r="57" spans="1:57" ht="12" customHeight="1" thickBot="1" x14ac:dyDescent="0.3">
      <c r="A57" s="379"/>
      <c r="B57" s="356"/>
      <c r="C57" s="357"/>
      <c r="D57" s="357"/>
      <c r="E57" s="213" t="s">
        <v>15</v>
      </c>
      <c r="F57" s="214"/>
      <c r="G57" s="53"/>
      <c r="H57" s="212" t="s">
        <v>102</v>
      </c>
      <c r="I57" s="213"/>
      <c r="J57" s="214"/>
      <c r="K57" s="53"/>
      <c r="L57" s="212" t="s">
        <v>242</v>
      </c>
      <c r="M57" s="213"/>
      <c r="N57" s="213"/>
      <c r="O57" s="213"/>
      <c r="P57" s="214"/>
      <c r="Q57" s="53"/>
      <c r="R57" s="233"/>
      <c r="S57" s="234"/>
      <c r="T57" s="234"/>
      <c r="U57" s="234"/>
      <c r="V57" s="234"/>
      <c r="W57" s="234"/>
      <c r="X57" s="234"/>
      <c r="Y57" s="234"/>
      <c r="Z57" s="234"/>
      <c r="AA57" s="234"/>
      <c r="AB57" s="221"/>
      <c r="AC57" s="221"/>
      <c r="AD57" s="290"/>
      <c r="AE57" s="290"/>
      <c r="AF57" s="290"/>
      <c r="AG57" s="292"/>
      <c r="AH57" s="292"/>
      <c r="AI57" s="292"/>
      <c r="AJ57" s="292"/>
      <c r="AK57" s="294"/>
      <c r="AL57" s="294"/>
      <c r="AM57" s="294"/>
      <c r="AN57" s="294"/>
      <c r="AO57" s="296"/>
      <c r="AP57" s="296"/>
      <c r="AQ57" s="296"/>
      <c r="AR57" s="296"/>
      <c r="AS57" s="298"/>
      <c r="AT57" s="298"/>
      <c r="AU57" s="289"/>
      <c r="AV57" s="289"/>
      <c r="AW57" s="242"/>
      <c r="AX57" s="242"/>
      <c r="AY57" s="242"/>
      <c r="AZ57" s="242"/>
      <c r="BA57" s="242"/>
      <c r="BB57" s="242"/>
      <c r="BC57" s="242"/>
      <c r="BD57" s="243"/>
      <c r="BE57" s="360"/>
    </row>
    <row r="58" spans="1:57" ht="12" customHeight="1" thickBot="1" x14ac:dyDescent="0.3">
      <c r="A58" s="379"/>
      <c r="B58" s="356"/>
      <c r="C58" s="357"/>
      <c r="D58" s="357"/>
      <c r="E58" s="213" t="s">
        <v>17</v>
      </c>
      <c r="F58" s="214"/>
      <c r="G58" s="53"/>
      <c r="H58" s="212" t="s">
        <v>18</v>
      </c>
      <c r="I58" s="213"/>
      <c r="J58" s="214"/>
      <c r="K58" s="53">
        <v>1</v>
      </c>
      <c r="L58" s="212" t="s">
        <v>127</v>
      </c>
      <c r="M58" s="213"/>
      <c r="N58" s="213"/>
      <c r="O58" s="213"/>
      <c r="P58" s="214"/>
      <c r="Q58" s="53"/>
      <c r="R58" s="233"/>
      <c r="S58" s="234"/>
      <c r="T58" s="234"/>
      <c r="U58" s="234"/>
      <c r="V58" s="234"/>
      <c r="W58" s="234"/>
      <c r="X58" s="234"/>
      <c r="Y58" s="234"/>
      <c r="Z58" s="234"/>
      <c r="AA58" s="234"/>
      <c r="AB58" s="221"/>
      <c r="AC58" s="221"/>
      <c r="AD58" s="290"/>
      <c r="AE58" s="290"/>
      <c r="AF58" s="290"/>
      <c r="AG58" s="292"/>
      <c r="AH58" s="292"/>
      <c r="AI58" s="292"/>
      <c r="AJ58" s="292"/>
      <c r="AK58" s="294"/>
      <c r="AL58" s="294"/>
      <c r="AM58" s="294"/>
      <c r="AN58" s="294"/>
      <c r="AO58" s="296"/>
      <c r="AP58" s="296"/>
      <c r="AQ58" s="296"/>
      <c r="AR58" s="296"/>
      <c r="AS58" s="298"/>
      <c r="AT58" s="298"/>
      <c r="AU58" s="289"/>
      <c r="AV58" s="289"/>
      <c r="AW58" s="242"/>
      <c r="AX58" s="242"/>
      <c r="AY58" s="242"/>
      <c r="AZ58" s="242"/>
      <c r="BA58" s="242"/>
      <c r="BB58" s="242"/>
      <c r="BC58" s="242"/>
      <c r="BD58" s="243"/>
      <c r="BE58" s="360"/>
    </row>
    <row r="59" spans="1:57" ht="12" customHeight="1" thickBot="1" x14ac:dyDescent="0.3">
      <c r="A59" s="379"/>
      <c r="B59" s="356"/>
      <c r="C59" s="357"/>
      <c r="D59" s="357"/>
      <c r="E59" s="213" t="s">
        <v>20</v>
      </c>
      <c r="F59" s="214"/>
      <c r="G59" s="53"/>
      <c r="H59" s="212" t="s">
        <v>21</v>
      </c>
      <c r="I59" s="213"/>
      <c r="J59" s="214"/>
      <c r="K59" s="53"/>
      <c r="L59" s="212" t="s">
        <v>128</v>
      </c>
      <c r="M59" s="213"/>
      <c r="N59" s="213"/>
      <c r="O59" s="213"/>
      <c r="P59" s="214"/>
      <c r="Q59" s="53"/>
      <c r="R59" s="233"/>
      <c r="S59" s="234"/>
      <c r="T59" s="234"/>
      <c r="U59" s="234"/>
      <c r="V59" s="234"/>
      <c r="W59" s="234"/>
      <c r="X59" s="234"/>
      <c r="Y59" s="234"/>
      <c r="Z59" s="234"/>
      <c r="AA59" s="234"/>
      <c r="AB59" s="221"/>
      <c r="AC59" s="221"/>
      <c r="AD59" s="290"/>
      <c r="AE59" s="290"/>
      <c r="AF59" s="290"/>
      <c r="AG59" s="292"/>
      <c r="AH59" s="292"/>
      <c r="AI59" s="292"/>
      <c r="AJ59" s="292"/>
      <c r="AK59" s="294"/>
      <c r="AL59" s="294"/>
      <c r="AM59" s="294"/>
      <c r="AN59" s="294"/>
      <c r="AO59" s="296"/>
      <c r="AP59" s="296"/>
      <c r="AQ59" s="296"/>
      <c r="AR59" s="296"/>
      <c r="AS59" s="298"/>
      <c r="AT59" s="298"/>
      <c r="AU59" s="289"/>
      <c r="AV59" s="289"/>
      <c r="AW59" s="242"/>
      <c r="AX59" s="242"/>
      <c r="AY59" s="242"/>
      <c r="AZ59" s="242"/>
      <c r="BA59" s="242"/>
      <c r="BB59" s="242"/>
      <c r="BC59" s="242"/>
      <c r="BD59" s="243"/>
      <c r="BE59" s="360"/>
    </row>
    <row r="60" spans="1:57" ht="12" customHeight="1" thickBot="1" x14ac:dyDescent="0.3">
      <c r="A60" s="379"/>
      <c r="B60" s="348" t="s">
        <v>25</v>
      </c>
      <c r="C60" s="349"/>
      <c r="D60" s="349"/>
      <c r="E60" s="216" t="s">
        <v>13</v>
      </c>
      <c r="F60" s="217"/>
      <c r="G60" s="52"/>
      <c r="H60" s="215" t="s">
        <v>97</v>
      </c>
      <c r="I60" s="216"/>
      <c r="J60" s="217"/>
      <c r="K60" s="52"/>
      <c r="L60" s="215" t="s">
        <v>241</v>
      </c>
      <c r="M60" s="216"/>
      <c r="N60" s="216"/>
      <c r="O60" s="216"/>
      <c r="P60" s="217"/>
      <c r="Q60" s="52"/>
      <c r="R60" s="231"/>
      <c r="S60" s="232"/>
      <c r="T60" s="232"/>
      <c r="U60" s="232"/>
      <c r="V60" s="232"/>
      <c r="W60" s="232"/>
      <c r="X60" s="232"/>
      <c r="Y60" s="232"/>
      <c r="Z60" s="232"/>
      <c r="AA60" s="232"/>
      <c r="AB60" s="223"/>
      <c r="AC60" s="223"/>
      <c r="AD60" s="301"/>
      <c r="AE60" s="301"/>
      <c r="AF60" s="301"/>
      <c r="AG60" s="280"/>
      <c r="AH60" s="280"/>
      <c r="AI60" s="280"/>
      <c r="AJ60" s="280"/>
      <c r="AK60" s="281"/>
      <c r="AL60" s="281"/>
      <c r="AM60" s="281"/>
      <c r="AN60" s="281"/>
      <c r="AO60" s="282"/>
      <c r="AP60" s="282"/>
      <c r="AQ60" s="282"/>
      <c r="AR60" s="282"/>
      <c r="AS60" s="283"/>
      <c r="AT60" s="283"/>
      <c r="AU60" s="284">
        <f>IFERROR(AK60*AS60,"")</f>
        <v>0</v>
      </c>
      <c r="AV60" s="284"/>
      <c r="AW60" s="240">
        <f>SUM(AU36:AV63)/7</f>
        <v>80.285714285714292</v>
      </c>
      <c r="AX60" s="240"/>
      <c r="AY60" s="240"/>
      <c r="AZ60" s="240"/>
      <c r="BA60" s="240">
        <f t="shared" ref="BA60" si="15">IFERROR(AW60/AY60,0)</f>
        <v>0</v>
      </c>
      <c r="BB60" s="240"/>
      <c r="BC60" s="240">
        <f t="shared" ref="BC60" si="16">AY60-AW60</f>
        <v>-80.285714285714292</v>
      </c>
      <c r="BD60" s="241"/>
      <c r="BE60" s="360"/>
    </row>
    <row r="61" spans="1:57" ht="12" customHeight="1" thickBot="1" x14ac:dyDescent="0.3">
      <c r="A61" s="379"/>
      <c r="B61" s="348"/>
      <c r="C61" s="349"/>
      <c r="D61" s="349"/>
      <c r="E61" s="216" t="s">
        <v>15</v>
      </c>
      <c r="F61" s="217"/>
      <c r="G61" s="52"/>
      <c r="H61" s="215" t="s">
        <v>102</v>
      </c>
      <c r="I61" s="216"/>
      <c r="J61" s="217"/>
      <c r="K61" s="52"/>
      <c r="L61" s="215" t="s">
        <v>242</v>
      </c>
      <c r="M61" s="216"/>
      <c r="N61" s="216"/>
      <c r="O61" s="216"/>
      <c r="P61" s="217"/>
      <c r="Q61" s="52"/>
      <c r="R61" s="231"/>
      <c r="S61" s="232"/>
      <c r="T61" s="232"/>
      <c r="U61" s="232"/>
      <c r="V61" s="232"/>
      <c r="W61" s="232"/>
      <c r="X61" s="232"/>
      <c r="Y61" s="232"/>
      <c r="Z61" s="232"/>
      <c r="AA61" s="232"/>
      <c r="AB61" s="223"/>
      <c r="AC61" s="223"/>
      <c r="AD61" s="301"/>
      <c r="AE61" s="301"/>
      <c r="AF61" s="301"/>
      <c r="AG61" s="280"/>
      <c r="AH61" s="280"/>
      <c r="AI61" s="280"/>
      <c r="AJ61" s="280"/>
      <c r="AK61" s="281"/>
      <c r="AL61" s="281"/>
      <c r="AM61" s="281"/>
      <c r="AN61" s="281"/>
      <c r="AO61" s="282"/>
      <c r="AP61" s="282"/>
      <c r="AQ61" s="282"/>
      <c r="AR61" s="282"/>
      <c r="AS61" s="283"/>
      <c r="AT61" s="283"/>
      <c r="AU61" s="284"/>
      <c r="AV61" s="284"/>
      <c r="AW61" s="240"/>
      <c r="AX61" s="240"/>
      <c r="AY61" s="240"/>
      <c r="AZ61" s="240"/>
      <c r="BA61" s="240"/>
      <c r="BB61" s="240"/>
      <c r="BC61" s="240"/>
      <c r="BD61" s="241"/>
      <c r="BE61" s="360"/>
    </row>
    <row r="62" spans="1:57" ht="12" customHeight="1" thickBot="1" x14ac:dyDescent="0.3">
      <c r="A62" s="379"/>
      <c r="B62" s="348"/>
      <c r="C62" s="349"/>
      <c r="D62" s="349"/>
      <c r="E62" s="216" t="s">
        <v>17</v>
      </c>
      <c r="F62" s="217"/>
      <c r="G62" s="52"/>
      <c r="H62" s="215" t="s">
        <v>18</v>
      </c>
      <c r="I62" s="216"/>
      <c r="J62" s="217"/>
      <c r="K62" s="52"/>
      <c r="L62" s="215" t="s">
        <v>127</v>
      </c>
      <c r="M62" s="216"/>
      <c r="N62" s="216"/>
      <c r="O62" s="216"/>
      <c r="P62" s="217"/>
      <c r="Q62" s="52"/>
      <c r="R62" s="231"/>
      <c r="S62" s="232"/>
      <c r="T62" s="232"/>
      <c r="U62" s="232"/>
      <c r="V62" s="232"/>
      <c r="W62" s="232"/>
      <c r="X62" s="232"/>
      <c r="Y62" s="232"/>
      <c r="Z62" s="232"/>
      <c r="AA62" s="232"/>
      <c r="AB62" s="223"/>
      <c r="AC62" s="223"/>
      <c r="AD62" s="301"/>
      <c r="AE62" s="301"/>
      <c r="AF62" s="301"/>
      <c r="AG62" s="280"/>
      <c r="AH62" s="280"/>
      <c r="AI62" s="280"/>
      <c r="AJ62" s="280"/>
      <c r="AK62" s="281"/>
      <c r="AL62" s="281"/>
      <c r="AM62" s="281"/>
      <c r="AN62" s="281"/>
      <c r="AO62" s="282"/>
      <c r="AP62" s="282"/>
      <c r="AQ62" s="282"/>
      <c r="AR62" s="282"/>
      <c r="AS62" s="283"/>
      <c r="AT62" s="283"/>
      <c r="AU62" s="284"/>
      <c r="AV62" s="284"/>
      <c r="AW62" s="240"/>
      <c r="AX62" s="240"/>
      <c r="AY62" s="240"/>
      <c r="AZ62" s="240"/>
      <c r="BA62" s="240"/>
      <c r="BB62" s="240"/>
      <c r="BC62" s="240"/>
      <c r="BD62" s="241"/>
      <c r="BE62" s="360"/>
    </row>
    <row r="63" spans="1:57" ht="12" customHeight="1" thickBot="1" x14ac:dyDescent="0.3">
      <c r="A63" s="379"/>
      <c r="B63" s="348"/>
      <c r="C63" s="349"/>
      <c r="D63" s="349"/>
      <c r="E63" s="216" t="s">
        <v>20</v>
      </c>
      <c r="F63" s="217"/>
      <c r="G63" s="52"/>
      <c r="H63" s="215" t="s">
        <v>21</v>
      </c>
      <c r="I63" s="216"/>
      <c r="J63" s="217"/>
      <c r="K63" s="52"/>
      <c r="L63" s="215" t="s">
        <v>128</v>
      </c>
      <c r="M63" s="216"/>
      <c r="N63" s="216"/>
      <c r="O63" s="216"/>
      <c r="P63" s="217"/>
      <c r="Q63" s="52"/>
      <c r="R63" s="231"/>
      <c r="S63" s="232"/>
      <c r="T63" s="232"/>
      <c r="U63" s="232"/>
      <c r="V63" s="232"/>
      <c r="W63" s="232"/>
      <c r="X63" s="232"/>
      <c r="Y63" s="232"/>
      <c r="Z63" s="232"/>
      <c r="AA63" s="232"/>
      <c r="AB63" s="223"/>
      <c r="AC63" s="223"/>
      <c r="AD63" s="301"/>
      <c r="AE63" s="301"/>
      <c r="AF63" s="301"/>
      <c r="AG63" s="280"/>
      <c r="AH63" s="280"/>
      <c r="AI63" s="280"/>
      <c r="AJ63" s="280"/>
      <c r="AK63" s="281"/>
      <c r="AL63" s="281"/>
      <c r="AM63" s="281"/>
      <c r="AN63" s="281"/>
      <c r="AO63" s="282"/>
      <c r="AP63" s="282"/>
      <c r="AQ63" s="282"/>
      <c r="AR63" s="282"/>
      <c r="AS63" s="283"/>
      <c r="AT63" s="283"/>
      <c r="AU63" s="284"/>
      <c r="AV63" s="284"/>
      <c r="AW63" s="240"/>
      <c r="AX63" s="240"/>
      <c r="AY63" s="240"/>
      <c r="AZ63" s="240"/>
      <c r="BA63" s="240"/>
      <c r="BB63" s="240"/>
      <c r="BC63" s="240"/>
      <c r="BD63" s="241"/>
      <c r="BE63" s="360"/>
    </row>
    <row r="64" spans="1:57" ht="12" customHeight="1" thickBot="1" x14ac:dyDescent="0.3">
      <c r="A64" s="379"/>
      <c r="B64" s="356" t="s">
        <v>26</v>
      </c>
      <c r="C64" s="357"/>
      <c r="D64" s="357"/>
      <c r="E64" s="213" t="s">
        <v>13</v>
      </c>
      <c r="F64" s="214"/>
      <c r="G64" s="53"/>
      <c r="H64" s="212" t="s">
        <v>97</v>
      </c>
      <c r="I64" s="213"/>
      <c r="J64" s="214"/>
      <c r="K64" s="53"/>
      <c r="L64" s="212" t="s">
        <v>241</v>
      </c>
      <c r="M64" s="213"/>
      <c r="N64" s="213"/>
      <c r="O64" s="213"/>
      <c r="P64" s="214"/>
      <c r="Q64" s="53"/>
      <c r="R64" s="233"/>
      <c r="S64" s="234"/>
      <c r="T64" s="234"/>
      <c r="U64" s="234"/>
      <c r="V64" s="234"/>
      <c r="W64" s="234"/>
      <c r="X64" s="234"/>
      <c r="Y64" s="234"/>
      <c r="Z64" s="234"/>
      <c r="AA64" s="234"/>
      <c r="AB64" s="221"/>
      <c r="AC64" s="221"/>
      <c r="AD64" s="290"/>
      <c r="AE64" s="290"/>
      <c r="AF64" s="290"/>
      <c r="AG64" s="292"/>
      <c r="AH64" s="292"/>
      <c r="AI64" s="292"/>
      <c r="AJ64" s="292"/>
      <c r="AK64" s="294"/>
      <c r="AL64" s="294"/>
      <c r="AM64" s="294"/>
      <c r="AN64" s="294"/>
      <c r="AO64" s="296"/>
      <c r="AP64" s="296"/>
      <c r="AQ64" s="296"/>
      <c r="AR64" s="296"/>
      <c r="AS64" s="298"/>
      <c r="AT64" s="298"/>
      <c r="AU64" s="289">
        <f>IFERROR(AK64*AS64,"")</f>
        <v>0</v>
      </c>
      <c r="AV64" s="289"/>
      <c r="AW64" s="242">
        <f t="shared" ref="AW64" si="17">SUM(AU40:AV67)/7</f>
        <v>80.285714285714292</v>
      </c>
      <c r="AX64" s="242"/>
      <c r="AY64" s="242"/>
      <c r="AZ64" s="242"/>
      <c r="BA64" s="242">
        <f t="shared" ref="BA64" si="18">IFERROR(AW64/AY64,0)</f>
        <v>0</v>
      </c>
      <c r="BB64" s="242"/>
      <c r="BC64" s="242">
        <f t="shared" ref="BC64" si="19">AY64-AW64</f>
        <v>-80.285714285714292</v>
      </c>
      <c r="BD64" s="243"/>
      <c r="BE64" s="360"/>
    </row>
    <row r="65" spans="1:57" ht="12" customHeight="1" thickBot="1" x14ac:dyDescent="0.3">
      <c r="A65" s="379"/>
      <c r="B65" s="356"/>
      <c r="C65" s="357"/>
      <c r="D65" s="357"/>
      <c r="E65" s="213" t="s">
        <v>15</v>
      </c>
      <c r="F65" s="214"/>
      <c r="G65" s="53"/>
      <c r="H65" s="212" t="s">
        <v>102</v>
      </c>
      <c r="I65" s="213"/>
      <c r="J65" s="214"/>
      <c r="K65" s="53"/>
      <c r="L65" s="212" t="s">
        <v>242</v>
      </c>
      <c r="M65" s="213"/>
      <c r="N65" s="213"/>
      <c r="O65" s="213"/>
      <c r="P65" s="214"/>
      <c r="Q65" s="53"/>
      <c r="R65" s="233"/>
      <c r="S65" s="234"/>
      <c r="T65" s="234"/>
      <c r="U65" s="234"/>
      <c r="V65" s="234"/>
      <c r="W65" s="234"/>
      <c r="X65" s="234"/>
      <c r="Y65" s="234"/>
      <c r="Z65" s="234"/>
      <c r="AA65" s="234"/>
      <c r="AB65" s="221"/>
      <c r="AC65" s="221"/>
      <c r="AD65" s="290"/>
      <c r="AE65" s="290"/>
      <c r="AF65" s="290"/>
      <c r="AG65" s="292"/>
      <c r="AH65" s="292"/>
      <c r="AI65" s="292"/>
      <c r="AJ65" s="292"/>
      <c r="AK65" s="294"/>
      <c r="AL65" s="294"/>
      <c r="AM65" s="294"/>
      <c r="AN65" s="294"/>
      <c r="AO65" s="296"/>
      <c r="AP65" s="296"/>
      <c r="AQ65" s="296"/>
      <c r="AR65" s="296"/>
      <c r="AS65" s="298"/>
      <c r="AT65" s="298"/>
      <c r="AU65" s="289"/>
      <c r="AV65" s="289"/>
      <c r="AW65" s="242"/>
      <c r="AX65" s="242"/>
      <c r="AY65" s="242"/>
      <c r="AZ65" s="242"/>
      <c r="BA65" s="242"/>
      <c r="BB65" s="242"/>
      <c r="BC65" s="242"/>
      <c r="BD65" s="243"/>
      <c r="BE65" s="360"/>
    </row>
    <row r="66" spans="1:57" ht="12" customHeight="1" thickBot="1" x14ac:dyDescent="0.3">
      <c r="A66" s="379"/>
      <c r="B66" s="356"/>
      <c r="C66" s="357"/>
      <c r="D66" s="357"/>
      <c r="E66" s="213" t="s">
        <v>17</v>
      </c>
      <c r="F66" s="214"/>
      <c r="G66" s="53"/>
      <c r="H66" s="212" t="s">
        <v>18</v>
      </c>
      <c r="I66" s="213"/>
      <c r="J66" s="214"/>
      <c r="K66" s="53"/>
      <c r="L66" s="212" t="s">
        <v>127</v>
      </c>
      <c r="M66" s="213"/>
      <c r="N66" s="213"/>
      <c r="O66" s="213"/>
      <c r="P66" s="214"/>
      <c r="Q66" s="53"/>
      <c r="R66" s="233"/>
      <c r="S66" s="234"/>
      <c r="T66" s="234"/>
      <c r="U66" s="234"/>
      <c r="V66" s="234"/>
      <c r="W66" s="234"/>
      <c r="X66" s="234"/>
      <c r="Y66" s="234"/>
      <c r="Z66" s="234"/>
      <c r="AA66" s="234"/>
      <c r="AB66" s="221"/>
      <c r="AC66" s="221"/>
      <c r="AD66" s="290"/>
      <c r="AE66" s="290"/>
      <c r="AF66" s="290"/>
      <c r="AG66" s="292"/>
      <c r="AH66" s="292"/>
      <c r="AI66" s="292"/>
      <c r="AJ66" s="292"/>
      <c r="AK66" s="294"/>
      <c r="AL66" s="294"/>
      <c r="AM66" s="294"/>
      <c r="AN66" s="294"/>
      <c r="AO66" s="296"/>
      <c r="AP66" s="296"/>
      <c r="AQ66" s="296"/>
      <c r="AR66" s="296"/>
      <c r="AS66" s="298"/>
      <c r="AT66" s="298"/>
      <c r="AU66" s="289"/>
      <c r="AV66" s="289"/>
      <c r="AW66" s="242"/>
      <c r="AX66" s="242"/>
      <c r="AY66" s="242"/>
      <c r="AZ66" s="242"/>
      <c r="BA66" s="242"/>
      <c r="BB66" s="242"/>
      <c r="BC66" s="242"/>
      <c r="BD66" s="243"/>
      <c r="BE66" s="360"/>
    </row>
    <row r="67" spans="1:57" ht="12" customHeight="1" thickBot="1" x14ac:dyDescent="0.3">
      <c r="A67" s="379"/>
      <c r="B67" s="356"/>
      <c r="C67" s="357"/>
      <c r="D67" s="357"/>
      <c r="E67" s="213" t="s">
        <v>20</v>
      </c>
      <c r="F67" s="214"/>
      <c r="G67" s="53"/>
      <c r="H67" s="212" t="s">
        <v>21</v>
      </c>
      <c r="I67" s="213"/>
      <c r="J67" s="214"/>
      <c r="K67" s="53"/>
      <c r="L67" s="212" t="s">
        <v>128</v>
      </c>
      <c r="M67" s="213"/>
      <c r="N67" s="213"/>
      <c r="O67" s="213"/>
      <c r="P67" s="214"/>
      <c r="Q67" s="53"/>
      <c r="R67" s="233"/>
      <c r="S67" s="234"/>
      <c r="T67" s="234"/>
      <c r="U67" s="234"/>
      <c r="V67" s="234"/>
      <c r="W67" s="234"/>
      <c r="X67" s="234"/>
      <c r="Y67" s="234"/>
      <c r="Z67" s="234"/>
      <c r="AA67" s="234"/>
      <c r="AB67" s="221"/>
      <c r="AC67" s="221"/>
      <c r="AD67" s="290"/>
      <c r="AE67" s="290"/>
      <c r="AF67" s="290"/>
      <c r="AG67" s="292"/>
      <c r="AH67" s="292"/>
      <c r="AI67" s="292"/>
      <c r="AJ67" s="292"/>
      <c r="AK67" s="294"/>
      <c r="AL67" s="294"/>
      <c r="AM67" s="294"/>
      <c r="AN67" s="294"/>
      <c r="AO67" s="296"/>
      <c r="AP67" s="296"/>
      <c r="AQ67" s="296"/>
      <c r="AR67" s="296"/>
      <c r="AS67" s="298"/>
      <c r="AT67" s="298"/>
      <c r="AU67" s="289"/>
      <c r="AV67" s="289"/>
      <c r="AW67" s="242"/>
      <c r="AX67" s="242"/>
      <c r="AY67" s="242"/>
      <c r="AZ67" s="242"/>
      <c r="BA67" s="242"/>
      <c r="BB67" s="242"/>
      <c r="BC67" s="242"/>
      <c r="BD67" s="243"/>
      <c r="BE67" s="360"/>
    </row>
    <row r="68" spans="1:57" ht="12" customHeight="1" thickBot="1" x14ac:dyDescent="0.3">
      <c r="A68" s="379"/>
      <c r="B68" s="348" t="s">
        <v>27</v>
      </c>
      <c r="C68" s="349"/>
      <c r="D68" s="349"/>
      <c r="E68" s="216" t="s">
        <v>13</v>
      </c>
      <c r="F68" s="217"/>
      <c r="G68" s="52">
        <v>1</v>
      </c>
      <c r="H68" s="215" t="s">
        <v>97</v>
      </c>
      <c r="I68" s="216"/>
      <c r="J68" s="217"/>
      <c r="K68" s="52"/>
      <c r="L68" s="215" t="s">
        <v>241</v>
      </c>
      <c r="M68" s="216"/>
      <c r="N68" s="216"/>
      <c r="O68" s="216"/>
      <c r="P68" s="217"/>
      <c r="Q68" s="52"/>
      <c r="R68" s="231" t="s">
        <v>245</v>
      </c>
      <c r="S68" s="232"/>
      <c r="T68" s="232"/>
      <c r="U68" s="232"/>
      <c r="V68" s="232"/>
      <c r="W68" s="232"/>
      <c r="X68" s="232"/>
      <c r="Y68" s="232"/>
      <c r="Z68" s="232"/>
      <c r="AA68" s="232"/>
      <c r="AB68" s="223" t="s">
        <v>113</v>
      </c>
      <c r="AC68" s="223"/>
      <c r="AD68" s="301">
        <v>1</v>
      </c>
      <c r="AE68" s="301"/>
      <c r="AF68" s="301"/>
      <c r="AG68" s="280">
        <v>10</v>
      </c>
      <c r="AH68" s="280"/>
      <c r="AI68" s="280"/>
      <c r="AJ68" s="280"/>
      <c r="AK68" s="281">
        <v>47</v>
      </c>
      <c r="AL68" s="281"/>
      <c r="AM68" s="281"/>
      <c r="AN68" s="281"/>
      <c r="AO68" s="282">
        <v>0.19583333333333333</v>
      </c>
      <c r="AP68" s="282"/>
      <c r="AQ68" s="282"/>
      <c r="AR68" s="282"/>
      <c r="AS68" s="283">
        <v>6</v>
      </c>
      <c r="AT68" s="283"/>
      <c r="AU68" s="284">
        <f>IFERROR(AK68*AS68,"")</f>
        <v>282</v>
      </c>
      <c r="AV68" s="284"/>
      <c r="AW68" s="240">
        <f>SUM(AU44:AV71)/7</f>
        <v>92.571428571428569</v>
      </c>
      <c r="AX68" s="240"/>
      <c r="AY68" s="240"/>
      <c r="AZ68" s="240"/>
      <c r="BA68" s="240">
        <f t="shared" ref="BA68" si="20">IFERROR(AW68/AY68,0)</f>
        <v>0</v>
      </c>
      <c r="BB68" s="240"/>
      <c r="BC68" s="240">
        <f t="shared" ref="BC68" si="21">AY68-AW68</f>
        <v>-92.571428571428569</v>
      </c>
      <c r="BD68" s="241"/>
      <c r="BE68" s="360"/>
    </row>
    <row r="69" spans="1:57" ht="12" customHeight="1" thickBot="1" x14ac:dyDescent="0.3">
      <c r="A69" s="379"/>
      <c r="B69" s="348"/>
      <c r="C69" s="349"/>
      <c r="D69" s="349"/>
      <c r="E69" s="216" t="s">
        <v>15</v>
      </c>
      <c r="F69" s="217"/>
      <c r="G69" s="52"/>
      <c r="H69" s="215" t="s">
        <v>102</v>
      </c>
      <c r="I69" s="216"/>
      <c r="J69" s="217"/>
      <c r="K69" s="52"/>
      <c r="L69" s="215" t="s">
        <v>242</v>
      </c>
      <c r="M69" s="216"/>
      <c r="N69" s="216"/>
      <c r="O69" s="216"/>
      <c r="P69" s="217"/>
      <c r="Q69" s="52"/>
      <c r="R69" s="231"/>
      <c r="S69" s="232"/>
      <c r="T69" s="232"/>
      <c r="U69" s="232"/>
      <c r="V69" s="232"/>
      <c r="W69" s="232"/>
      <c r="X69" s="232"/>
      <c r="Y69" s="232"/>
      <c r="Z69" s="232"/>
      <c r="AA69" s="232"/>
      <c r="AB69" s="223"/>
      <c r="AC69" s="223"/>
      <c r="AD69" s="301"/>
      <c r="AE69" s="301"/>
      <c r="AF69" s="301"/>
      <c r="AG69" s="280"/>
      <c r="AH69" s="280"/>
      <c r="AI69" s="280"/>
      <c r="AJ69" s="280"/>
      <c r="AK69" s="281"/>
      <c r="AL69" s="281"/>
      <c r="AM69" s="281"/>
      <c r="AN69" s="281"/>
      <c r="AO69" s="282"/>
      <c r="AP69" s="282"/>
      <c r="AQ69" s="282"/>
      <c r="AR69" s="282"/>
      <c r="AS69" s="283"/>
      <c r="AT69" s="283"/>
      <c r="AU69" s="284"/>
      <c r="AV69" s="284"/>
      <c r="AW69" s="240"/>
      <c r="AX69" s="240"/>
      <c r="AY69" s="240"/>
      <c r="AZ69" s="240"/>
      <c r="BA69" s="240"/>
      <c r="BB69" s="240"/>
      <c r="BC69" s="240"/>
      <c r="BD69" s="241"/>
      <c r="BE69" s="360"/>
    </row>
    <row r="70" spans="1:57" ht="12" customHeight="1" thickBot="1" x14ac:dyDescent="0.3">
      <c r="A70" s="379"/>
      <c r="B70" s="348"/>
      <c r="C70" s="349"/>
      <c r="D70" s="349"/>
      <c r="E70" s="216" t="s">
        <v>17</v>
      </c>
      <c r="F70" s="217"/>
      <c r="G70" s="52"/>
      <c r="H70" s="215" t="s">
        <v>18</v>
      </c>
      <c r="I70" s="216"/>
      <c r="J70" s="217"/>
      <c r="K70" s="52"/>
      <c r="L70" s="215" t="s">
        <v>127</v>
      </c>
      <c r="M70" s="216"/>
      <c r="N70" s="216"/>
      <c r="O70" s="216"/>
      <c r="P70" s="217"/>
      <c r="Q70" s="52"/>
      <c r="R70" s="231"/>
      <c r="S70" s="232"/>
      <c r="T70" s="232"/>
      <c r="U70" s="232"/>
      <c r="V70" s="232"/>
      <c r="W70" s="232"/>
      <c r="X70" s="232"/>
      <c r="Y70" s="232"/>
      <c r="Z70" s="232"/>
      <c r="AA70" s="232"/>
      <c r="AB70" s="223"/>
      <c r="AC70" s="223"/>
      <c r="AD70" s="301"/>
      <c r="AE70" s="301"/>
      <c r="AF70" s="301"/>
      <c r="AG70" s="280"/>
      <c r="AH70" s="280"/>
      <c r="AI70" s="280"/>
      <c r="AJ70" s="280"/>
      <c r="AK70" s="281"/>
      <c r="AL70" s="281"/>
      <c r="AM70" s="281"/>
      <c r="AN70" s="281"/>
      <c r="AO70" s="282"/>
      <c r="AP70" s="282"/>
      <c r="AQ70" s="282"/>
      <c r="AR70" s="282"/>
      <c r="AS70" s="283"/>
      <c r="AT70" s="283"/>
      <c r="AU70" s="284"/>
      <c r="AV70" s="284"/>
      <c r="AW70" s="240"/>
      <c r="AX70" s="240"/>
      <c r="AY70" s="240"/>
      <c r="AZ70" s="240"/>
      <c r="BA70" s="240"/>
      <c r="BB70" s="240"/>
      <c r="BC70" s="240"/>
      <c r="BD70" s="241"/>
      <c r="BE70" s="360"/>
    </row>
    <row r="71" spans="1:57" ht="12" customHeight="1" thickBot="1" x14ac:dyDescent="0.3">
      <c r="A71" s="379"/>
      <c r="B71" s="348"/>
      <c r="C71" s="349"/>
      <c r="D71" s="349"/>
      <c r="E71" s="216" t="s">
        <v>20</v>
      </c>
      <c r="F71" s="217"/>
      <c r="G71" s="52"/>
      <c r="H71" s="215" t="s">
        <v>21</v>
      </c>
      <c r="I71" s="216"/>
      <c r="J71" s="217"/>
      <c r="K71" s="52">
        <v>1</v>
      </c>
      <c r="L71" s="215" t="s">
        <v>128</v>
      </c>
      <c r="M71" s="216"/>
      <c r="N71" s="216"/>
      <c r="O71" s="216"/>
      <c r="P71" s="217"/>
      <c r="Q71" s="52"/>
      <c r="R71" s="231"/>
      <c r="S71" s="232"/>
      <c r="T71" s="232"/>
      <c r="U71" s="232"/>
      <c r="V71" s="232"/>
      <c r="W71" s="232"/>
      <c r="X71" s="232"/>
      <c r="Y71" s="232"/>
      <c r="Z71" s="232"/>
      <c r="AA71" s="232"/>
      <c r="AB71" s="223"/>
      <c r="AC71" s="223"/>
      <c r="AD71" s="301"/>
      <c r="AE71" s="301"/>
      <c r="AF71" s="301"/>
      <c r="AG71" s="280"/>
      <c r="AH71" s="280"/>
      <c r="AI71" s="280"/>
      <c r="AJ71" s="280"/>
      <c r="AK71" s="281"/>
      <c r="AL71" s="281"/>
      <c r="AM71" s="281"/>
      <c r="AN71" s="281"/>
      <c r="AO71" s="282"/>
      <c r="AP71" s="282"/>
      <c r="AQ71" s="282"/>
      <c r="AR71" s="282"/>
      <c r="AS71" s="283"/>
      <c r="AT71" s="283"/>
      <c r="AU71" s="284"/>
      <c r="AV71" s="284"/>
      <c r="AW71" s="240"/>
      <c r="AX71" s="240"/>
      <c r="AY71" s="240"/>
      <c r="AZ71" s="240"/>
      <c r="BA71" s="240"/>
      <c r="BB71" s="240"/>
      <c r="BC71" s="240"/>
      <c r="BD71" s="241"/>
      <c r="BE71" s="360"/>
    </row>
    <row r="72" spans="1:57" ht="12" customHeight="1" thickBot="1" x14ac:dyDescent="0.3">
      <c r="A72" s="379"/>
      <c r="B72" s="356" t="s">
        <v>28</v>
      </c>
      <c r="C72" s="357"/>
      <c r="D72" s="357"/>
      <c r="E72" s="213" t="s">
        <v>13</v>
      </c>
      <c r="F72" s="214"/>
      <c r="G72" s="53"/>
      <c r="H72" s="212" t="s">
        <v>97</v>
      </c>
      <c r="I72" s="213"/>
      <c r="J72" s="214"/>
      <c r="K72" s="53"/>
      <c r="L72" s="212" t="s">
        <v>241</v>
      </c>
      <c r="M72" s="213"/>
      <c r="N72" s="213"/>
      <c r="O72" s="213"/>
      <c r="P72" s="214"/>
      <c r="Q72" s="53"/>
      <c r="R72" s="233" t="s">
        <v>246</v>
      </c>
      <c r="S72" s="234"/>
      <c r="T72" s="234"/>
      <c r="U72" s="234"/>
      <c r="V72" s="234"/>
      <c r="W72" s="234"/>
      <c r="X72" s="234"/>
      <c r="Y72" s="234"/>
      <c r="Z72" s="234"/>
      <c r="AA72" s="234"/>
      <c r="AB72" s="221" t="s">
        <v>121</v>
      </c>
      <c r="AC72" s="221"/>
      <c r="AD72" s="290">
        <v>1</v>
      </c>
      <c r="AE72" s="290"/>
      <c r="AF72" s="290"/>
      <c r="AG72" s="292">
        <v>23</v>
      </c>
      <c r="AH72" s="292"/>
      <c r="AI72" s="292"/>
      <c r="AJ72" s="292"/>
      <c r="AK72" s="294">
        <v>120</v>
      </c>
      <c r="AL72" s="294"/>
      <c r="AM72" s="294"/>
      <c r="AN72" s="294"/>
      <c r="AO72" s="296">
        <v>0.21805555555555556</v>
      </c>
      <c r="AP72" s="296"/>
      <c r="AQ72" s="296"/>
      <c r="AR72" s="296"/>
      <c r="AS72" s="298">
        <v>5</v>
      </c>
      <c r="AT72" s="298"/>
      <c r="AU72" s="289">
        <f>IFERROR(AK72*AS72,"")</f>
        <v>600</v>
      </c>
      <c r="AV72" s="289"/>
      <c r="AW72" s="242">
        <f>SUM(AU48:AV75)/7</f>
        <v>178.28571428571428</v>
      </c>
      <c r="AX72" s="242"/>
      <c r="AY72" s="242"/>
      <c r="AZ72" s="242"/>
      <c r="BA72" s="242">
        <f t="shared" ref="BA72" si="22">IFERROR(AW72/AY72,0)</f>
        <v>0</v>
      </c>
      <c r="BB72" s="242"/>
      <c r="BC72" s="242">
        <f t="shared" ref="BC72" si="23">AY72-AW72</f>
        <v>-178.28571428571428</v>
      </c>
      <c r="BD72" s="243"/>
      <c r="BE72" s="360"/>
    </row>
    <row r="73" spans="1:57" ht="12" customHeight="1" thickBot="1" x14ac:dyDescent="0.3">
      <c r="A73" s="379"/>
      <c r="B73" s="356"/>
      <c r="C73" s="357"/>
      <c r="D73" s="357"/>
      <c r="E73" s="213" t="s">
        <v>15</v>
      </c>
      <c r="F73" s="214"/>
      <c r="G73" s="53"/>
      <c r="H73" s="212" t="s">
        <v>102</v>
      </c>
      <c r="I73" s="213"/>
      <c r="J73" s="214"/>
      <c r="K73" s="53"/>
      <c r="L73" s="212" t="s">
        <v>242</v>
      </c>
      <c r="M73" s="213"/>
      <c r="N73" s="213"/>
      <c r="O73" s="213"/>
      <c r="P73" s="214"/>
      <c r="Q73" s="53"/>
      <c r="R73" s="233"/>
      <c r="S73" s="234"/>
      <c r="T73" s="234"/>
      <c r="U73" s="234"/>
      <c r="V73" s="234"/>
      <c r="W73" s="234"/>
      <c r="X73" s="234"/>
      <c r="Y73" s="234"/>
      <c r="Z73" s="234"/>
      <c r="AA73" s="234"/>
      <c r="AB73" s="221"/>
      <c r="AC73" s="221"/>
      <c r="AD73" s="290"/>
      <c r="AE73" s="290"/>
      <c r="AF73" s="290"/>
      <c r="AG73" s="292"/>
      <c r="AH73" s="292"/>
      <c r="AI73" s="292"/>
      <c r="AJ73" s="292"/>
      <c r="AK73" s="294"/>
      <c r="AL73" s="294"/>
      <c r="AM73" s="294"/>
      <c r="AN73" s="294"/>
      <c r="AO73" s="296"/>
      <c r="AP73" s="296"/>
      <c r="AQ73" s="296"/>
      <c r="AR73" s="296"/>
      <c r="AS73" s="298"/>
      <c r="AT73" s="298"/>
      <c r="AU73" s="289"/>
      <c r="AV73" s="289"/>
      <c r="AW73" s="242"/>
      <c r="AX73" s="242"/>
      <c r="AY73" s="242"/>
      <c r="AZ73" s="242"/>
      <c r="BA73" s="242"/>
      <c r="BB73" s="242"/>
      <c r="BC73" s="242"/>
      <c r="BD73" s="243"/>
      <c r="BE73" s="360"/>
    </row>
    <row r="74" spans="1:57" ht="12" customHeight="1" thickBot="1" x14ac:dyDescent="0.3">
      <c r="A74" s="379"/>
      <c r="B74" s="356"/>
      <c r="C74" s="357"/>
      <c r="D74" s="357"/>
      <c r="E74" s="213" t="s">
        <v>17</v>
      </c>
      <c r="F74" s="214"/>
      <c r="G74" s="53">
        <v>1</v>
      </c>
      <c r="H74" s="212" t="s">
        <v>18</v>
      </c>
      <c r="I74" s="213"/>
      <c r="J74" s="214"/>
      <c r="K74" s="53">
        <v>1</v>
      </c>
      <c r="L74" s="212" t="s">
        <v>127</v>
      </c>
      <c r="M74" s="213"/>
      <c r="N74" s="213"/>
      <c r="O74" s="213"/>
      <c r="P74" s="214"/>
      <c r="Q74" s="53"/>
      <c r="R74" s="233"/>
      <c r="S74" s="234"/>
      <c r="T74" s="234"/>
      <c r="U74" s="234"/>
      <c r="V74" s="234"/>
      <c r="W74" s="234"/>
      <c r="X74" s="234"/>
      <c r="Y74" s="234"/>
      <c r="Z74" s="234"/>
      <c r="AA74" s="234"/>
      <c r="AB74" s="221"/>
      <c r="AC74" s="221"/>
      <c r="AD74" s="290"/>
      <c r="AE74" s="290"/>
      <c r="AF74" s="290"/>
      <c r="AG74" s="292"/>
      <c r="AH74" s="292"/>
      <c r="AI74" s="292"/>
      <c r="AJ74" s="292"/>
      <c r="AK74" s="294"/>
      <c r="AL74" s="294"/>
      <c r="AM74" s="294"/>
      <c r="AN74" s="294"/>
      <c r="AO74" s="296"/>
      <c r="AP74" s="296"/>
      <c r="AQ74" s="296"/>
      <c r="AR74" s="296"/>
      <c r="AS74" s="298"/>
      <c r="AT74" s="298"/>
      <c r="AU74" s="289"/>
      <c r="AV74" s="289"/>
      <c r="AW74" s="242"/>
      <c r="AX74" s="242"/>
      <c r="AY74" s="242"/>
      <c r="AZ74" s="242"/>
      <c r="BA74" s="242"/>
      <c r="BB74" s="242"/>
      <c r="BC74" s="242"/>
      <c r="BD74" s="243"/>
      <c r="BE74" s="360"/>
    </row>
    <row r="75" spans="1:57" ht="12" customHeight="1" thickBot="1" x14ac:dyDescent="0.3">
      <c r="A75" s="379"/>
      <c r="B75" s="356"/>
      <c r="C75" s="357"/>
      <c r="D75" s="357"/>
      <c r="E75" s="213" t="s">
        <v>20</v>
      </c>
      <c r="F75" s="214"/>
      <c r="G75" s="56"/>
      <c r="H75" s="212" t="s">
        <v>21</v>
      </c>
      <c r="I75" s="213"/>
      <c r="J75" s="214"/>
      <c r="K75" s="60"/>
      <c r="L75" s="212" t="s">
        <v>128</v>
      </c>
      <c r="M75" s="213"/>
      <c r="N75" s="213"/>
      <c r="O75" s="213"/>
      <c r="P75" s="214"/>
      <c r="Q75" s="56"/>
      <c r="R75" s="299"/>
      <c r="S75" s="300"/>
      <c r="T75" s="300"/>
      <c r="U75" s="300"/>
      <c r="V75" s="300"/>
      <c r="W75" s="300"/>
      <c r="X75" s="300"/>
      <c r="Y75" s="300"/>
      <c r="Z75" s="300"/>
      <c r="AA75" s="300"/>
      <c r="AB75" s="222"/>
      <c r="AC75" s="222"/>
      <c r="AD75" s="290"/>
      <c r="AE75" s="290"/>
      <c r="AF75" s="290"/>
      <c r="AG75" s="292"/>
      <c r="AH75" s="292"/>
      <c r="AI75" s="292"/>
      <c r="AJ75" s="292"/>
      <c r="AK75" s="294"/>
      <c r="AL75" s="294"/>
      <c r="AM75" s="294"/>
      <c r="AN75" s="294"/>
      <c r="AO75" s="296"/>
      <c r="AP75" s="296"/>
      <c r="AQ75" s="296"/>
      <c r="AR75" s="296"/>
      <c r="AS75" s="298"/>
      <c r="AT75" s="298"/>
      <c r="AU75" s="289"/>
      <c r="AV75" s="289"/>
      <c r="AW75" s="265"/>
      <c r="AX75" s="265"/>
      <c r="AY75" s="265"/>
      <c r="AZ75" s="265"/>
      <c r="BA75" s="265"/>
      <c r="BB75" s="265"/>
      <c r="BC75" s="265"/>
      <c r="BD75" s="266"/>
      <c r="BE75" s="360"/>
    </row>
    <row r="76" spans="1:57" ht="12" customHeight="1" thickTop="1" thickBot="1" x14ac:dyDescent="0.3">
      <c r="A76" s="371"/>
      <c r="B76" s="372" t="s">
        <v>12</v>
      </c>
      <c r="C76" s="373"/>
      <c r="D76" s="373"/>
      <c r="E76" s="362" t="s">
        <v>13</v>
      </c>
      <c r="F76" s="363"/>
      <c r="G76" s="57"/>
      <c r="H76" s="361" t="s">
        <v>97</v>
      </c>
      <c r="I76" s="362"/>
      <c r="J76" s="363"/>
      <c r="K76" s="51"/>
      <c r="L76" s="361" t="s">
        <v>241</v>
      </c>
      <c r="M76" s="362"/>
      <c r="N76" s="362"/>
      <c r="O76" s="362"/>
      <c r="P76" s="363"/>
      <c r="Q76" s="51"/>
      <c r="R76" s="231"/>
      <c r="S76" s="232"/>
      <c r="T76" s="232"/>
      <c r="U76" s="232"/>
      <c r="V76" s="232"/>
      <c r="W76" s="232"/>
      <c r="X76" s="232"/>
      <c r="Y76" s="232"/>
      <c r="Z76" s="232"/>
      <c r="AA76" s="232"/>
      <c r="AB76" s="223"/>
      <c r="AC76" s="223"/>
      <c r="AD76" s="364"/>
      <c r="AE76" s="364"/>
      <c r="AF76" s="364"/>
      <c r="AG76" s="365"/>
      <c r="AH76" s="365"/>
      <c r="AI76" s="365"/>
      <c r="AJ76" s="365"/>
      <c r="AK76" s="366"/>
      <c r="AL76" s="366"/>
      <c r="AM76" s="366"/>
      <c r="AN76" s="366"/>
      <c r="AO76" s="367"/>
      <c r="AP76" s="367"/>
      <c r="AQ76" s="367"/>
      <c r="AR76" s="367"/>
      <c r="AS76" s="358"/>
      <c r="AT76" s="358"/>
      <c r="AU76" s="359">
        <f>IFERROR(AK76*AS76,"")</f>
        <v>0</v>
      </c>
      <c r="AV76" s="359"/>
      <c r="AW76" s="267">
        <f>SUM(AU52:AV79)/7</f>
        <v>178.28571428571428</v>
      </c>
      <c r="AX76" s="267"/>
      <c r="AY76" s="267"/>
      <c r="AZ76" s="267"/>
      <c r="BA76" s="240">
        <f t="shared" ref="BA76" si="24">IFERROR(AW76/AY76,0)</f>
        <v>0</v>
      </c>
      <c r="BB76" s="240"/>
      <c r="BC76" s="240">
        <f t="shared" ref="BC76" si="25">AY76-AW76</f>
        <v>-178.28571428571428</v>
      </c>
      <c r="BD76" s="241"/>
      <c r="BE76" s="360"/>
    </row>
    <row r="77" spans="1:57" ht="12" customHeight="1" thickBot="1" x14ac:dyDescent="0.3">
      <c r="A77" s="371"/>
      <c r="B77" s="348"/>
      <c r="C77" s="349"/>
      <c r="D77" s="349"/>
      <c r="E77" s="216" t="s">
        <v>15</v>
      </c>
      <c r="F77" s="217"/>
      <c r="G77" s="52"/>
      <c r="H77" s="215" t="s">
        <v>102</v>
      </c>
      <c r="I77" s="216"/>
      <c r="J77" s="217"/>
      <c r="K77" s="52"/>
      <c r="L77" s="215" t="s">
        <v>242</v>
      </c>
      <c r="M77" s="216"/>
      <c r="N77" s="216"/>
      <c r="O77" s="216"/>
      <c r="P77" s="217"/>
      <c r="Q77" s="52"/>
      <c r="R77" s="231"/>
      <c r="S77" s="232"/>
      <c r="T77" s="232"/>
      <c r="U77" s="232"/>
      <c r="V77" s="232"/>
      <c r="W77" s="232"/>
      <c r="X77" s="232"/>
      <c r="Y77" s="232"/>
      <c r="Z77" s="232"/>
      <c r="AA77" s="232"/>
      <c r="AB77" s="223"/>
      <c r="AC77" s="223"/>
      <c r="AD77" s="301"/>
      <c r="AE77" s="301"/>
      <c r="AF77" s="301"/>
      <c r="AG77" s="280"/>
      <c r="AH77" s="280"/>
      <c r="AI77" s="280"/>
      <c r="AJ77" s="280"/>
      <c r="AK77" s="281"/>
      <c r="AL77" s="281"/>
      <c r="AM77" s="281"/>
      <c r="AN77" s="281"/>
      <c r="AO77" s="282"/>
      <c r="AP77" s="282"/>
      <c r="AQ77" s="282"/>
      <c r="AR77" s="282"/>
      <c r="AS77" s="283"/>
      <c r="AT77" s="283"/>
      <c r="AU77" s="284"/>
      <c r="AV77" s="284"/>
      <c r="AW77" s="240"/>
      <c r="AX77" s="240"/>
      <c r="AY77" s="240"/>
      <c r="AZ77" s="240"/>
      <c r="BA77" s="240"/>
      <c r="BB77" s="240"/>
      <c r="BC77" s="240"/>
      <c r="BD77" s="241"/>
      <c r="BE77" s="360"/>
    </row>
    <row r="78" spans="1:57" ht="12" customHeight="1" thickBot="1" x14ac:dyDescent="0.3">
      <c r="A78" s="371"/>
      <c r="B78" s="348"/>
      <c r="C78" s="349"/>
      <c r="D78" s="349"/>
      <c r="E78" s="216" t="s">
        <v>17</v>
      </c>
      <c r="F78" s="217"/>
      <c r="G78" s="52"/>
      <c r="H78" s="215" t="s">
        <v>18</v>
      </c>
      <c r="I78" s="216"/>
      <c r="J78" s="217"/>
      <c r="K78" s="52"/>
      <c r="L78" s="215" t="s">
        <v>127</v>
      </c>
      <c r="M78" s="216"/>
      <c r="N78" s="216"/>
      <c r="O78" s="216"/>
      <c r="P78" s="217"/>
      <c r="Q78" s="52"/>
      <c r="R78" s="231"/>
      <c r="S78" s="232"/>
      <c r="T78" s="232"/>
      <c r="U78" s="232"/>
      <c r="V78" s="232"/>
      <c r="W78" s="232"/>
      <c r="X78" s="232"/>
      <c r="Y78" s="232"/>
      <c r="Z78" s="232"/>
      <c r="AA78" s="232"/>
      <c r="AB78" s="223"/>
      <c r="AC78" s="223"/>
      <c r="AD78" s="301"/>
      <c r="AE78" s="301"/>
      <c r="AF78" s="301"/>
      <c r="AG78" s="280"/>
      <c r="AH78" s="280"/>
      <c r="AI78" s="280"/>
      <c r="AJ78" s="280"/>
      <c r="AK78" s="281"/>
      <c r="AL78" s="281"/>
      <c r="AM78" s="281"/>
      <c r="AN78" s="281"/>
      <c r="AO78" s="282"/>
      <c r="AP78" s="282"/>
      <c r="AQ78" s="282"/>
      <c r="AR78" s="282"/>
      <c r="AS78" s="283"/>
      <c r="AT78" s="283"/>
      <c r="AU78" s="284"/>
      <c r="AV78" s="284"/>
      <c r="AW78" s="240"/>
      <c r="AX78" s="240"/>
      <c r="AY78" s="240"/>
      <c r="AZ78" s="240"/>
      <c r="BA78" s="240"/>
      <c r="BB78" s="240"/>
      <c r="BC78" s="240"/>
      <c r="BD78" s="241"/>
      <c r="BE78" s="360"/>
    </row>
    <row r="79" spans="1:57" ht="12" customHeight="1" thickBot="1" x14ac:dyDescent="0.3">
      <c r="A79" s="371"/>
      <c r="B79" s="348"/>
      <c r="C79" s="349"/>
      <c r="D79" s="349"/>
      <c r="E79" s="216" t="s">
        <v>20</v>
      </c>
      <c r="F79" s="217"/>
      <c r="G79" s="52"/>
      <c r="H79" s="215" t="s">
        <v>21</v>
      </c>
      <c r="I79" s="216"/>
      <c r="J79" s="217"/>
      <c r="K79" s="52"/>
      <c r="L79" s="215" t="s">
        <v>128</v>
      </c>
      <c r="M79" s="216"/>
      <c r="N79" s="216"/>
      <c r="O79" s="216"/>
      <c r="P79" s="217"/>
      <c r="Q79" s="52"/>
      <c r="R79" s="231"/>
      <c r="S79" s="232"/>
      <c r="T79" s="232"/>
      <c r="U79" s="232"/>
      <c r="V79" s="232"/>
      <c r="W79" s="232"/>
      <c r="X79" s="232"/>
      <c r="Y79" s="232"/>
      <c r="Z79" s="232"/>
      <c r="AA79" s="232"/>
      <c r="AB79" s="223"/>
      <c r="AC79" s="223"/>
      <c r="AD79" s="301"/>
      <c r="AE79" s="301"/>
      <c r="AF79" s="301"/>
      <c r="AG79" s="280"/>
      <c r="AH79" s="280"/>
      <c r="AI79" s="280"/>
      <c r="AJ79" s="280"/>
      <c r="AK79" s="281"/>
      <c r="AL79" s="281"/>
      <c r="AM79" s="281"/>
      <c r="AN79" s="281"/>
      <c r="AO79" s="282"/>
      <c r="AP79" s="282"/>
      <c r="AQ79" s="282"/>
      <c r="AR79" s="282"/>
      <c r="AS79" s="283"/>
      <c r="AT79" s="283"/>
      <c r="AU79" s="284"/>
      <c r="AV79" s="284"/>
      <c r="AW79" s="240"/>
      <c r="AX79" s="240"/>
      <c r="AY79" s="240"/>
      <c r="AZ79" s="240"/>
      <c r="BA79" s="240"/>
      <c r="BB79" s="240"/>
      <c r="BC79" s="240"/>
      <c r="BD79" s="241"/>
      <c r="BE79" s="360"/>
    </row>
    <row r="80" spans="1:57" ht="12" customHeight="1" thickBot="1" x14ac:dyDescent="0.3">
      <c r="A80" s="371"/>
      <c r="B80" s="356" t="s">
        <v>23</v>
      </c>
      <c r="C80" s="357"/>
      <c r="D80" s="357"/>
      <c r="E80" s="213" t="s">
        <v>13</v>
      </c>
      <c r="F80" s="214"/>
      <c r="G80" s="53">
        <v>1</v>
      </c>
      <c r="H80" s="212" t="s">
        <v>97</v>
      </c>
      <c r="I80" s="213"/>
      <c r="J80" s="214"/>
      <c r="K80" s="53">
        <v>1</v>
      </c>
      <c r="L80" s="212" t="s">
        <v>241</v>
      </c>
      <c r="M80" s="213"/>
      <c r="N80" s="213"/>
      <c r="O80" s="213"/>
      <c r="P80" s="214"/>
      <c r="Q80" s="53"/>
      <c r="R80" s="233" t="s">
        <v>247</v>
      </c>
      <c r="S80" s="234"/>
      <c r="T80" s="234"/>
      <c r="U80" s="234"/>
      <c r="V80" s="234"/>
      <c r="W80" s="234"/>
      <c r="X80" s="234"/>
      <c r="Y80" s="234"/>
      <c r="Z80" s="234"/>
      <c r="AA80" s="234"/>
      <c r="AB80" s="221" t="s">
        <v>113</v>
      </c>
      <c r="AC80" s="221"/>
      <c r="AD80" s="290">
        <v>1</v>
      </c>
      <c r="AE80" s="290"/>
      <c r="AF80" s="290"/>
      <c r="AG80" s="292">
        <v>8.4700000000000006</v>
      </c>
      <c r="AH80" s="292"/>
      <c r="AI80" s="292"/>
      <c r="AJ80" s="292"/>
      <c r="AK80" s="294">
        <v>52</v>
      </c>
      <c r="AL80" s="294"/>
      <c r="AM80" s="294"/>
      <c r="AN80" s="294"/>
      <c r="AO80" s="296">
        <v>0.25763888888888892</v>
      </c>
      <c r="AP80" s="296"/>
      <c r="AQ80" s="296"/>
      <c r="AR80" s="296"/>
      <c r="AS80" s="298">
        <v>7</v>
      </c>
      <c r="AT80" s="298"/>
      <c r="AU80" s="289">
        <f>IFERROR(AK80*AS80,"")</f>
        <v>364</v>
      </c>
      <c r="AV80" s="289"/>
      <c r="AW80" s="242">
        <f>SUM(AU56:AV83)/7</f>
        <v>201.14285714285714</v>
      </c>
      <c r="AX80" s="242"/>
      <c r="AY80" s="242"/>
      <c r="AZ80" s="242"/>
      <c r="BA80" s="242">
        <f t="shared" ref="BA80" si="26">IFERROR(AW80/AY80,0)</f>
        <v>0</v>
      </c>
      <c r="BB80" s="242"/>
      <c r="BC80" s="242">
        <f t="shared" ref="BC80" si="27">AY80-AW80</f>
        <v>-201.14285714285714</v>
      </c>
      <c r="BD80" s="243"/>
      <c r="BE80" s="360"/>
    </row>
    <row r="81" spans="1:57" ht="12" customHeight="1" thickBot="1" x14ac:dyDescent="0.3">
      <c r="A81" s="371"/>
      <c r="B81" s="356"/>
      <c r="C81" s="357"/>
      <c r="D81" s="357"/>
      <c r="E81" s="213" t="s">
        <v>15</v>
      </c>
      <c r="F81" s="214"/>
      <c r="G81" s="53"/>
      <c r="H81" s="212" t="s">
        <v>102</v>
      </c>
      <c r="I81" s="213"/>
      <c r="J81" s="214"/>
      <c r="K81" s="53"/>
      <c r="L81" s="212" t="s">
        <v>242</v>
      </c>
      <c r="M81" s="213"/>
      <c r="N81" s="213"/>
      <c r="O81" s="213"/>
      <c r="P81" s="214"/>
      <c r="Q81" s="53"/>
      <c r="R81" s="233"/>
      <c r="S81" s="234"/>
      <c r="T81" s="234"/>
      <c r="U81" s="234"/>
      <c r="V81" s="234"/>
      <c r="W81" s="234"/>
      <c r="X81" s="234"/>
      <c r="Y81" s="234"/>
      <c r="Z81" s="234"/>
      <c r="AA81" s="234"/>
      <c r="AB81" s="221"/>
      <c r="AC81" s="221"/>
      <c r="AD81" s="290"/>
      <c r="AE81" s="290"/>
      <c r="AF81" s="290"/>
      <c r="AG81" s="292"/>
      <c r="AH81" s="292"/>
      <c r="AI81" s="292"/>
      <c r="AJ81" s="292"/>
      <c r="AK81" s="294"/>
      <c r="AL81" s="294"/>
      <c r="AM81" s="294"/>
      <c r="AN81" s="294"/>
      <c r="AO81" s="296"/>
      <c r="AP81" s="296"/>
      <c r="AQ81" s="296"/>
      <c r="AR81" s="296"/>
      <c r="AS81" s="298"/>
      <c r="AT81" s="298"/>
      <c r="AU81" s="289"/>
      <c r="AV81" s="289"/>
      <c r="AW81" s="242"/>
      <c r="AX81" s="242"/>
      <c r="AY81" s="242"/>
      <c r="AZ81" s="242"/>
      <c r="BA81" s="242"/>
      <c r="BB81" s="242"/>
      <c r="BC81" s="242"/>
      <c r="BD81" s="243"/>
      <c r="BE81" s="360"/>
    </row>
    <row r="82" spans="1:57" ht="12" customHeight="1" thickBot="1" x14ac:dyDescent="0.3">
      <c r="A82" s="371"/>
      <c r="B82" s="356"/>
      <c r="C82" s="357"/>
      <c r="D82" s="357"/>
      <c r="E82" s="213" t="s">
        <v>17</v>
      </c>
      <c r="F82" s="214"/>
      <c r="G82" s="53"/>
      <c r="H82" s="212" t="s">
        <v>18</v>
      </c>
      <c r="I82" s="213"/>
      <c r="J82" s="214"/>
      <c r="K82" s="53"/>
      <c r="L82" s="212" t="s">
        <v>127</v>
      </c>
      <c r="M82" s="213"/>
      <c r="N82" s="213"/>
      <c r="O82" s="213"/>
      <c r="P82" s="214"/>
      <c r="Q82" s="53"/>
      <c r="R82" s="233"/>
      <c r="S82" s="234"/>
      <c r="T82" s="234"/>
      <c r="U82" s="234"/>
      <c r="V82" s="234"/>
      <c r="W82" s="234"/>
      <c r="X82" s="234"/>
      <c r="Y82" s="234"/>
      <c r="Z82" s="234"/>
      <c r="AA82" s="234"/>
      <c r="AB82" s="221"/>
      <c r="AC82" s="221"/>
      <c r="AD82" s="290"/>
      <c r="AE82" s="290"/>
      <c r="AF82" s="290"/>
      <c r="AG82" s="292"/>
      <c r="AH82" s="292"/>
      <c r="AI82" s="292"/>
      <c r="AJ82" s="292"/>
      <c r="AK82" s="294"/>
      <c r="AL82" s="294"/>
      <c r="AM82" s="294"/>
      <c r="AN82" s="294"/>
      <c r="AO82" s="296"/>
      <c r="AP82" s="296"/>
      <c r="AQ82" s="296"/>
      <c r="AR82" s="296"/>
      <c r="AS82" s="298"/>
      <c r="AT82" s="298"/>
      <c r="AU82" s="289"/>
      <c r="AV82" s="289"/>
      <c r="AW82" s="242"/>
      <c r="AX82" s="242"/>
      <c r="AY82" s="242"/>
      <c r="AZ82" s="242"/>
      <c r="BA82" s="242"/>
      <c r="BB82" s="242"/>
      <c r="BC82" s="242"/>
      <c r="BD82" s="243"/>
      <c r="BE82" s="360"/>
    </row>
    <row r="83" spans="1:57" ht="12" customHeight="1" thickBot="1" x14ac:dyDescent="0.3">
      <c r="A83" s="371"/>
      <c r="B83" s="356"/>
      <c r="C83" s="357"/>
      <c r="D83" s="357"/>
      <c r="E83" s="213" t="s">
        <v>20</v>
      </c>
      <c r="F83" s="214"/>
      <c r="G83" s="53"/>
      <c r="H83" s="212" t="s">
        <v>21</v>
      </c>
      <c r="I83" s="213"/>
      <c r="J83" s="214"/>
      <c r="K83" s="53"/>
      <c r="L83" s="212" t="s">
        <v>128</v>
      </c>
      <c r="M83" s="213"/>
      <c r="N83" s="213"/>
      <c r="O83" s="213"/>
      <c r="P83" s="214"/>
      <c r="Q83" s="53"/>
      <c r="R83" s="233"/>
      <c r="S83" s="234"/>
      <c r="T83" s="234"/>
      <c r="U83" s="234"/>
      <c r="V83" s="234"/>
      <c r="W83" s="234"/>
      <c r="X83" s="234"/>
      <c r="Y83" s="234"/>
      <c r="Z83" s="234"/>
      <c r="AA83" s="234"/>
      <c r="AB83" s="221"/>
      <c r="AC83" s="221"/>
      <c r="AD83" s="290"/>
      <c r="AE83" s="290"/>
      <c r="AF83" s="290"/>
      <c r="AG83" s="292"/>
      <c r="AH83" s="292"/>
      <c r="AI83" s="292"/>
      <c r="AJ83" s="292"/>
      <c r="AK83" s="294"/>
      <c r="AL83" s="294"/>
      <c r="AM83" s="294"/>
      <c r="AN83" s="294"/>
      <c r="AO83" s="296"/>
      <c r="AP83" s="296"/>
      <c r="AQ83" s="296"/>
      <c r="AR83" s="296"/>
      <c r="AS83" s="298"/>
      <c r="AT83" s="298"/>
      <c r="AU83" s="289"/>
      <c r="AV83" s="289"/>
      <c r="AW83" s="242"/>
      <c r="AX83" s="242"/>
      <c r="AY83" s="242"/>
      <c r="AZ83" s="242"/>
      <c r="BA83" s="242"/>
      <c r="BB83" s="242"/>
      <c r="BC83" s="242"/>
      <c r="BD83" s="243"/>
      <c r="BE83" s="360"/>
    </row>
    <row r="84" spans="1:57" ht="12" customHeight="1" thickBot="1" x14ac:dyDescent="0.3">
      <c r="A84" s="371"/>
      <c r="B84" s="348" t="s">
        <v>24</v>
      </c>
      <c r="C84" s="349"/>
      <c r="D84" s="349"/>
      <c r="E84" s="216" t="s">
        <v>13</v>
      </c>
      <c r="F84" s="217"/>
      <c r="G84" s="52"/>
      <c r="H84" s="215" t="s">
        <v>97</v>
      </c>
      <c r="I84" s="216"/>
      <c r="J84" s="217"/>
      <c r="K84" s="52"/>
      <c r="L84" s="215" t="s">
        <v>241</v>
      </c>
      <c r="M84" s="216"/>
      <c r="N84" s="216"/>
      <c r="O84" s="216"/>
      <c r="P84" s="217"/>
      <c r="Q84" s="52"/>
      <c r="R84" s="231"/>
      <c r="S84" s="232"/>
      <c r="T84" s="232"/>
      <c r="U84" s="232"/>
      <c r="V84" s="232"/>
      <c r="W84" s="232"/>
      <c r="X84" s="232"/>
      <c r="Y84" s="232"/>
      <c r="Z84" s="232"/>
      <c r="AA84" s="232"/>
      <c r="AB84" s="223"/>
      <c r="AC84" s="223"/>
      <c r="AD84" s="301"/>
      <c r="AE84" s="301"/>
      <c r="AF84" s="301"/>
      <c r="AG84" s="280"/>
      <c r="AH84" s="280"/>
      <c r="AI84" s="280"/>
      <c r="AJ84" s="280"/>
      <c r="AK84" s="281"/>
      <c r="AL84" s="281"/>
      <c r="AM84" s="281"/>
      <c r="AN84" s="281"/>
      <c r="AO84" s="282"/>
      <c r="AP84" s="282"/>
      <c r="AQ84" s="282"/>
      <c r="AR84" s="282"/>
      <c r="AS84" s="283"/>
      <c r="AT84" s="283"/>
      <c r="AU84" s="284">
        <f>IFERROR(AK84*AS84,"")</f>
        <v>0</v>
      </c>
      <c r="AV84" s="284"/>
      <c r="AW84" s="240">
        <f>SUM(AU60:AV87)/7</f>
        <v>178</v>
      </c>
      <c r="AX84" s="240"/>
      <c r="AY84" s="240"/>
      <c r="AZ84" s="240"/>
      <c r="BA84" s="240">
        <f t="shared" ref="BA84" si="28">IFERROR(AW84/AY84,0)</f>
        <v>0</v>
      </c>
      <c r="BB84" s="240"/>
      <c r="BC84" s="240">
        <f t="shared" ref="BC84" si="29">AY84-AW84</f>
        <v>-178</v>
      </c>
      <c r="BD84" s="241"/>
      <c r="BE84" s="360"/>
    </row>
    <row r="85" spans="1:57" ht="12" customHeight="1" thickBot="1" x14ac:dyDescent="0.3">
      <c r="A85" s="371"/>
      <c r="B85" s="348"/>
      <c r="C85" s="349"/>
      <c r="D85" s="349"/>
      <c r="E85" s="216" t="s">
        <v>15</v>
      </c>
      <c r="F85" s="217"/>
      <c r="G85" s="52"/>
      <c r="H85" s="215" t="s">
        <v>102</v>
      </c>
      <c r="I85" s="216"/>
      <c r="J85" s="217"/>
      <c r="K85" s="52"/>
      <c r="L85" s="215" t="s">
        <v>242</v>
      </c>
      <c r="M85" s="216"/>
      <c r="N85" s="216"/>
      <c r="O85" s="216"/>
      <c r="P85" s="217"/>
      <c r="Q85" s="52"/>
      <c r="R85" s="231"/>
      <c r="S85" s="232"/>
      <c r="T85" s="232"/>
      <c r="U85" s="232"/>
      <c r="V85" s="232"/>
      <c r="W85" s="232"/>
      <c r="X85" s="232"/>
      <c r="Y85" s="232"/>
      <c r="Z85" s="232"/>
      <c r="AA85" s="232"/>
      <c r="AB85" s="223"/>
      <c r="AC85" s="223"/>
      <c r="AD85" s="301"/>
      <c r="AE85" s="301"/>
      <c r="AF85" s="301"/>
      <c r="AG85" s="280"/>
      <c r="AH85" s="280"/>
      <c r="AI85" s="280"/>
      <c r="AJ85" s="280"/>
      <c r="AK85" s="281"/>
      <c r="AL85" s="281"/>
      <c r="AM85" s="281"/>
      <c r="AN85" s="281"/>
      <c r="AO85" s="282"/>
      <c r="AP85" s="282"/>
      <c r="AQ85" s="282"/>
      <c r="AR85" s="282"/>
      <c r="AS85" s="283"/>
      <c r="AT85" s="283"/>
      <c r="AU85" s="284"/>
      <c r="AV85" s="284"/>
      <c r="AW85" s="240"/>
      <c r="AX85" s="240"/>
      <c r="AY85" s="240"/>
      <c r="AZ85" s="240"/>
      <c r="BA85" s="240"/>
      <c r="BB85" s="240"/>
      <c r="BC85" s="240"/>
      <c r="BD85" s="241"/>
      <c r="BE85" s="360"/>
    </row>
    <row r="86" spans="1:57" ht="12" customHeight="1" thickBot="1" x14ac:dyDescent="0.3">
      <c r="A86" s="371"/>
      <c r="B86" s="348"/>
      <c r="C86" s="349"/>
      <c r="D86" s="349"/>
      <c r="E86" s="216" t="s">
        <v>17</v>
      </c>
      <c r="F86" s="217"/>
      <c r="G86" s="52"/>
      <c r="H86" s="215" t="s">
        <v>18</v>
      </c>
      <c r="I86" s="216"/>
      <c r="J86" s="217"/>
      <c r="K86" s="52"/>
      <c r="L86" s="215" t="s">
        <v>127</v>
      </c>
      <c r="M86" s="216"/>
      <c r="N86" s="216"/>
      <c r="O86" s="216"/>
      <c r="P86" s="217"/>
      <c r="Q86" s="52"/>
      <c r="R86" s="231"/>
      <c r="S86" s="232"/>
      <c r="T86" s="232"/>
      <c r="U86" s="232"/>
      <c r="V86" s="232"/>
      <c r="W86" s="232"/>
      <c r="X86" s="232"/>
      <c r="Y86" s="232"/>
      <c r="Z86" s="232"/>
      <c r="AA86" s="232"/>
      <c r="AB86" s="223"/>
      <c r="AC86" s="223"/>
      <c r="AD86" s="301"/>
      <c r="AE86" s="301"/>
      <c r="AF86" s="301"/>
      <c r="AG86" s="280"/>
      <c r="AH86" s="280"/>
      <c r="AI86" s="280"/>
      <c r="AJ86" s="280"/>
      <c r="AK86" s="281"/>
      <c r="AL86" s="281"/>
      <c r="AM86" s="281"/>
      <c r="AN86" s="281"/>
      <c r="AO86" s="282"/>
      <c r="AP86" s="282"/>
      <c r="AQ86" s="282"/>
      <c r="AR86" s="282"/>
      <c r="AS86" s="283"/>
      <c r="AT86" s="283"/>
      <c r="AU86" s="284"/>
      <c r="AV86" s="284"/>
      <c r="AW86" s="240"/>
      <c r="AX86" s="240"/>
      <c r="AY86" s="240"/>
      <c r="AZ86" s="240"/>
      <c r="BA86" s="240"/>
      <c r="BB86" s="240"/>
      <c r="BC86" s="240"/>
      <c r="BD86" s="241"/>
      <c r="BE86" s="360"/>
    </row>
    <row r="87" spans="1:57" ht="12" customHeight="1" thickBot="1" x14ac:dyDescent="0.3">
      <c r="A87" s="371"/>
      <c r="B87" s="348"/>
      <c r="C87" s="349"/>
      <c r="D87" s="349"/>
      <c r="E87" s="216" t="s">
        <v>20</v>
      </c>
      <c r="F87" s="217"/>
      <c r="G87" s="52"/>
      <c r="H87" s="215" t="s">
        <v>21</v>
      </c>
      <c r="I87" s="216"/>
      <c r="J87" s="217"/>
      <c r="K87" s="52"/>
      <c r="L87" s="215" t="s">
        <v>128</v>
      </c>
      <c r="M87" s="216"/>
      <c r="N87" s="216"/>
      <c r="O87" s="216"/>
      <c r="P87" s="217"/>
      <c r="Q87" s="52"/>
      <c r="R87" s="231"/>
      <c r="S87" s="232"/>
      <c r="T87" s="232"/>
      <c r="U87" s="232"/>
      <c r="V87" s="232"/>
      <c r="W87" s="232"/>
      <c r="X87" s="232"/>
      <c r="Y87" s="232"/>
      <c r="Z87" s="232"/>
      <c r="AA87" s="232"/>
      <c r="AB87" s="223"/>
      <c r="AC87" s="223"/>
      <c r="AD87" s="301"/>
      <c r="AE87" s="301"/>
      <c r="AF87" s="301"/>
      <c r="AG87" s="280"/>
      <c r="AH87" s="280"/>
      <c r="AI87" s="280"/>
      <c r="AJ87" s="280"/>
      <c r="AK87" s="281"/>
      <c r="AL87" s="281"/>
      <c r="AM87" s="281"/>
      <c r="AN87" s="281"/>
      <c r="AO87" s="282"/>
      <c r="AP87" s="282"/>
      <c r="AQ87" s="282"/>
      <c r="AR87" s="282"/>
      <c r="AS87" s="283"/>
      <c r="AT87" s="283"/>
      <c r="AU87" s="284"/>
      <c r="AV87" s="284"/>
      <c r="AW87" s="240"/>
      <c r="AX87" s="240"/>
      <c r="AY87" s="240"/>
      <c r="AZ87" s="240"/>
      <c r="BA87" s="240"/>
      <c r="BB87" s="240"/>
      <c r="BC87" s="240"/>
      <c r="BD87" s="241"/>
      <c r="BE87" s="360"/>
    </row>
    <row r="88" spans="1:57" ht="12" customHeight="1" thickBot="1" x14ac:dyDescent="0.3">
      <c r="A88" s="371"/>
      <c r="B88" s="356" t="s">
        <v>25</v>
      </c>
      <c r="C88" s="357"/>
      <c r="D88" s="357"/>
      <c r="E88" s="213" t="s">
        <v>13</v>
      </c>
      <c r="F88" s="214"/>
      <c r="G88" s="53"/>
      <c r="H88" s="212" t="s">
        <v>97</v>
      </c>
      <c r="I88" s="213"/>
      <c r="J88" s="214"/>
      <c r="K88" s="53"/>
      <c r="L88" s="212" t="s">
        <v>241</v>
      </c>
      <c r="M88" s="213"/>
      <c r="N88" s="213"/>
      <c r="O88" s="213"/>
      <c r="P88" s="214"/>
      <c r="Q88" s="53"/>
      <c r="R88" s="233"/>
      <c r="S88" s="234"/>
      <c r="T88" s="234"/>
      <c r="U88" s="234"/>
      <c r="V88" s="234"/>
      <c r="W88" s="234"/>
      <c r="X88" s="234"/>
      <c r="Y88" s="234"/>
      <c r="Z88" s="234"/>
      <c r="AA88" s="234"/>
      <c r="AB88" s="221"/>
      <c r="AC88" s="221"/>
      <c r="AD88" s="290"/>
      <c r="AE88" s="290"/>
      <c r="AF88" s="290"/>
      <c r="AG88" s="292"/>
      <c r="AH88" s="292"/>
      <c r="AI88" s="292"/>
      <c r="AJ88" s="292"/>
      <c r="AK88" s="294"/>
      <c r="AL88" s="294"/>
      <c r="AM88" s="294"/>
      <c r="AN88" s="294"/>
      <c r="AO88" s="296"/>
      <c r="AP88" s="296"/>
      <c r="AQ88" s="296"/>
      <c r="AR88" s="296"/>
      <c r="AS88" s="298"/>
      <c r="AT88" s="298"/>
      <c r="AU88" s="289">
        <f>IFERROR(AK88*AS88,"")</f>
        <v>0</v>
      </c>
      <c r="AV88" s="289"/>
      <c r="AW88" s="242">
        <f t="shared" ref="AW88" si="30">SUM(AU64:AV91)/7</f>
        <v>178</v>
      </c>
      <c r="AX88" s="242"/>
      <c r="AY88" s="242"/>
      <c r="AZ88" s="242"/>
      <c r="BA88" s="242">
        <f t="shared" ref="BA88" si="31">IFERROR(AW88/AY88,0)</f>
        <v>0</v>
      </c>
      <c r="BB88" s="242"/>
      <c r="BC88" s="242">
        <f t="shared" ref="BC88" si="32">AY88-AW88</f>
        <v>-178</v>
      </c>
      <c r="BD88" s="243"/>
      <c r="BE88" s="360"/>
    </row>
    <row r="89" spans="1:57" ht="12" customHeight="1" thickBot="1" x14ac:dyDescent="0.3">
      <c r="A89" s="371"/>
      <c r="B89" s="356"/>
      <c r="C89" s="357"/>
      <c r="D89" s="357"/>
      <c r="E89" s="213" t="s">
        <v>15</v>
      </c>
      <c r="F89" s="214"/>
      <c r="G89" s="53"/>
      <c r="H89" s="212" t="s">
        <v>102</v>
      </c>
      <c r="I89" s="213"/>
      <c r="J89" s="214"/>
      <c r="K89" s="53"/>
      <c r="L89" s="212" t="s">
        <v>242</v>
      </c>
      <c r="M89" s="213"/>
      <c r="N89" s="213"/>
      <c r="O89" s="213"/>
      <c r="P89" s="214"/>
      <c r="Q89" s="53"/>
      <c r="R89" s="233"/>
      <c r="S89" s="234"/>
      <c r="T89" s="234"/>
      <c r="U89" s="234"/>
      <c r="V89" s="234"/>
      <c r="W89" s="234"/>
      <c r="X89" s="234"/>
      <c r="Y89" s="234"/>
      <c r="Z89" s="234"/>
      <c r="AA89" s="234"/>
      <c r="AB89" s="221"/>
      <c r="AC89" s="221"/>
      <c r="AD89" s="290"/>
      <c r="AE89" s="290"/>
      <c r="AF89" s="290"/>
      <c r="AG89" s="292"/>
      <c r="AH89" s="292"/>
      <c r="AI89" s="292"/>
      <c r="AJ89" s="292"/>
      <c r="AK89" s="294"/>
      <c r="AL89" s="294"/>
      <c r="AM89" s="294"/>
      <c r="AN89" s="294"/>
      <c r="AO89" s="296"/>
      <c r="AP89" s="296"/>
      <c r="AQ89" s="296"/>
      <c r="AR89" s="296"/>
      <c r="AS89" s="298"/>
      <c r="AT89" s="298"/>
      <c r="AU89" s="289"/>
      <c r="AV89" s="289"/>
      <c r="AW89" s="242"/>
      <c r="AX89" s="242"/>
      <c r="AY89" s="242"/>
      <c r="AZ89" s="242"/>
      <c r="BA89" s="242"/>
      <c r="BB89" s="242"/>
      <c r="BC89" s="242"/>
      <c r="BD89" s="243"/>
      <c r="BE89" s="360"/>
    </row>
    <row r="90" spans="1:57" ht="12" customHeight="1" thickBot="1" x14ac:dyDescent="0.3">
      <c r="A90" s="371"/>
      <c r="B90" s="356"/>
      <c r="C90" s="357"/>
      <c r="D90" s="357"/>
      <c r="E90" s="213" t="s">
        <v>17</v>
      </c>
      <c r="F90" s="214"/>
      <c r="G90" s="53"/>
      <c r="H90" s="212" t="s">
        <v>18</v>
      </c>
      <c r="I90" s="213"/>
      <c r="J90" s="214"/>
      <c r="K90" s="53"/>
      <c r="L90" s="212" t="s">
        <v>127</v>
      </c>
      <c r="M90" s="213"/>
      <c r="N90" s="213"/>
      <c r="O90" s="213"/>
      <c r="P90" s="214"/>
      <c r="Q90" s="53"/>
      <c r="R90" s="233"/>
      <c r="S90" s="234"/>
      <c r="T90" s="234"/>
      <c r="U90" s="234"/>
      <c r="V90" s="234"/>
      <c r="W90" s="234"/>
      <c r="X90" s="234"/>
      <c r="Y90" s="234"/>
      <c r="Z90" s="234"/>
      <c r="AA90" s="234"/>
      <c r="AB90" s="221"/>
      <c r="AC90" s="221"/>
      <c r="AD90" s="290"/>
      <c r="AE90" s="290"/>
      <c r="AF90" s="290"/>
      <c r="AG90" s="292"/>
      <c r="AH90" s="292"/>
      <c r="AI90" s="292"/>
      <c r="AJ90" s="292"/>
      <c r="AK90" s="294"/>
      <c r="AL90" s="294"/>
      <c r="AM90" s="294"/>
      <c r="AN90" s="294"/>
      <c r="AO90" s="296"/>
      <c r="AP90" s="296"/>
      <c r="AQ90" s="296"/>
      <c r="AR90" s="296"/>
      <c r="AS90" s="298"/>
      <c r="AT90" s="298"/>
      <c r="AU90" s="289"/>
      <c r="AV90" s="289"/>
      <c r="AW90" s="242"/>
      <c r="AX90" s="242"/>
      <c r="AY90" s="242"/>
      <c r="AZ90" s="242"/>
      <c r="BA90" s="242"/>
      <c r="BB90" s="242"/>
      <c r="BC90" s="242"/>
      <c r="BD90" s="243"/>
      <c r="BE90" s="360"/>
    </row>
    <row r="91" spans="1:57" ht="12" customHeight="1" thickBot="1" x14ac:dyDescent="0.3">
      <c r="A91" s="371"/>
      <c r="B91" s="356"/>
      <c r="C91" s="357"/>
      <c r="D91" s="357"/>
      <c r="E91" s="213" t="s">
        <v>20</v>
      </c>
      <c r="F91" s="214"/>
      <c r="G91" s="53"/>
      <c r="H91" s="212" t="s">
        <v>21</v>
      </c>
      <c r="I91" s="213"/>
      <c r="J91" s="214"/>
      <c r="K91" s="53"/>
      <c r="L91" s="212" t="s">
        <v>128</v>
      </c>
      <c r="M91" s="213"/>
      <c r="N91" s="213"/>
      <c r="O91" s="213"/>
      <c r="P91" s="214"/>
      <c r="Q91" s="53"/>
      <c r="R91" s="233"/>
      <c r="S91" s="234"/>
      <c r="T91" s="234"/>
      <c r="U91" s="234"/>
      <c r="V91" s="234"/>
      <c r="W91" s="234"/>
      <c r="X91" s="234"/>
      <c r="Y91" s="234"/>
      <c r="Z91" s="234"/>
      <c r="AA91" s="234"/>
      <c r="AB91" s="221"/>
      <c r="AC91" s="221"/>
      <c r="AD91" s="290"/>
      <c r="AE91" s="290"/>
      <c r="AF91" s="290"/>
      <c r="AG91" s="292"/>
      <c r="AH91" s="292"/>
      <c r="AI91" s="292"/>
      <c r="AJ91" s="292"/>
      <c r="AK91" s="294"/>
      <c r="AL91" s="294"/>
      <c r="AM91" s="294"/>
      <c r="AN91" s="294"/>
      <c r="AO91" s="296"/>
      <c r="AP91" s="296"/>
      <c r="AQ91" s="296"/>
      <c r="AR91" s="296"/>
      <c r="AS91" s="298"/>
      <c r="AT91" s="298"/>
      <c r="AU91" s="289"/>
      <c r="AV91" s="289"/>
      <c r="AW91" s="242"/>
      <c r="AX91" s="242"/>
      <c r="AY91" s="242"/>
      <c r="AZ91" s="242"/>
      <c r="BA91" s="242"/>
      <c r="BB91" s="242"/>
      <c r="BC91" s="242"/>
      <c r="BD91" s="243"/>
      <c r="BE91" s="360"/>
    </row>
    <row r="92" spans="1:57" ht="12" customHeight="1" thickBot="1" x14ac:dyDescent="0.3">
      <c r="A92" s="371"/>
      <c r="B92" s="348" t="s">
        <v>26</v>
      </c>
      <c r="C92" s="349"/>
      <c r="D92" s="349"/>
      <c r="E92" s="216" t="s">
        <v>13</v>
      </c>
      <c r="F92" s="217"/>
      <c r="G92" s="52"/>
      <c r="H92" s="215" t="s">
        <v>97</v>
      </c>
      <c r="I92" s="216"/>
      <c r="J92" s="217"/>
      <c r="K92" s="52"/>
      <c r="L92" s="215" t="s">
        <v>241</v>
      </c>
      <c r="M92" s="216"/>
      <c r="N92" s="216"/>
      <c r="O92" s="216"/>
      <c r="P92" s="217"/>
      <c r="Q92" s="52"/>
      <c r="R92" s="231"/>
      <c r="S92" s="232"/>
      <c r="T92" s="232"/>
      <c r="U92" s="232"/>
      <c r="V92" s="232"/>
      <c r="W92" s="232"/>
      <c r="X92" s="232"/>
      <c r="Y92" s="232"/>
      <c r="Z92" s="232"/>
      <c r="AA92" s="232"/>
      <c r="AB92" s="223"/>
      <c r="AC92" s="223"/>
      <c r="AD92" s="301"/>
      <c r="AE92" s="301"/>
      <c r="AF92" s="301"/>
      <c r="AG92" s="280"/>
      <c r="AH92" s="280"/>
      <c r="AI92" s="280"/>
      <c r="AJ92" s="280"/>
      <c r="AK92" s="281"/>
      <c r="AL92" s="281"/>
      <c r="AM92" s="281"/>
      <c r="AN92" s="281"/>
      <c r="AO92" s="282"/>
      <c r="AP92" s="282"/>
      <c r="AQ92" s="282"/>
      <c r="AR92" s="282"/>
      <c r="AS92" s="283"/>
      <c r="AT92" s="283"/>
      <c r="AU92" s="284">
        <f>IFERROR(AK92*AS92,"")</f>
        <v>0</v>
      </c>
      <c r="AV92" s="284"/>
      <c r="AW92" s="240">
        <f>SUM(AU68:AV95)/7</f>
        <v>178</v>
      </c>
      <c r="AX92" s="240"/>
      <c r="AY92" s="240"/>
      <c r="AZ92" s="240"/>
      <c r="BA92" s="240">
        <f t="shared" ref="BA92" si="33">IFERROR(AW92/AY92,0)</f>
        <v>0</v>
      </c>
      <c r="BB92" s="240"/>
      <c r="BC92" s="240">
        <f t="shared" ref="BC92" si="34">AY92-AW92</f>
        <v>-178</v>
      </c>
      <c r="BD92" s="241"/>
      <c r="BE92" s="360"/>
    </row>
    <row r="93" spans="1:57" ht="12" customHeight="1" thickBot="1" x14ac:dyDescent="0.3">
      <c r="A93" s="371"/>
      <c r="B93" s="348"/>
      <c r="C93" s="349"/>
      <c r="D93" s="349"/>
      <c r="E93" s="216" t="s">
        <v>15</v>
      </c>
      <c r="F93" s="217"/>
      <c r="G93" s="52"/>
      <c r="H93" s="215" t="s">
        <v>102</v>
      </c>
      <c r="I93" s="216"/>
      <c r="J93" s="217"/>
      <c r="K93" s="52"/>
      <c r="L93" s="215" t="s">
        <v>242</v>
      </c>
      <c r="M93" s="216"/>
      <c r="N93" s="216"/>
      <c r="O93" s="216"/>
      <c r="P93" s="217"/>
      <c r="Q93" s="52"/>
      <c r="R93" s="231"/>
      <c r="S93" s="232"/>
      <c r="T93" s="232"/>
      <c r="U93" s="232"/>
      <c r="V93" s="232"/>
      <c r="W93" s="232"/>
      <c r="X93" s="232"/>
      <c r="Y93" s="232"/>
      <c r="Z93" s="232"/>
      <c r="AA93" s="232"/>
      <c r="AB93" s="223"/>
      <c r="AC93" s="223"/>
      <c r="AD93" s="301"/>
      <c r="AE93" s="301"/>
      <c r="AF93" s="301"/>
      <c r="AG93" s="280"/>
      <c r="AH93" s="280"/>
      <c r="AI93" s="280"/>
      <c r="AJ93" s="280"/>
      <c r="AK93" s="281"/>
      <c r="AL93" s="281"/>
      <c r="AM93" s="281"/>
      <c r="AN93" s="281"/>
      <c r="AO93" s="282"/>
      <c r="AP93" s="282"/>
      <c r="AQ93" s="282"/>
      <c r="AR93" s="282"/>
      <c r="AS93" s="283"/>
      <c r="AT93" s="283"/>
      <c r="AU93" s="284"/>
      <c r="AV93" s="284"/>
      <c r="AW93" s="240"/>
      <c r="AX93" s="240"/>
      <c r="AY93" s="240"/>
      <c r="AZ93" s="240"/>
      <c r="BA93" s="240"/>
      <c r="BB93" s="240"/>
      <c r="BC93" s="240"/>
      <c r="BD93" s="241"/>
      <c r="BE93" s="360"/>
    </row>
    <row r="94" spans="1:57" ht="12" customHeight="1" thickBot="1" x14ac:dyDescent="0.3">
      <c r="A94" s="371"/>
      <c r="B94" s="348"/>
      <c r="C94" s="349"/>
      <c r="D94" s="349"/>
      <c r="E94" s="216" t="s">
        <v>17</v>
      </c>
      <c r="F94" s="217"/>
      <c r="G94" s="52"/>
      <c r="H94" s="215" t="s">
        <v>18</v>
      </c>
      <c r="I94" s="216"/>
      <c r="J94" s="217"/>
      <c r="K94" s="52"/>
      <c r="L94" s="215" t="s">
        <v>127</v>
      </c>
      <c r="M94" s="216"/>
      <c r="N94" s="216"/>
      <c r="O94" s="216"/>
      <c r="P94" s="217"/>
      <c r="Q94" s="52"/>
      <c r="R94" s="231"/>
      <c r="S94" s="232"/>
      <c r="T94" s="232"/>
      <c r="U94" s="232"/>
      <c r="V94" s="232"/>
      <c r="W94" s="232"/>
      <c r="X94" s="232"/>
      <c r="Y94" s="232"/>
      <c r="Z94" s="232"/>
      <c r="AA94" s="232"/>
      <c r="AB94" s="223"/>
      <c r="AC94" s="223"/>
      <c r="AD94" s="301"/>
      <c r="AE94" s="301"/>
      <c r="AF94" s="301"/>
      <c r="AG94" s="280"/>
      <c r="AH94" s="280"/>
      <c r="AI94" s="280"/>
      <c r="AJ94" s="280"/>
      <c r="AK94" s="281"/>
      <c r="AL94" s="281"/>
      <c r="AM94" s="281"/>
      <c r="AN94" s="281"/>
      <c r="AO94" s="282"/>
      <c r="AP94" s="282"/>
      <c r="AQ94" s="282"/>
      <c r="AR94" s="282"/>
      <c r="AS94" s="283"/>
      <c r="AT94" s="283"/>
      <c r="AU94" s="284"/>
      <c r="AV94" s="284"/>
      <c r="AW94" s="240"/>
      <c r="AX94" s="240"/>
      <c r="AY94" s="240"/>
      <c r="AZ94" s="240"/>
      <c r="BA94" s="240"/>
      <c r="BB94" s="240"/>
      <c r="BC94" s="240"/>
      <c r="BD94" s="241"/>
      <c r="BE94" s="360"/>
    </row>
    <row r="95" spans="1:57" ht="12" customHeight="1" thickBot="1" x14ac:dyDescent="0.3">
      <c r="A95" s="371"/>
      <c r="B95" s="348"/>
      <c r="C95" s="349"/>
      <c r="D95" s="349"/>
      <c r="E95" s="216" t="s">
        <v>20</v>
      </c>
      <c r="F95" s="217"/>
      <c r="G95" s="52"/>
      <c r="H95" s="215" t="s">
        <v>21</v>
      </c>
      <c r="I95" s="216"/>
      <c r="J95" s="217"/>
      <c r="K95" s="52"/>
      <c r="L95" s="215" t="s">
        <v>128</v>
      </c>
      <c r="M95" s="216"/>
      <c r="N95" s="216"/>
      <c r="O95" s="216"/>
      <c r="P95" s="217"/>
      <c r="Q95" s="52"/>
      <c r="R95" s="231"/>
      <c r="S95" s="232"/>
      <c r="T95" s="232"/>
      <c r="U95" s="232"/>
      <c r="V95" s="232"/>
      <c r="W95" s="232"/>
      <c r="X95" s="232"/>
      <c r="Y95" s="232"/>
      <c r="Z95" s="232"/>
      <c r="AA95" s="232"/>
      <c r="AB95" s="223"/>
      <c r="AC95" s="223"/>
      <c r="AD95" s="301"/>
      <c r="AE95" s="301"/>
      <c r="AF95" s="301"/>
      <c r="AG95" s="280"/>
      <c r="AH95" s="280"/>
      <c r="AI95" s="280"/>
      <c r="AJ95" s="280"/>
      <c r="AK95" s="281"/>
      <c r="AL95" s="281"/>
      <c r="AM95" s="281"/>
      <c r="AN95" s="281"/>
      <c r="AO95" s="282"/>
      <c r="AP95" s="282"/>
      <c r="AQ95" s="282"/>
      <c r="AR95" s="282"/>
      <c r="AS95" s="283"/>
      <c r="AT95" s="283"/>
      <c r="AU95" s="284"/>
      <c r="AV95" s="284"/>
      <c r="AW95" s="240"/>
      <c r="AX95" s="240"/>
      <c r="AY95" s="240"/>
      <c r="AZ95" s="240"/>
      <c r="BA95" s="240"/>
      <c r="BB95" s="240"/>
      <c r="BC95" s="240"/>
      <c r="BD95" s="241"/>
      <c r="BE95" s="360"/>
    </row>
    <row r="96" spans="1:57" ht="12" customHeight="1" thickBot="1" x14ac:dyDescent="0.3">
      <c r="A96" s="371"/>
      <c r="B96" s="356" t="s">
        <v>27</v>
      </c>
      <c r="C96" s="357"/>
      <c r="D96" s="357"/>
      <c r="E96" s="213" t="s">
        <v>13</v>
      </c>
      <c r="F96" s="214"/>
      <c r="G96" s="53"/>
      <c r="H96" s="212" t="s">
        <v>97</v>
      </c>
      <c r="I96" s="213"/>
      <c r="J96" s="214"/>
      <c r="K96" s="53"/>
      <c r="L96" s="212" t="s">
        <v>241</v>
      </c>
      <c r="M96" s="213"/>
      <c r="N96" s="213"/>
      <c r="O96" s="213"/>
      <c r="P96" s="214"/>
      <c r="Q96" s="53"/>
      <c r="R96" s="233" t="s">
        <v>249</v>
      </c>
      <c r="S96" s="234"/>
      <c r="T96" s="234"/>
      <c r="U96" s="234"/>
      <c r="V96" s="234"/>
      <c r="W96" s="234"/>
      <c r="X96" s="234"/>
      <c r="Y96" s="234"/>
      <c r="Z96" s="234"/>
      <c r="AA96" s="234"/>
      <c r="AB96" s="221" t="s">
        <v>113</v>
      </c>
      <c r="AC96" s="221"/>
      <c r="AD96" s="290">
        <v>1</v>
      </c>
      <c r="AE96" s="290"/>
      <c r="AF96" s="290"/>
      <c r="AG96" s="292">
        <v>25</v>
      </c>
      <c r="AH96" s="292"/>
      <c r="AI96" s="292"/>
      <c r="AJ96" s="292"/>
      <c r="AK96" s="294">
        <v>148</v>
      </c>
      <c r="AL96" s="294"/>
      <c r="AM96" s="294"/>
      <c r="AN96" s="294"/>
      <c r="AO96" s="296">
        <v>0.24930555555555556</v>
      </c>
      <c r="AP96" s="296"/>
      <c r="AQ96" s="296"/>
      <c r="AR96" s="296"/>
      <c r="AS96" s="298">
        <v>7</v>
      </c>
      <c r="AT96" s="298"/>
      <c r="AU96" s="289">
        <f>IFERROR(AK96*AS96,"")</f>
        <v>1036</v>
      </c>
      <c r="AV96" s="289"/>
      <c r="AW96" s="242">
        <f>SUM(AU72:AV99)/7</f>
        <v>285.71428571428572</v>
      </c>
      <c r="AX96" s="242"/>
      <c r="AY96" s="242"/>
      <c r="AZ96" s="242"/>
      <c r="BA96" s="242">
        <f t="shared" ref="BA96" si="35">IFERROR(AW96/AY96,0)</f>
        <v>0</v>
      </c>
      <c r="BB96" s="242"/>
      <c r="BC96" s="242">
        <f t="shared" ref="BC96" si="36">AY96-AW96</f>
        <v>-285.71428571428572</v>
      </c>
      <c r="BD96" s="243"/>
      <c r="BE96" s="360"/>
    </row>
    <row r="97" spans="1:57" ht="12" customHeight="1" thickBot="1" x14ac:dyDescent="0.3">
      <c r="A97" s="371"/>
      <c r="B97" s="356"/>
      <c r="C97" s="357"/>
      <c r="D97" s="357"/>
      <c r="E97" s="213" t="s">
        <v>15</v>
      </c>
      <c r="F97" s="214"/>
      <c r="G97" s="53"/>
      <c r="H97" s="212" t="s">
        <v>102</v>
      </c>
      <c r="I97" s="213"/>
      <c r="J97" s="214"/>
      <c r="K97" s="53"/>
      <c r="L97" s="212" t="s">
        <v>242</v>
      </c>
      <c r="M97" s="213"/>
      <c r="N97" s="213"/>
      <c r="O97" s="213"/>
      <c r="P97" s="214"/>
      <c r="Q97" s="53"/>
      <c r="R97" s="233"/>
      <c r="S97" s="234"/>
      <c r="T97" s="234"/>
      <c r="U97" s="234"/>
      <c r="V97" s="234"/>
      <c r="W97" s="234"/>
      <c r="X97" s="234"/>
      <c r="Y97" s="234"/>
      <c r="Z97" s="234"/>
      <c r="AA97" s="234"/>
      <c r="AB97" s="221"/>
      <c r="AC97" s="221"/>
      <c r="AD97" s="290"/>
      <c r="AE97" s="290"/>
      <c r="AF97" s="290"/>
      <c r="AG97" s="292"/>
      <c r="AH97" s="292"/>
      <c r="AI97" s="292"/>
      <c r="AJ97" s="292"/>
      <c r="AK97" s="294"/>
      <c r="AL97" s="294"/>
      <c r="AM97" s="294"/>
      <c r="AN97" s="294"/>
      <c r="AO97" s="296"/>
      <c r="AP97" s="296"/>
      <c r="AQ97" s="296"/>
      <c r="AR97" s="296"/>
      <c r="AS97" s="298"/>
      <c r="AT97" s="298"/>
      <c r="AU97" s="289"/>
      <c r="AV97" s="289"/>
      <c r="AW97" s="242"/>
      <c r="AX97" s="242"/>
      <c r="AY97" s="242"/>
      <c r="AZ97" s="242"/>
      <c r="BA97" s="242"/>
      <c r="BB97" s="242"/>
      <c r="BC97" s="242"/>
      <c r="BD97" s="243"/>
      <c r="BE97" s="360"/>
    </row>
    <row r="98" spans="1:57" ht="12" customHeight="1" thickBot="1" x14ac:dyDescent="0.3">
      <c r="A98" s="371"/>
      <c r="B98" s="356"/>
      <c r="C98" s="357"/>
      <c r="D98" s="357"/>
      <c r="E98" s="213" t="s">
        <v>17</v>
      </c>
      <c r="F98" s="214"/>
      <c r="G98" s="53">
        <v>1</v>
      </c>
      <c r="H98" s="212" t="s">
        <v>18</v>
      </c>
      <c r="I98" s="213"/>
      <c r="J98" s="214"/>
      <c r="K98" s="53">
        <v>1</v>
      </c>
      <c r="L98" s="212" t="s">
        <v>127</v>
      </c>
      <c r="M98" s="213"/>
      <c r="N98" s="213"/>
      <c r="O98" s="213"/>
      <c r="P98" s="214"/>
      <c r="Q98" s="53"/>
      <c r="R98" s="233"/>
      <c r="S98" s="234"/>
      <c r="T98" s="234"/>
      <c r="U98" s="234"/>
      <c r="V98" s="234"/>
      <c r="W98" s="234"/>
      <c r="X98" s="234"/>
      <c r="Y98" s="234"/>
      <c r="Z98" s="234"/>
      <c r="AA98" s="234"/>
      <c r="AB98" s="221"/>
      <c r="AC98" s="221"/>
      <c r="AD98" s="290"/>
      <c r="AE98" s="290"/>
      <c r="AF98" s="290"/>
      <c r="AG98" s="292"/>
      <c r="AH98" s="292"/>
      <c r="AI98" s="292"/>
      <c r="AJ98" s="292"/>
      <c r="AK98" s="294"/>
      <c r="AL98" s="294"/>
      <c r="AM98" s="294"/>
      <c r="AN98" s="294"/>
      <c r="AO98" s="296"/>
      <c r="AP98" s="296"/>
      <c r="AQ98" s="296"/>
      <c r="AR98" s="296"/>
      <c r="AS98" s="298"/>
      <c r="AT98" s="298"/>
      <c r="AU98" s="289"/>
      <c r="AV98" s="289"/>
      <c r="AW98" s="242"/>
      <c r="AX98" s="242"/>
      <c r="AY98" s="242"/>
      <c r="AZ98" s="242"/>
      <c r="BA98" s="242"/>
      <c r="BB98" s="242"/>
      <c r="BC98" s="242"/>
      <c r="BD98" s="243"/>
      <c r="BE98" s="360"/>
    </row>
    <row r="99" spans="1:57" ht="12" customHeight="1" thickBot="1" x14ac:dyDescent="0.3">
      <c r="A99" s="371"/>
      <c r="B99" s="356"/>
      <c r="C99" s="357"/>
      <c r="D99" s="357"/>
      <c r="E99" s="213" t="s">
        <v>20</v>
      </c>
      <c r="F99" s="214"/>
      <c r="G99" s="53"/>
      <c r="H99" s="212" t="s">
        <v>21</v>
      </c>
      <c r="I99" s="213"/>
      <c r="J99" s="214"/>
      <c r="K99" s="53"/>
      <c r="L99" s="212" t="s">
        <v>128</v>
      </c>
      <c r="M99" s="213"/>
      <c r="N99" s="213"/>
      <c r="O99" s="213"/>
      <c r="P99" s="214"/>
      <c r="Q99" s="53"/>
      <c r="R99" s="233"/>
      <c r="S99" s="234"/>
      <c r="T99" s="234"/>
      <c r="U99" s="234"/>
      <c r="V99" s="234"/>
      <c r="W99" s="234"/>
      <c r="X99" s="234"/>
      <c r="Y99" s="234"/>
      <c r="Z99" s="234"/>
      <c r="AA99" s="234"/>
      <c r="AB99" s="221"/>
      <c r="AC99" s="221"/>
      <c r="AD99" s="290"/>
      <c r="AE99" s="290"/>
      <c r="AF99" s="290"/>
      <c r="AG99" s="292"/>
      <c r="AH99" s="292"/>
      <c r="AI99" s="292"/>
      <c r="AJ99" s="292"/>
      <c r="AK99" s="294"/>
      <c r="AL99" s="294"/>
      <c r="AM99" s="294"/>
      <c r="AN99" s="294"/>
      <c r="AO99" s="296"/>
      <c r="AP99" s="296"/>
      <c r="AQ99" s="296"/>
      <c r="AR99" s="296"/>
      <c r="AS99" s="298"/>
      <c r="AT99" s="298"/>
      <c r="AU99" s="289"/>
      <c r="AV99" s="289"/>
      <c r="AW99" s="242"/>
      <c r="AX99" s="242"/>
      <c r="AY99" s="242"/>
      <c r="AZ99" s="242"/>
      <c r="BA99" s="242"/>
      <c r="BB99" s="242"/>
      <c r="BC99" s="242"/>
      <c r="BD99" s="243"/>
      <c r="BE99" s="360"/>
    </row>
    <row r="100" spans="1:57" ht="12" customHeight="1" thickBot="1" x14ac:dyDescent="0.3">
      <c r="A100" s="371"/>
      <c r="B100" s="348" t="s">
        <v>28</v>
      </c>
      <c r="C100" s="349"/>
      <c r="D100" s="349"/>
      <c r="E100" s="216" t="s">
        <v>13</v>
      </c>
      <c r="F100" s="217"/>
      <c r="G100" s="52"/>
      <c r="H100" s="215" t="s">
        <v>97</v>
      </c>
      <c r="I100" s="216"/>
      <c r="J100" s="217"/>
      <c r="K100" s="52"/>
      <c r="L100" s="215" t="s">
        <v>241</v>
      </c>
      <c r="M100" s="216"/>
      <c r="N100" s="216"/>
      <c r="O100" s="216"/>
      <c r="P100" s="217"/>
      <c r="Q100" s="52"/>
      <c r="R100" s="231"/>
      <c r="S100" s="232"/>
      <c r="T100" s="232"/>
      <c r="U100" s="232"/>
      <c r="V100" s="232"/>
      <c r="W100" s="232"/>
      <c r="X100" s="232"/>
      <c r="Y100" s="232"/>
      <c r="Z100" s="232"/>
      <c r="AA100" s="232"/>
      <c r="AB100" s="223"/>
      <c r="AC100" s="223"/>
      <c r="AD100" s="301"/>
      <c r="AE100" s="301"/>
      <c r="AF100" s="301"/>
      <c r="AG100" s="280"/>
      <c r="AH100" s="280"/>
      <c r="AI100" s="280"/>
      <c r="AJ100" s="280"/>
      <c r="AK100" s="281"/>
      <c r="AL100" s="281"/>
      <c r="AM100" s="281"/>
      <c r="AN100" s="281"/>
      <c r="AO100" s="282"/>
      <c r="AP100" s="282"/>
      <c r="AQ100" s="282"/>
      <c r="AR100" s="282"/>
      <c r="AS100" s="283"/>
      <c r="AT100" s="283"/>
      <c r="AU100" s="284">
        <f>IFERROR(AK100*AS100,"")</f>
        <v>0</v>
      </c>
      <c r="AV100" s="284"/>
      <c r="AW100" s="240">
        <f>SUM(AU76:AV103)/7</f>
        <v>200</v>
      </c>
      <c r="AX100" s="240"/>
      <c r="AY100" s="240"/>
      <c r="AZ100" s="240"/>
      <c r="BA100" s="240">
        <f t="shared" ref="BA100" si="37">IFERROR(AW100/AY100,0)</f>
        <v>0</v>
      </c>
      <c r="BB100" s="240"/>
      <c r="BC100" s="240">
        <f t="shared" ref="BC100" si="38">AY100-AW100</f>
        <v>-200</v>
      </c>
      <c r="BD100" s="241"/>
      <c r="BE100" s="360"/>
    </row>
    <row r="101" spans="1:57" ht="12" customHeight="1" thickBot="1" x14ac:dyDescent="0.3">
      <c r="A101" s="371"/>
      <c r="B101" s="348"/>
      <c r="C101" s="349"/>
      <c r="D101" s="349"/>
      <c r="E101" s="216" t="s">
        <v>15</v>
      </c>
      <c r="F101" s="217"/>
      <c r="G101" s="52"/>
      <c r="H101" s="215" t="s">
        <v>102</v>
      </c>
      <c r="I101" s="216"/>
      <c r="J101" s="217"/>
      <c r="K101" s="52"/>
      <c r="L101" s="215" t="s">
        <v>242</v>
      </c>
      <c r="M101" s="216"/>
      <c r="N101" s="216"/>
      <c r="O101" s="216"/>
      <c r="P101" s="217"/>
      <c r="Q101" s="52"/>
      <c r="R101" s="231"/>
      <c r="S101" s="232"/>
      <c r="T101" s="232"/>
      <c r="U101" s="232"/>
      <c r="V101" s="232"/>
      <c r="W101" s="232"/>
      <c r="X101" s="232"/>
      <c r="Y101" s="232"/>
      <c r="Z101" s="232"/>
      <c r="AA101" s="232"/>
      <c r="AB101" s="223"/>
      <c r="AC101" s="223"/>
      <c r="AD101" s="301"/>
      <c r="AE101" s="301"/>
      <c r="AF101" s="301"/>
      <c r="AG101" s="280"/>
      <c r="AH101" s="280"/>
      <c r="AI101" s="280"/>
      <c r="AJ101" s="280"/>
      <c r="AK101" s="281"/>
      <c r="AL101" s="281"/>
      <c r="AM101" s="281"/>
      <c r="AN101" s="281"/>
      <c r="AO101" s="282"/>
      <c r="AP101" s="282"/>
      <c r="AQ101" s="282"/>
      <c r="AR101" s="282"/>
      <c r="AS101" s="283"/>
      <c r="AT101" s="283"/>
      <c r="AU101" s="284"/>
      <c r="AV101" s="284"/>
      <c r="AW101" s="240"/>
      <c r="AX101" s="240"/>
      <c r="AY101" s="240"/>
      <c r="AZ101" s="240"/>
      <c r="BA101" s="240"/>
      <c r="BB101" s="240"/>
      <c r="BC101" s="240"/>
      <c r="BD101" s="241"/>
      <c r="BE101" s="360"/>
    </row>
    <row r="102" spans="1:57" ht="12" customHeight="1" thickBot="1" x14ac:dyDescent="0.3">
      <c r="A102" s="371"/>
      <c r="B102" s="348"/>
      <c r="C102" s="349"/>
      <c r="D102" s="349"/>
      <c r="E102" s="216" t="s">
        <v>17</v>
      </c>
      <c r="F102" s="217"/>
      <c r="G102" s="52"/>
      <c r="H102" s="215" t="s">
        <v>18</v>
      </c>
      <c r="I102" s="216"/>
      <c r="J102" s="217"/>
      <c r="K102" s="52"/>
      <c r="L102" s="215" t="s">
        <v>19</v>
      </c>
      <c r="M102" s="216"/>
      <c r="N102" s="216"/>
      <c r="O102" s="216"/>
      <c r="P102" s="217"/>
      <c r="Q102" s="52"/>
      <c r="R102" s="231"/>
      <c r="S102" s="232"/>
      <c r="T102" s="232"/>
      <c r="U102" s="232"/>
      <c r="V102" s="232"/>
      <c r="W102" s="232"/>
      <c r="X102" s="232"/>
      <c r="Y102" s="232"/>
      <c r="Z102" s="232"/>
      <c r="AA102" s="232"/>
      <c r="AB102" s="223"/>
      <c r="AC102" s="223"/>
      <c r="AD102" s="301"/>
      <c r="AE102" s="301"/>
      <c r="AF102" s="301"/>
      <c r="AG102" s="280"/>
      <c r="AH102" s="280"/>
      <c r="AI102" s="280"/>
      <c r="AJ102" s="280"/>
      <c r="AK102" s="281"/>
      <c r="AL102" s="281"/>
      <c r="AM102" s="281"/>
      <c r="AN102" s="281"/>
      <c r="AO102" s="282"/>
      <c r="AP102" s="282"/>
      <c r="AQ102" s="282"/>
      <c r="AR102" s="282"/>
      <c r="AS102" s="283"/>
      <c r="AT102" s="283"/>
      <c r="AU102" s="284"/>
      <c r="AV102" s="284"/>
      <c r="AW102" s="240"/>
      <c r="AX102" s="240"/>
      <c r="AY102" s="240"/>
      <c r="AZ102" s="240"/>
      <c r="BA102" s="240"/>
      <c r="BB102" s="240"/>
      <c r="BC102" s="240"/>
      <c r="BD102" s="241"/>
      <c r="BE102" s="360"/>
    </row>
    <row r="103" spans="1:57" ht="12" customHeight="1" thickBot="1" x14ac:dyDescent="0.3">
      <c r="A103" s="371"/>
      <c r="B103" s="350"/>
      <c r="C103" s="351"/>
      <c r="D103" s="351"/>
      <c r="E103" s="219" t="s">
        <v>20</v>
      </c>
      <c r="F103" s="220"/>
      <c r="G103" s="54"/>
      <c r="H103" s="218" t="s">
        <v>21</v>
      </c>
      <c r="I103" s="219"/>
      <c r="J103" s="220"/>
      <c r="K103" s="59"/>
      <c r="L103" s="218" t="s">
        <v>22</v>
      </c>
      <c r="M103" s="219"/>
      <c r="N103" s="219"/>
      <c r="O103" s="219"/>
      <c r="P103" s="220"/>
      <c r="Q103" s="54"/>
      <c r="R103" s="353"/>
      <c r="S103" s="354"/>
      <c r="T103" s="354"/>
      <c r="U103" s="354"/>
      <c r="V103" s="354"/>
      <c r="W103" s="354"/>
      <c r="X103" s="354"/>
      <c r="Y103" s="354"/>
      <c r="Z103" s="354"/>
      <c r="AA103" s="354"/>
      <c r="AB103" s="355"/>
      <c r="AC103" s="355"/>
      <c r="AD103" s="352"/>
      <c r="AE103" s="352"/>
      <c r="AF103" s="352"/>
      <c r="AG103" s="321"/>
      <c r="AH103" s="321"/>
      <c r="AI103" s="321"/>
      <c r="AJ103" s="321"/>
      <c r="AK103" s="322"/>
      <c r="AL103" s="322"/>
      <c r="AM103" s="322"/>
      <c r="AN103" s="322"/>
      <c r="AO103" s="323"/>
      <c r="AP103" s="323"/>
      <c r="AQ103" s="323"/>
      <c r="AR103" s="323"/>
      <c r="AS103" s="324"/>
      <c r="AT103" s="324"/>
      <c r="AU103" s="325"/>
      <c r="AV103" s="325"/>
      <c r="AW103" s="244"/>
      <c r="AX103" s="244"/>
      <c r="AY103" s="244"/>
      <c r="AZ103" s="244"/>
      <c r="BA103" s="244"/>
      <c r="BB103" s="244"/>
      <c r="BC103" s="244"/>
      <c r="BD103" s="245"/>
      <c r="BE103" s="360"/>
    </row>
    <row r="104" spans="1:57" ht="12" customHeight="1" thickTop="1" thickBot="1" x14ac:dyDescent="0.3">
      <c r="A104" s="371"/>
      <c r="B104" s="356" t="s">
        <v>12</v>
      </c>
      <c r="C104" s="357"/>
      <c r="D104" s="357"/>
      <c r="E104" s="213" t="s">
        <v>13</v>
      </c>
      <c r="F104" s="214"/>
      <c r="G104" s="58"/>
      <c r="H104" s="212" t="s">
        <v>97</v>
      </c>
      <c r="I104" s="213"/>
      <c r="J104" s="214"/>
      <c r="K104" s="55"/>
      <c r="L104" s="376" t="s">
        <v>241</v>
      </c>
      <c r="M104" s="377"/>
      <c r="N104" s="377"/>
      <c r="O104" s="377"/>
      <c r="P104" s="378"/>
      <c r="Q104" s="55"/>
      <c r="R104" s="233"/>
      <c r="S104" s="234"/>
      <c r="T104" s="234"/>
      <c r="U104" s="234"/>
      <c r="V104" s="234"/>
      <c r="W104" s="234"/>
      <c r="X104" s="234"/>
      <c r="Y104" s="234"/>
      <c r="Z104" s="234"/>
      <c r="AA104" s="234"/>
      <c r="AB104" s="221"/>
      <c r="AC104" s="221"/>
      <c r="AD104" s="290"/>
      <c r="AE104" s="290"/>
      <c r="AF104" s="290"/>
      <c r="AG104" s="292"/>
      <c r="AH104" s="292"/>
      <c r="AI104" s="292"/>
      <c r="AJ104" s="292"/>
      <c r="AK104" s="294"/>
      <c r="AL104" s="294"/>
      <c r="AM104" s="294"/>
      <c r="AN104" s="294"/>
      <c r="AO104" s="296"/>
      <c r="AP104" s="296"/>
      <c r="AQ104" s="296"/>
      <c r="AR104" s="296"/>
      <c r="AS104" s="298"/>
      <c r="AT104" s="298"/>
      <c r="AU104" s="289">
        <f>IFERROR(AK104*AS104,"")</f>
        <v>0</v>
      </c>
      <c r="AV104" s="289"/>
      <c r="AW104" s="246">
        <f>SUM(AU80:AV107)/7</f>
        <v>200</v>
      </c>
      <c r="AX104" s="246"/>
      <c r="AY104" s="246"/>
      <c r="AZ104" s="246"/>
      <c r="BA104" s="242">
        <f t="shared" ref="BA104" si="39">IFERROR(AW104/AY104,0)</f>
        <v>0</v>
      </c>
      <c r="BB104" s="242"/>
      <c r="BC104" s="242">
        <f t="shared" ref="BC104" si="40">AY104-AW104</f>
        <v>-200</v>
      </c>
      <c r="BD104" s="243"/>
      <c r="BE104" s="360"/>
    </row>
    <row r="105" spans="1:57" ht="12" customHeight="1" thickBot="1" x14ac:dyDescent="0.3">
      <c r="A105" s="371"/>
      <c r="B105" s="356"/>
      <c r="C105" s="357"/>
      <c r="D105" s="357"/>
      <c r="E105" s="213" t="s">
        <v>15</v>
      </c>
      <c r="F105" s="214"/>
      <c r="G105" s="53"/>
      <c r="H105" s="212" t="s">
        <v>102</v>
      </c>
      <c r="I105" s="213"/>
      <c r="J105" s="214"/>
      <c r="K105" s="53"/>
      <c r="L105" s="212" t="s">
        <v>242</v>
      </c>
      <c r="M105" s="213"/>
      <c r="N105" s="213"/>
      <c r="O105" s="213"/>
      <c r="P105" s="214"/>
      <c r="Q105" s="53"/>
      <c r="R105" s="233"/>
      <c r="S105" s="234"/>
      <c r="T105" s="234"/>
      <c r="U105" s="234"/>
      <c r="V105" s="234"/>
      <c r="W105" s="234"/>
      <c r="X105" s="234"/>
      <c r="Y105" s="234"/>
      <c r="Z105" s="234"/>
      <c r="AA105" s="234"/>
      <c r="AB105" s="221"/>
      <c r="AC105" s="221"/>
      <c r="AD105" s="290"/>
      <c r="AE105" s="290"/>
      <c r="AF105" s="290"/>
      <c r="AG105" s="292"/>
      <c r="AH105" s="292"/>
      <c r="AI105" s="292"/>
      <c r="AJ105" s="292"/>
      <c r="AK105" s="294"/>
      <c r="AL105" s="294"/>
      <c r="AM105" s="294"/>
      <c r="AN105" s="294"/>
      <c r="AO105" s="296"/>
      <c r="AP105" s="296"/>
      <c r="AQ105" s="296"/>
      <c r="AR105" s="296"/>
      <c r="AS105" s="298"/>
      <c r="AT105" s="298"/>
      <c r="AU105" s="289"/>
      <c r="AV105" s="289"/>
      <c r="AW105" s="242"/>
      <c r="AX105" s="242"/>
      <c r="AY105" s="242"/>
      <c r="AZ105" s="242"/>
      <c r="BA105" s="242"/>
      <c r="BB105" s="242"/>
      <c r="BC105" s="242"/>
      <c r="BD105" s="243"/>
      <c r="BE105" s="360"/>
    </row>
    <row r="106" spans="1:57" ht="12" customHeight="1" thickBot="1" x14ac:dyDescent="0.3">
      <c r="A106" s="371"/>
      <c r="B106" s="356"/>
      <c r="C106" s="357"/>
      <c r="D106" s="357"/>
      <c r="E106" s="213" t="s">
        <v>17</v>
      </c>
      <c r="F106" s="214"/>
      <c r="G106" s="53"/>
      <c r="H106" s="212" t="s">
        <v>18</v>
      </c>
      <c r="I106" s="213"/>
      <c r="J106" s="214"/>
      <c r="K106" s="53"/>
      <c r="L106" s="212" t="s">
        <v>127</v>
      </c>
      <c r="M106" s="213"/>
      <c r="N106" s="213"/>
      <c r="O106" s="213"/>
      <c r="P106" s="214"/>
      <c r="Q106" s="53"/>
      <c r="R106" s="233"/>
      <c r="S106" s="234"/>
      <c r="T106" s="234"/>
      <c r="U106" s="234"/>
      <c r="V106" s="234"/>
      <c r="W106" s="234"/>
      <c r="X106" s="234"/>
      <c r="Y106" s="234"/>
      <c r="Z106" s="234"/>
      <c r="AA106" s="234"/>
      <c r="AB106" s="221"/>
      <c r="AC106" s="221"/>
      <c r="AD106" s="290"/>
      <c r="AE106" s="290"/>
      <c r="AF106" s="290"/>
      <c r="AG106" s="292"/>
      <c r="AH106" s="292"/>
      <c r="AI106" s="292"/>
      <c r="AJ106" s="292"/>
      <c r="AK106" s="294"/>
      <c r="AL106" s="294"/>
      <c r="AM106" s="294"/>
      <c r="AN106" s="294"/>
      <c r="AO106" s="296"/>
      <c r="AP106" s="296"/>
      <c r="AQ106" s="296"/>
      <c r="AR106" s="296"/>
      <c r="AS106" s="298"/>
      <c r="AT106" s="298"/>
      <c r="AU106" s="289"/>
      <c r="AV106" s="289"/>
      <c r="AW106" s="242"/>
      <c r="AX106" s="242"/>
      <c r="AY106" s="242"/>
      <c r="AZ106" s="242"/>
      <c r="BA106" s="242"/>
      <c r="BB106" s="242"/>
      <c r="BC106" s="242"/>
      <c r="BD106" s="243"/>
      <c r="BE106" s="360"/>
    </row>
    <row r="107" spans="1:57" ht="12" customHeight="1" thickBot="1" x14ac:dyDescent="0.3">
      <c r="A107" s="371"/>
      <c r="B107" s="356"/>
      <c r="C107" s="357"/>
      <c r="D107" s="357"/>
      <c r="E107" s="213" t="s">
        <v>20</v>
      </c>
      <c r="F107" s="214"/>
      <c r="G107" s="53"/>
      <c r="H107" s="212" t="s">
        <v>21</v>
      </c>
      <c r="I107" s="213"/>
      <c r="J107" s="214"/>
      <c r="K107" s="53"/>
      <c r="L107" s="212" t="s">
        <v>128</v>
      </c>
      <c r="M107" s="213"/>
      <c r="N107" s="213"/>
      <c r="O107" s="213"/>
      <c r="P107" s="214"/>
      <c r="Q107" s="53"/>
      <c r="R107" s="233"/>
      <c r="S107" s="234"/>
      <c r="T107" s="234"/>
      <c r="U107" s="234"/>
      <c r="V107" s="234"/>
      <c r="W107" s="234"/>
      <c r="X107" s="234"/>
      <c r="Y107" s="234"/>
      <c r="Z107" s="234"/>
      <c r="AA107" s="234"/>
      <c r="AB107" s="221"/>
      <c r="AC107" s="221"/>
      <c r="AD107" s="290"/>
      <c r="AE107" s="290"/>
      <c r="AF107" s="290"/>
      <c r="AG107" s="292"/>
      <c r="AH107" s="292"/>
      <c r="AI107" s="292"/>
      <c r="AJ107" s="292"/>
      <c r="AK107" s="294"/>
      <c r="AL107" s="294"/>
      <c r="AM107" s="294"/>
      <c r="AN107" s="294"/>
      <c r="AO107" s="296"/>
      <c r="AP107" s="296"/>
      <c r="AQ107" s="296"/>
      <c r="AR107" s="296"/>
      <c r="AS107" s="298"/>
      <c r="AT107" s="298"/>
      <c r="AU107" s="289"/>
      <c r="AV107" s="289"/>
      <c r="AW107" s="242"/>
      <c r="AX107" s="242"/>
      <c r="AY107" s="242"/>
      <c r="AZ107" s="242"/>
      <c r="BA107" s="242"/>
      <c r="BB107" s="242"/>
      <c r="BC107" s="242"/>
      <c r="BD107" s="243"/>
      <c r="BE107" s="360"/>
    </row>
    <row r="108" spans="1:57" ht="12" customHeight="1" thickBot="1" x14ac:dyDescent="0.3">
      <c r="A108" s="371"/>
      <c r="B108" s="348" t="s">
        <v>23</v>
      </c>
      <c r="C108" s="349"/>
      <c r="D108" s="349"/>
      <c r="E108" s="216" t="s">
        <v>13</v>
      </c>
      <c r="F108" s="217"/>
      <c r="G108" s="52"/>
      <c r="H108" s="215" t="s">
        <v>97</v>
      </c>
      <c r="I108" s="216"/>
      <c r="J108" s="217"/>
      <c r="K108" s="52"/>
      <c r="L108" s="215" t="s">
        <v>241</v>
      </c>
      <c r="M108" s="216"/>
      <c r="N108" s="216"/>
      <c r="O108" s="216"/>
      <c r="P108" s="217"/>
      <c r="Q108" s="52"/>
      <c r="R108" s="231"/>
      <c r="S108" s="232"/>
      <c r="T108" s="232"/>
      <c r="U108" s="232"/>
      <c r="V108" s="232"/>
      <c r="W108" s="232"/>
      <c r="X108" s="232"/>
      <c r="Y108" s="232"/>
      <c r="Z108" s="232"/>
      <c r="AA108" s="232"/>
      <c r="AB108" s="223"/>
      <c r="AC108" s="223"/>
      <c r="AD108" s="301"/>
      <c r="AE108" s="301"/>
      <c r="AF108" s="301"/>
      <c r="AG108" s="280"/>
      <c r="AH108" s="280"/>
      <c r="AI108" s="280"/>
      <c r="AJ108" s="280"/>
      <c r="AK108" s="281"/>
      <c r="AL108" s="281"/>
      <c r="AM108" s="281"/>
      <c r="AN108" s="281"/>
      <c r="AO108" s="282"/>
      <c r="AP108" s="282"/>
      <c r="AQ108" s="282"/>
      <c r="AR108" s="282"/>
      <c r="AS108" s="283"/>
      <c r="AT108" s="283"/>
      <c r="AU108" s="284">
        <f>IFERROR(AK108*AS108,"")</f>
        <v>0</v>
      </c>
      <c r="AV108" s="284"/>
      <c r="AW108" s="240">
        <f>SUM(AU84:AV111)/7</f>
        <v>148</v>
      </c>
      <c r="AX108" s="240"/>
      <c r="AY108" s="240"/>
      <c r="AZ108" s="240"/>
      <c r="BA108" s="240">
        <f t="shared" ref="BA108" si="41">IFERROR(AW108/AY108,0)</f>
        <v>0</v>
      </c>
      <c r="BB108" s="240"/>
      <c r="BC108" s="240">
        <f t="shared" ref="BC108" si="42">AY108-AW108</f>
        <v>-148</v>
      </c>
      <c r="BD108" s="241"/>
      <c r="BE108" s="360"/>
    </row>
    <row r="109" spans="1:57" ht="12" customHeight="1" thickBot="1" x14ac:dyDescent="0.3">
      <c r="A109" s="371"/>
      <c r="B109" s="348"/>
      <c r="C109" s="349"/>
      <c r="D109" s="349"/>
      <c r="E109" s="216" t="s">
        <v>15</v>
      </c>
      <c r="F109" s="217"/>
      <c r="G109" s="52"/>
      <c r="H109" s="215" t="s">
        <v>102</v>
      </c>
      <c r="I109" s="216"/>
      <c r="J109" s="217"/>
      <c r="K109" s="52"/>
      <c r="L109" s="215" t="s">
        <v>242</v>
      </c>
      <c r="M109" s="216"/>
      <c r="N109" s="216"/>
      <c r="O109" s="216"/>
      <c r="P109" s="217"/>
      <c r="Q109" s="52"/>
      <c r="R109" s="231"/>
      <c r="S109" s="232"/>
      <c r="T109" s="232"/>
      <c r="U109" s="232"/>
      <c r="V109" s="232"/>
      <c r="W109" s="232"/>
      <c r="X109" s="232"/>
      <c r="Y109" s="232"/>
      <c r="Z109" s="232"/>
      <c r="AA109" s="232"/>
      <c r="AB109" s="223"/>
      <c r="AC109" s="223"/>
      <c r="AD109" s="301"/>
      <c r="AE109" s="301"/>
      <c r="AF109" s="301"/>
      <c r="AG109" s="280"/>
      <c r="AH109" s="280"/>
      <c r="AI109" s="280"/>
      <c r="AJ109" s="280"/>
      <c r="AK109" s="281"/>
      <c r="AL109" s="281"/>
      <c r="AM109" s="281"/>
      <c r="AN109" s="281"/>
      <c r="AO109" s="282"/>
      <c r="AP109" s="282"/>
      <c r="AQ109" s="282"/>
      <c r="AR109" s="282"/>
      <c r="AS109" s="283"/>
      <c r="AT109" s="283"/>
      <c r="AU109" s="284"/>
      <c r="AV109" s="284"/>
      <c r="AW109" s="240"/>
      <c r="AX109" s="240"/>
      <c r="AY109" s="240"/>
      <c r="AZ109" s="240"/>
      <c r="BA109" s="240"/>
      <c r="BB109" s="240"/>
      <c r="BC109" s="240"/>
      <c r="BD109" s="241"/>
      <c r="BE109" s="360"/>
    </row>
    <row r="110" spans="1:57" ht="12" customHeight="1" thickBot="1" x14ac:dyDescent="0.3">
      <c r="A110" s="371"/>
      <c r="B110" s="348"/>
      <c r="C110" s="349"/>
      <c r="D110" s="349"/>
      <c r="E110" s="216" t="s">
        <v>17</v>
      </c>
      <c r="F110" s="217"/>
      <c r="G110" s="52"/>
      <c r="H110" s="215" t="s">
        <v>18</v>
      </c>
      <c r="I110" s="216"/>
      <c r="J110" s="217"/>
      <c r="K110" s="52"/>
      <c r="L110" s="215" t="s">
        <v>127</v>
      </c>
      <c r="M110" s="216"/>
      <c r="N110" s="216"/>
      <c r="O110" s="216"/>
      <c r="P110" s="217"/>
      <c r="Q110" s="52"/>
      <c r="R110" s="231"/>
      <c r="S110" s="232"/>
      <c r="T110" s="232"/>
      <c r="U110" s="232"/>
      <c r="V110" s="232"/>
      <c r="W110" s="232"/>
      <c r="X110" s="232"/>
      <c r="Y110" s="232"/>
      <c r="Z110" s="232"/>
      <c r="AA110" s="232"/>
      <c r="AB110" s="223"/>
      <c r="AC110" s="223"/>
      <c r="AD110" s="301"/>
      <c r="AE110" s="301"/>
      <c r="AF110" s="301"/>
      <c r="AG110" s="280"/>
      <c r="AH110" s="280"/>
      <c r="AI110" s="280"/>
      <c r="AJ110" s="280"/>
      <c r="AK110" s="281"/>
      <c r="AL110" s="281"/>
      <c r="AM110" s="281"/>
      <c r="AN110" s="281"/>
      <c r="AO110" s="282"/>
      <c r="AP110" s="282"/>
      <c r="AQ110" s="282"/>
      <c r="AR110" s="282"/>
      <c r="AS110" s="283"/>
      <c r="AT110" s="283"/>
      <c r="AU110" s="284"/>
      <c r="AV110" s="284"/>
      <c r="AW110" s="240"/>
      <c r="AX110" s="240"/>
      <c r="AY110" s="240"/>
      <c r="AZ110" s="240"/>
      <c r="BA110" s="240"/>
      <c r="BB110" s="240"/>
      <c r="BC110" s="240"/>
      <c r="BD110" s="241"/>
      <c r="BE110" s="360"/>
    </row>
    <row r="111" spans="1:57" ht="12" customHeight="1" thickBot="1" x14ac:dyDescent="0.3">
      <c r="A111" s="371"/>
      <c r="B111" s="348"/>
      <c r="C111" s="349"/>
      <c r="D111" s="349"/>
      <c r="E111" s="216" t="s">
        <v>20</v>
      </c>
      <c r="F111" s="217"/>
      <c r="G111" s="52"/>
      <c r="H111" s="215" t="s">
        <v>21</v>
      </c>
      <c r="I111" s="216"/>
      <c r="J111" s="217"/>
      <c r="K111" s="52"/>
      <c r="L111" s="215" t="s">
        <v>128</v>
      </c>
      <c r="M111" s="216"/>
      <c r="N111" s="216"/>
      <c r="O111" s="216"/>
      <c r="P111" s="217"/>
      <c r="Q111" s="52"/>
      <c r="R111" s="231"/>
      <c r="S111" s="232"/>
      <c r="T111" s="232"/>
      <c r="U111" s="232"/>
      <c r="V111" s="232"/>
      <c r="W111" s="232"/>
      <c r="X111" s="232"/>
      <c r="Y111" s="232"/>
      <c r="Z111" s="232"/>
      <c r="AA111" s="232"/>
      <c r="AB111" s="223"/>
      <c r="AC111" s="223"/>
      <c r="AD111" s="301"/>
      <c r="AE111" s="301"/>
      <c r="AF111" s="301"/>
      <c r="AG111" s="280"/>
      <c r="AH111" s="280"/>
      <c r="AI111" s="280"/>
      <c r="AJ111" s="280"/>
      <c r="AK111" s="281"/>
      <c r="AL111" s="281"/>
      <c r="AM111" s="281"/>
      <c r="AN111" s="281"/>
      <c r="AO111" s="282"/>
      <c r="AP111" s="282"/>
      <c r="AQ111" s="282"/>
      <c r="AR111" s="282"/>
      <c r="AS111" s="283"/>
      <c r="AT111" s="283"/>
      <c r="AU111" s="284"/>
      <c r="AV111" s="284"/>
      <c r="AW111" s="240"/>
      <c r="AX111" s="240"/>
      <c r="AY111" s="240"/>
      <c r="AZ111" s="240"/>
      <c r="BA111" s="240"/>
      <c r="BB111" s="240"/>
      <c r="BC111" s="240"/>
      <c r="BD111" s="241"/>
      <c r="BE111" s="360"/>
    </row>
    <row r="112" spans="1:57" ht="12" customHeight="1" thickBot="1" x14ac:dyDescent="0.3">
      <c r="A112" s="371"/>
      <c r="B112" s="356" t="s">
        <v>24</v>
      </c>
      <c r="C112" s="357"/>
      <c r="D112" s="357"/>
      <c r="E112" s="213" t="s">
        <v>13</v>
      </c>
      <c r="F112" s="214"/>
      <c r="G112" s="53">
        <v>1</v>
      </c>
      <c r="H112" s="212" t="s">
        <v>97</v>
      </c>
      <c r="I112" s="213"/>
      <c r="J112" s="214"/>
      <c r="K112" s="53">
        <v>1</v>
      </c>
      <c r="L112" s="212" t="s">
        <v>241</v>
      </c>
      <c r="M112" s="213"/>
      <c r="N112" s="213"/>
      <c r="O112" s="213"/>
      <c r="P112" s="214"/>
      <c r="Q112" s="53"/>
      <c r="R112" s="233" t="s">
        <v>250</v>
      </c>
      <c r="S112" s="234"/>
      <c r="T112" s="234"/>
      <c r="U112" s="234"/>
      <c r="V112" s="234"/>
      <c r="W112" s="234"/>
      <c r="X112" s="234"/>
      <c r="Y112" s="234"/>
      <c r="Z112" s="234"/>
      <c r="AA112" s="234"/>
      <c r="AB112" s="221" t="s">
        <v>113</v>
      </c>
      <c r="AC112" s="221"/>
      <c r="AD112" s="290">
        <v>1</v>
      </c>
      <c r="AE112" s="290"/>
      <c r="AF112" s="290"/>
      <c r="AG112" s="292">
        <v>9.66</v>
      </c>
      <c r="AH112" s="292"/>
      <c r="AI112" s="292"/>
      <c r="AJ112" s="292"/>
      <c r="AK112" s="294">
        <v>52</v>
      </c>
      <c r="AL112" s="294"/>
      <c r="AM112" s="294"/>
      <c r="AN112" s="294"/>
      <c r="AO112" s="296">
        <v>0.22569444444444445</v>
      </c>
      <c r="AP112" s="296"/>
      <c r="AQ112" s="296"/>
      <c r="AR112" s="296"/>
      <c r="AS112" s="298">
        <v>5</v>
      </c>
      <c r="AT112" s="298"/>
      <c r="AU112" s="289">
        <f>IFERROR(AK112*AS112,"")</f>
        <v>260</v>
      </c>
      <c r="AV112" s="289"/>
      <c r="AW112" s="242">
        <f>SUM(AU88:AV115)/7</f>
        <v>185.14285714285714</v>
      </c>
      <c r="AX112" s="242"/>
      <c r="AY112" s="242"/>
      <c r="AZ112" s="242"/>
      <c r="BA112" s="242">
        <f t="shared" ref="BA112" si="43">IFERROR(AW112/AY112,0)</f>
        <v>0</v>
      </c>
      <c r="BB112" s="242"/>
      <c r="BC112" s="242">
        <f t="shared" ref="BC112" si="44">AY112-AW112</f>
        <v>-185.14285714285714</v>
      </c>
      <c r="BD112" s="243"/>
      <c r="BE112" s="360"/>
    </row>
    <row r="113" spans="1:57" ht="12" customHeight="1" thickBot="1" x14ac:dyDescent="0.3">
      <c r="A113" s="371"/>
      <c r="B113" s="356"/>
      <c r="C113" s="357"/>
      <c r="D113" s="357"/>
      <c r="E113" s="213" t="s">
        <v>15</v>
      </c>
      <c r="F113" s="214"/>
      <c r="G113" s="53"/>
      <c r="H113" s="212" t="s">
        <v>102</v>
      </c>
      <c r="I113" s="213"/>
      <c r="J113" s="214"/>
      <c r="K113" s="53"/>
      <c r="L113" s="212" t="s">
        <v>242</v>
      </c>
      <c r="M113" s="213"/>
      <c r="N113" s="213"/>
      <c r="O113" s="213"/>
      <c r="P113" s="214"/>
      <c r="Q113" s="53"/>
      <c r="R113" s="233"/>
      <c r="S113" s="234"/>
      <c r="T113" s="234"/>
      <c r="U113" s="234"/>
      <c r="V113" s="234"/>
      <c r="W113" s="234"/>
      <c r="X113" s="234"/>
      <c r="Y113" s="234"/>
      <c r="Z113" s="234"/>
      <c r="AA113" s="234"/>
      <c r="AB113" s="221"/>
      <c r="AC113" s="221"/>
      <c r="AD113" s="290"/>
      <c r="AE113" s="290"/>
      <c r="AF113" s="290"/>
      <c r="AG113" s="292"/>
      <c r="AH113" s="292"/>
      <c r="AI113" s="292"/>
      <c r="AJ113" s="292"/>
      <c r="AK113" s="294"/>
      <c r="AL113" s="294"/>
      <c r="AM113" s="294"/>
      <c r="AN113" s="294"/>
      <c r="AO113" s="296"/>
      <c r="AP113" s="296"/>
      <c r="AQ113" s="296"/>
      <c r="AR113" s="296"/>
      <c r="AS113" s="298"/>
      <c r="AT113" s="298"/>
      <c r="AU113" s="289"/>
      <c r="AV113" s="289"/>
      <c r="AW113" s="242"/>
      <c r="AX113" s="242"/>
      <c r="AY113" s="242"/>
      <c r="AZ113" s="242"/>
      <c r="BA113" s="242"/>
      <c r="BB113" s="242"/>
      <c r="BC113" s="242"/>
      <c r="BD113" s="243"/>
      <c r="BE113" s="360"/>
    </row>
    <row r="114" spans="1:57" ht="12" customHeight="1" thickBot="1" x14ac:dyDescent="0.3">
      <c r="A114" s="371"/>
      <c r="B114" s="356"/>
      <c r="C114" s="357"/>
      <c r="D114" s="357"/>
      <c r="E114" s="213" t="s">
        <v>17</v>
      </c>
      <c r="F114" s="214"/>
      <c r="G114" s="53"/>
      <c r="H114" s="212" t="s">
        <v>18</v>
      </c>
      <c r="I114" s="213"/>
      <c r="J114" s="214"/>
      <c r="K114" s="53"/>
      <c r="L114" s="212" t="s">
        <v>127</v>
      </c>
      <c r="M114" s="213"/>
      <c r="N114" s="213"/>
      <c r="O114" s="213"/>
      <c r="P114" s="214"/>
      <c r="Q114" s="53"/>
      <c r="R114" s="233"/>
      <c r="S114" s="234"/>
      <c r="T114" s="234"/>
      <c r="U114" s="234"/>
      <c r="V114" s="234"/>
      <c r="W114" s="234"/>
      <c r="X114" s="234"/>
      <c r="Y114" s="234"/>
      <c r="Z114" s="234"/>
      <c r="AA114" s="234"/>
      <c r="AB114" s="221"/>
      <c r="AC114" s="221"/>
      <c r="AD114" s="290"/>
      <c r="AE114" s="290"/>
      <c r="AF114" s="290"/>
      <c r="AG114" s="292"/>
      <c r="AH114" s="292"/>
      <c r="AI114" s="292"/>
      <c r="AJ114" s="292"/>
      <c r="AK114" s="294"/>
      <c r="AL114" s="294"/>
      <c r="AM114" s="294"/>
      <c r="AN114" s="294"/>
      <c r="AO114" s="296"/>
      <c r="AP114" s="296"/>
      <c r="AQ114" s="296"/>
      <c r="AR114" s="296"/>
      <c r="AS114" s="298"/>
      <c r="AT114" s="298"/>
      <c r="AU114" s="289"/>
      <c r="AV114" s="289"/>
      <c r="AW114" s="242"/>
      <c r="AX114" s="242"/>
      <c r="AY114" s="242"/>
      <c r="AZ114" s="242"/>
      <c r="BA114" s="242"/>
      <c r="BB114" s="242"/>
      <c r="BC114" s="242"/>
      <c r="BD114" s="243"/>
      <c r="BE114" s="360"/>
    </row>
    <row r="115" spans="1:57" ht="12" customHeight="1" thickBot="1" x14ac:dyDescent="0.3">
      <c r="A115" s="371"/>
      <c r="B115" s="356"/>
      <c r="C115" s="357"/>
      <c r="D115" s="357"/>
      <c r="E115" s="213" t="s">
        <v>20</v>
      </c>
      <c r="F115" s="214"/>
      <c r="G115" s="53"/>
      <c r="H115" s="212" t="s">
        <v>21</v>
      </c>
      <c r="I115" s="213"/>
      <c r="J115" s="214"/>
      <c r="K115" s="53"/>
      <c r="L115" s="212" t="s">
        <v>128</v>
      </c>
      <c r="M115" s="213"/>
      <c r="N115" s="213"/>
      <c r="O115" s="213"/>
      <c r="P115" s="214"/>
      <c r="Q115" s="53"/>
      <c r="R115" s="233"/>
      <c r="S115" s="234"/>
      <c r="T115" s="234"/>
      <c r="U115" s="234"/>
      <c r="V115" s="234"/>
      <c r="W115" s="234"/>
      <c r="X115" s="234"/>
      <c r="Y115" s="234"/>
      <c r="Z115" s="234"/>
      <c r="AA115" s="234"/>
      <c r="AB115" s="221"/>
      <c r="AC115" s="221"/>
      <c r="AD115" s="290"/>
      <c r="AE115" s="290"/>
      <c r="AF115" s="290"/>
      <c r="AG115" s="292"/>
      <c r="AH115" s="292"/>
      <c r="AI115" s="292"/>
      <c r="AJ115" s="292"/>
      <c r="AK115" s="294"/>
      <c r="AL115" s="294"/>
      <c r="AM115" s="294"/>
      <c r="AN115" s="294"/>
      <c r="AO115" s="296"/>
      <c r="AP115" s="296"/>
      <c r="AQ115" s="296"/>
      <c r="AR115" s="296"/>
      <c r="AS115" s="298"/>
      <c r="AT115" s="298"/>
      <c r="AU115" s="289"/>
      <c r="AV115" s="289"/>
      <c r="AW115" s="242"/>
      <c r="AX115" s="242"/>
      <c r="AY115" s="242"/>
      <c r="AZ115" s="242"/>
      <c r="BA115" s="242"/>
      <c r="BB115" s="242"/>
      <c r="BC115" s="242"/>
      <c r="BD115" s="243"/>
      <c r="BE115" s="360"/>
    </row>
    <row r="116" spans="1:57" ht="12" customHeight="1" thickBot="1" x14ac:dyDescent="0.3">
      <c r="A116" s="371"/>
      <c r="B116" s="348" t="s">
        <v>25</v>
      </c>
      <c r="C116" s="349"/>
      <c r="D116" s="349"/>
      <c r="E116" s="216" t="s">
        <v>13</v>
      </c>
      <c r="F116" s="217"/>
      <c r="G116" s="52"/>
      <c r="H116" s="215" t="s">
        <v>97</v>
      </c>
      <c r="I116" s="216"/>
      <c r="J116" s="217"/>
      <c r="K116" s="52"/>
      <c r="L116" s="215" t="s">
        <v>241</v>
      </c>
      <c r="M116" s="216"/>
      <c r="N116" s="216"/>
      <c r="O116" s="216"/>
      <c r="P116" s="217"/>
      <c r="Q116" s="52"/>
      <c r="R116" s="231"/>
      <c r="S116" s="232"/>
      <c r="T116" s="232"/>
      <c r="U116" s="232"/>
      <c r="V116" s="232"/>
      <c r="W116" s="232"/>
      <c r="X116" s="232"/>
      <c r="Y116" s="232"/>
      <c r="Z116" s="232"/>
      <c r="AA116" s="232"/>
      <c r="AB116" s="223"/>
      <c r="AC116" s="223"/>
      <c r="AD116" s="301"/>
      <c r="AE116" s="301"/>
      <c r="AF116" s="301"/>
      <c r="AG116" s="280"/>
      <c r="AH116" s="280"/>
      <c r="AI116" s="280"/>
      <c r="AJ116" s="280"/>
      <c r="AK116" s="281"/>
      <c r="AL116" s="281"/>
      <c r="AM116" s="281"/>
      <c r="AN116" s="281"/>
      <c r="AO116" s="282"/>
      <c r="AP116" s="282"/>
      <c r="AQ116" s="282"/>
      <c r="AR116" s="282"/>
      <c r="AS116" s="283"/>
      <c r="AT116" s="283"/>
      <c r="AU116" s="284">
        <f>IFERROR(AK116*AS116,"")</f>
        <v>0</v>
      </c>
      <c r="AV116" s="284"/>
      <c r="AW116" s="240">
        <f t="shared" ref="AW116" si="45">SUM(AU92:AV119)/7</f>
        <v>185.14285714285714</v>
      </c>
      <c r="AX116" s="240"/>
      <c r="AY116" s="240"/>
      <c r="AZ116" s="240"/>
      <c r="BA116" s="240">
        <f t="shared" ref="BA116" si="46">IFERROR(AW116/AY116,0)</f>
        <v>0</v>
      </c>
      <c r="BB116" s="240"/>
      <c r="BC116" s="240">
        <f t="shared" ref="BC116" si="47">AY116-AW116</f>
        <v>-185.14285714285714</v>
      </c>
      <c r="BD116" s="241"/>
      <c r="BE116" s="360"/>
    </row>
    <row r="117" spans="1:57" ht="12" customHeight="1" thickBot="1" x14ac:dyDescent="0.3">
      <c r="A117" s="371"/>
      <c r="B117" s="348"/>
      <c r="C117" s="349"/>
      <c r="D117" s="349"/>
      <c r="E117" s="216" t="s">
        <v>15</v>
      </c>
      <c r="F117" s="217"/>
      <c r="G117" s="52"/>
      <c r="H117" s="215" t="s">
        <v>102</v>
      </c>
      <c r="I117" s="216"/>
      <c r="J117" s="217"/>
      <c r="K117" s="52"/>
      <c r="L117" s="215" t="s">
        <v>242</v>
      </c>
      <c r="M117" s="216"/>
      <c r="N117" s="216"/>
      <c r="O117" s="216"/>
      <c r="P117" s="217"/>
      <c r="Q117" s="52"/>
      <c r="R117" s="231"/>
      <c r="S117" s="232"/>
      <c r="T117" s="232"/>
      <c r="U117" s="232"/>
      <c r="V117" s="232"/>
      <c r="W117" s="232"/>
      <c r="X117" s="232"/>
      <c r="Y117" s="232"/>
      <c r="Z117" s="232"/>
      <c r="AA117" s="232"/>
      <c r="AB117" s="223"/>
      <c r="AC117" s="223"/>
      <c r="AD117" s="301"/>
      <c r="AE117" s="301"/>
      <c r="AF117" s="301"/>
      <c r="AG117" s="280"/>
      <c r="AH117" s="280"/>
      <c r="AI117" s="280"/>
      <c r="AJ117" s="280"/>
      <c r="AK117" s="281"/>
      <c r="AL117" s="281"/>
      <c r="AM117" s="281"/>
      <c r="AN117" s="281"/>
      <c r="AO117" s="282"/>
      <c r="AP117" s="282"/>
      <c r="AQ117" s="282"/>
      <c r="AR117" s="282"/>
      <c r="AS117" s="283"/>
      <c r="AT117" s="283"/>
      <c r="AU117" s="284"/>
      <c r="AV117" s="284"/>
      <c r="AW117" s="240"/>
      <c r="AX117" s="240"/>
      <c r="AY117" s="240"/>
      <c r="AZ117" s="240"/>
      <c r="BA117" s="240"/>
      <c r="BB117" s="240"/>
      <c r="BC117" s="240"/>
      <c r="BD117" s="241"/>
      <c r="BE117" s="360"/>
    </row>
    <row r="118" spans="1:57" ht="12" customHeight="1" thickBot="1" x14ac:dyDescent="0.3">
      <c r="A118" s="371"/>
      <c r="B118" s="348"/>
      <c r="C118" s="349"/>
      <c r="D118" s="349"/>
      <c r="E118" s="216" t="s">
        <v>17</v>
      </c>
      <c r="F118" s="217"/>
      <c r="G118" s="52"/>
      <c r="H118" s="215" t="s">
        <v>18</v>
      </c>
      <c r="I118" s="216"/>
      <c r="J118" s="217"/>
      <c r="K118" s="52"/>
      <c r="L118" s="215" t="s">
        <v>127</v>
      </c>
      <c r="M118" s="216"/>
      <c r="N118" s="216"/>
      <c r="O118" s="216"/>
      <c r="P118" s="217"/>
      <c r="Q118" s="52"/>
      <c r="R118" s="231"/>
      <c r="S118" s="232"/>
      <c r="T118" s="232"/>
      <c r="U118" s="232"/>
      <c r="V118" s="232"/>
      <c r="W118" s="232"/>
      <c r="X118" s="232"/>
      <c r="Y118" s="232"/>
      <c r="Z118" s="232"/>
      <c r="AA118" s="232"/>
      <c r="AB118" s="223"/>
      <c r="AC118" s="223"/>
      <c r="AD118" s="301"/>
      <c r="AE118" s="301"/>
      <c r="AF118" s="301"/>
      <c r="AG118" s="280"/>
      <c r="AH118" s="280"/>
      <c r="AI118" s="280"/>
      <c r="AJ118" s="280"/>
      <c r="AK118" s="281"/>
      <c r="AL118" s="281"/>
      <c r="AM118" s="281"/>
      <c r="AN118" s="281"/>
      <c r="AO118" s="282"/>
      <c r="AP118" s="282"/>
      <c r="AQ118" s="282"/>
      <c r="AR118" s="282"/>
      <c r="AS118" s="283"/>
      <c r="AT118" s="283"/>
      <c r="AU118" s="284"/>
      <c r="AV118" s="284"/>
      <c r="AW118" s="240"/>
      <c r="AX118" s="240"/>
      <c r="AY118" s="240"/>
      <c r="AZ118" s="240"/>
      <c r="BA118" s="240"/>
      <c r="BB118" s="240"/>
      <c r="BC118" s="240"/>
      <c r="BD118" s="241"/>
      <c r="BE118" s="360"/>
    </row>
    <row r="119" spans="1:57" ht="12" customHeight="1" thickBot="1" x14ac:dyDescent="0.3">
      <c r="A119" s="371"/>
      <c r="B119" s="348"/>
      <c r="C119" s="349"/>
      <c r="D119" s="349"/>
      <c r="E119" s="216" t="s">
        <v>20</v>
      </c>
      <c r="F119" s="217"/>
      <c r="G119" s="52"/>
      <c r="H119" s="215" t="s">
        <v>21</v>
      </c>
      <c r="I119" s="216"/>
      <c r="J119" s="217"/>
      <c r="K119" s="52"/>
      <c r="L119" s="215" t="s">
        <v>128</v>
      </c>
      <c r="M119" s="216"/>
      <c r="N119" s="216"/>
      <c r="O119" s="216"/>
      <c r="P119" s="217"/>
      <c r="Q119" s="52"/>
      <c r="R119" s="231"/>
      <c r="S119" s="232"/>
      <c r="T119" s="232"/>
      <c r="U119" s="232"/>
      <c r="V119" s="232"/>
      <c r="W119" s="232"/>
      <c r="X119" s="232"/>
      <c r="Y119" s="232"/>
      <c r="Z119" s="232"/>
      <c r="AA119" s="232"/>
      <c r="AB119" s="223"/>
      <c r="AC119" s="223"/>
      <c r="AD119" s="301"/>
      <c r="AE119" s="301"/>
      <c r="AF119" s="301"/>
      <c r="AG119" s="280"/>
      <c r="AH119" s="280"/>
      <c r="AI119" s="280"/>
      <c r="AJ119" s="280"/>
      <c r="AK119" s="281"/>
      <c r="AL119" s="281"/>
      <c r="AM119" s="281"/>
      <c r="AN119" s="281"/>
      <c r="AO119" s="282"/>
      <c r="AP119" s="282"/>
      <c r="AQ119" s="282"/>
      <c r="AR119" s="282"/>
      <c r="AS119" s="283"/>
      <c r="AT119" s="283"/>
      <c r="AU119" s="284"/>
      <c r="AV119" s="284"/>
      <c r="AW119" s="240"/>
      <c r="AX119" s="240"/>
      <c r="AY119" s="240"/>
      <c r="AZ119" s="240"/>
      <c r="BA119" s="240"/>
      <c r="BB119" s="240"/>
      <c r="BC119" s="240"/>
      <c r="BD119" s="241"/>
      <c r="BE119" s="360"/>
    </row>
    <row r="120" spans="1:57" ht="12" customHeight="1" thickBot="1" x14ac:dyDescent="0.3">
      <c r="A120" s="371"/>
      <c r="B120" s="356" t="s">
        <v>26</v>
      </c>
      <c r="C120" s="357"/>
      <c r="D120" s="357"/>
      <c r="E120" s="213" t="s">
        <v>13</v>
      </c>
      <c r="F120" s="214"/>
      <c r="G120" s="53"/>
      <c r="H120" s="212" t="s">
        <v>97</v>
      </c>
      <c r="I120" s="213"/>
      <c r="J120" s="214"/>
      <c r="K120" s="53"/>
      <c r="L120" s="212" t="s">
        <v>241</v>
      </c>
      <c r="M120" s="213"/>
      <c r="N120" s="213"/>
      <c r="O120" s="213"/>
      <c r="P120" s="214"/>
      <c r="Q120" s="53"/>
      <c r="R120" s="233"/>
      <c r="S120" s="234"/>
      <c r="T120" s="234"/>
      <c r="U120" s="234"/>
      <c r="V120" s="234"/>
      <c r="W120" s="234"/>
      <c r="X120" s="234"/>
      <c r="Y120" s="234"/>
      <c r="Z120" s="234"/>
      <c r="AA120" s="234"/>
      <c r="AB120" s="221"/>
      <c r="AC120" s="221"/>
      <c r="AD120" s="290"/>
      <c r="AE120" s="290"/>
      <c r="AF120" s="290"/>
      <c r="AG120" s="292"/>
      <c r="AH120" s="292"/>
      <c r="AI120" s="292"/>
      <c r="AJ120" s="292"/>
      <c r="AK120" s="294"/>
      <c r="AL120" s="294"/>
      <c r="AM120" s="294"/>
      <c r="AN120" s="294"/>
      <c r="AO120" s="296"/>
      <c r="AP120" s="296"/>
      <c r="AQ120" s="296"/>
      <c r="AR120" s="296"/>
      <c r="AS120" s="298"/>
      <c r="AT120" s="298"/>
      <c r="AU120" s="289">
        <f>IFERROR(AK120*AS120,"")</f>
        <v>0</v>
      </c>
      <c r="AV120" s="289"/>
      <c r="AW120" s="242">
        <f>SUM(AU96:AV123)/7</f>
        <v>185.14285714285714</v>
      </c>
      <c r="AX120" s="242"/>
      <c r="AY120" s="242"/>
      <c r="AZ120" s="242"/>
      <c r="BA120" s="242">
        <f t="shared" ref="BA120" si="48">IFERROR(AW120/AY120,0)</f>
        <v>0</v>
      </c>
      <c r="BB120" s="242"/>
      <c r="BC120" s="242">
        <f t="shared" ref="BC120" si="49">AY120-AW120</f>
        <v>-185.14285714285714</v>
      </c>
      <c r="BD120" s="243"/>
      <c r="BE120" s="360"/>
    </row>
    <row r="121" spans="1:57" ht="12" customHeight="1" thickBot="1" x14ac:dyDescent="0.3">
      <c r="A121" s="371"/>
      <c r="B121" s="356"/>
      <c r="C121" s="357"/>
      <c r="D121" s="357"/>
      <c r="E121" s="213" t="s">
        <v>15</v>
      </c>
      <c r="F121" s="214"/>
      <c r="G121" s="53"/>
      <c r="H121" s="212" t="s">
        <v>102</v>
      </c>
      <c r="I121" s="213"/>
      <c r="J121" s="214"/>
      <c r="K121" s="53"/>
      <c r="L121" s="212" t="s">
        <v>242</v>
      </c>
      <c r="M121" s="213"/>
      <c r="N121" s="213"/>
      <c r="O121" s="213"/>
      <c r="P121" s="214"/>
      <c r="Q121" s="53"/>
      <c r="R121" s="233"/>
      <c r="S121" s="234"/>
      <c r="T121" s="234"/>
      <c r="U121" s="234"/>
      <c r="V121" s="234"/>
      <c r="W121" s="234"/>
      <c r="X121" s="234"/>
      <c r="Y121" s="234"/>
      <c r="Z121" s="234"/>
      <c r="AA121" s="234"/>
      <c r="AB121" s="221"/>
      <c r="AC121" s="221"/>
      <c r="AD121" s="290"/>
      <c r="AE121" s="290"/>
      <c r="AF121" s="290"/>
      <c r="AG121" s="292"/>
      <c r="AH121" s="292"/>
      <c r="AI121" s="292"/>
      <c r="AJ121" s="292"/>
      <c r="AK121" s="294"/>
      <c r="AL121" s="294"/>
      <c r="AM121" s="294"/>
      <c r="AN121" s="294"/>
      <c r="AO121" s="296"/>
      <c r="AP121" s="296"/>
      <c r="AQ121" s="296"/>
      <c r="AR121" s="296"/>
      <c r="AS121" s="298"/>
      <c r="AT121" s="298"/>
      <c r="AU121" s="289"/>
      <c r="AV121" s="289"/>
      <c r="AW121" s="242"/>
      <c r="AX121" s="242"/>
      <c r="AY121" s="242"/>
      <c r="AZ121" s="242"/>
      <c r="BA121" s="242"/>
      <c r="BB121" s="242"/>
      <c r="BC121" s="242"/>
      <c r="BD121" s="243"/>
      <c r="BE121" s="360"/>
    </row>
    <row r="122" spans="1:57" ht="12" customHeight="1" thickBot="1" x14ac:dyDescent="0.3">
      <c r="A122" s="371"/>
      <c r="B122" s="356"/>
      <c r="C122" s="357"/>
      <c r="D122" s="357"/>
      <c r="E122" s="213" t="s">
        <v>17</v>
      </c>
      <c r="F122" s="214"/>
      <c r="G122" s="53"/>
      <c r="H122" s="212" t="s">
        <v>18</v>
      </c>
      <c r="I122" s="213"/>
      <c r="J122" s="214"/>
      <c r="K122" s="53"/>
      <c r="L122" s="212" t="s">
        <v>127</v>
      </c>
      <c r="M122" s="213"/>
      <c r="N122" s="213"/>
      <c r="O122" s="213"/>
      <c r="P122" s="214"/>
      <c r="Q122" s="53"/>
      <c r="R122" s="233"/>
      <c r="S122" s="234"/>
      <c r="T122" s="234"/>
      <c r="U122" s="234"/>
      <c r="V122" s="234"/>
      <c r="W122" s="234"/>
      <c r="X122" s="234"/>
      <c r="Y122" s="234"/>
      <c r="Z122" s="234"/>
      <c r="AA122" s="234"/>
      <c r="AB122" s="221"/>
      <c r="AC122" s="221"/>
      <c r="AD122" s="290"/>
      <c r="AE122" s="290"/>
      <c r="AF122" s="290"/>
      <c r="AG122" s="292"/>
      <c r="AH122" s="292"/>
      <c r="AI122" s="292"/>
      <c r="AJ122" s="292"/>
      <c r="AK122" s="294"/>
      <c r="AL122" s="294"/>
      <c r="AM122" s="294"/>
      <c r="AN122" s="294"/>
      <c r="AO122" s="296"/>
      <c r="AP122" s="296"/>
      <c r="AQ122" s="296"/>
      <c r="AR122" s="296"/>
      <c r="AS122" s="298"/>
      <c r="AT122" s="298"/>
      <c r="AU122" s="289"/>
      <c r="AV122" s="289"/>
      <c r="AW122" s="242"/>
      <c r="AX122" s="242"/>
      <c r="AY122" s="242"/>
      <c r="AZ122" s="242"/>
      <c r="BA122" s="242"/>
      <c r="BB122" s="242"/>
      <c r="BC122" s="242"/>
      <c r="BD122" s="243"/>
      <c r="BE122" s="360"/>
    </row>
    <row r="123" spans="1:57" ht="12" customHeight="1" thickBot="1" x14ac:dyDescent="0.3">
      <c r="A123" s="371"/>
      <c r="B123" s="356"/>
      <c r="C123" s="357"/>
      <c r="D123" s="357"/>
      <c r="E123" s="213" t="s">
        <v>20</v>
      </c>
      <c r="F123" s="214"/>
      <c r="G123" s="53"/>
      <c r="H123" s="212" t="s">
        <v>21</v>
      </c>
      <c r="I123" s="213"/>
      <c r="J123" s="214"/>
      <c r="K123" s="53"/>
      <c r="L123" s="212" t="s">
        <v>128</v>
      </c>
      <c r="M123" s="213"/>
      <c r="N123" s="213"/>
      <c r="O123" s="213"/>
      <c r="P123" s="214"/>
      <c r="Q123" s="53"/>
      <c r="R123" s="233"/>
      <c r="S123" s="234"/>
      <c r="T123" s="234"/>
      <c r="U123" s="234"/>
      <c r="V123" s="234"/>
      <c r="W123" s="234"/>
      <c r="X123" s="234"/>
      <c r="Y123" s="234"/>
      <c r="Z123" s="234"/>
      <c r="AA123" s="234"/>
      <c r="AB123" s="221"/>
      <c r="AC123" s="221"/>
      <c r="AD123" s="290"/>
      <c r="AE123" s="290"/>
      <c r="AF123" s="290"/>
      <c r="AG123" s="292"/>
      <c r="AH123" s="292"/>
      <c r="AI123" s="292"/>
      <c r="AJ123" s="292"/>
      <c r="AK123" s="294"/>
      <c r="AL123" s="294"/>
      <c r="AM123" s="294"/>
      <c r="AN123" s="294"/>
      <c r="AO123" s="296"/>
      <c r="AP123" s="296"/>
      <c r="AQ123" s="296"/>
      <c r="AR123" s="296"/>
      <c r="AS123" s="298"/>
      <c r="AT123" s="298"/>
      <c r="AU123" s="289"/>
      <c r="AV123" s="289"/>
      <c r="AW123" s="242"/>
      <c r="AX123" s="242"/>
      <c r="AY123" s="242"/>
      <c r="AZ123" s="242"/>
      <c r="BA123" s="242"/>
      <c r="BB123" s="242"/>
      <c r="BC123" s="242"/>
      <c r="BD123" s="243"/>
      <c r="BE123" s="360"/>
    </row>
    <row r="124" spans="1:57" ht="12" customHeight="1" thickBot="1" x14ac:dyDescent="0.3">
      <c r="A124" s="371"/>
      <c r="B124" s="348" t="s">
        <v>27</v>
      </c>
      <c r="C124" s="349"/>
      <c r="D124" s="349"/>
      <c r="E124" s="216" t="s">
        <v>13</v>
      </c>
      <c r="F124" s="217"/>
      <c r="G124" s="52"/>
      <c r="H124" s="215" t="s">
        <v>97</v>
      </c>
      <c r="I124" s="216"/>
      <c r="J124" s="217"/>
      <c r="K124" s="52"/>
      <c r="L124" s="215" t="s">
        <v>241</v>
      </c>
      <c r="M124" s="216"/>
      <c r="N124" s="216"/>
      <c r="O124" s="216"/>
      <c r="P124" s="217"/>
      <c r="Q124" s="52"/>
      <c r="R124" s="231"/>
      <c r="S124" s="232"/>
      <c r="T124" s="232"/>
      <c r="U124" s="232"/>
      <c r="V124" s="232"/>
      <c r="W124" s="232"/>
      <c r="X124" s="232"/>
      <c r="Y124" s="232"/>
      <c r="Z124" s="232"/>
      <c r="AA124" s="232"/>
      <c r="AB124" s="223"/>
      <c r="AC124" s="223"/>
      <c r="AD124" s="301"/>
      <c r="AE124" s="301"/>
      <c r="AF124" s="301"/>
      <c r="AG124" s="280"/>
      <c r="AH124" s="280"/>
      <c r="AI124" s="280"/>
      <c r="AJ124" s="280"/>
      <c r="AK124" s="281"/>
      <c r="AL124" s="281"/>
      <c r="AM124" s="281"/>
      <c r="AN124" s="281"/>
      <c r="AO124" s="282"/>
      <c r="AP124" s="282"/>
      <c r="AQ124" s="282"/>
      <c r="AR124" s="282"/>
      <c r="AS124" s="283"/>
      <c r="AT124" s="283"/>
      <c r="AU124" s="284">
        <f>IFERROR(AK124*AS124,"")</f>
        <v>0</v>
      </c>
      <c r="AV124" s="284"/>
      <c r="AW124" s="240">
        <f>SUM(AU100:AV127)/7</f>
        <v>37.142857142857146</v>
      </c>
      <c r="AX124" s="240"/>
      <c r="AY124" s="240"/>
      <c r="AZ124" s="240"/>
      <c r="BA124" s="240">
        <f t="shared" ref="BA124" si="50">IFERROR(AW124/AY124,0)</f>
        <v>0</v>
      </c>
      <c r="BB124" s="240"/>
      <c r="BC124" s="240">
        <f t="shared" ref="BC124" si="51">AY124-AW124</f>
        <v>-37.142857142857146</v>
      </c>
      <c r="BD124" s="241"/>
      <c r="BE124" s="360"/>
    </row>
    <row r="125" spans="1:57" ht="12" customHeight="1" thickBot="1" x14ac:dyDescent="0.3">
      <c r="A125" s="371"/>
      <c r="B125" s="348"/>
      <c r="C125" s="349"/>
      <c r="D125" s="349"/>
      <c r="E125" s="216" t="s">
        <v>15</v>
      </c>
      <c r="F125" s="217"/>
      <c r="G125" s="52"/>
      <c r="H125" s="215" t="s">
        <v>102</v>
      </c>
      <c r="I125" s="216"/>
      <c r="J125" s="217"/>
      <c r="K125" s="52"/>
      <c r="L125" s="215" t="s">
        <v>242</v>
      </c>
      <c r="M125" s="216"/>
      <c r="N125" s="216"/>
      <c r="O125" s="216"/>
      <c r="P125" s="217"/>
      <c r="Q125" s="52"/>
      <c r="R125" s="231"/>
      <c r="S125" s="232"/>
      <c r="T125" s="232"/>
      <c r="U125" s="232"/>
      <c r="V125" s="232"/>
      <c r="W125" s="232"/>
      <c r="X125" s="232"/>
      <c r="Y125" s="232"/>
      <c r="Z125" s="232"/>
      <c r="AA125" s="232"/>
      <c r="AB125" s="223"/>
      <c r="AC125" s="223"/>
      <c r="AD125" s="301"/>
      <c r="AE125" s="301"/>
      <c r="AF125" s="301"/>
      <c r="AG125" s="280"/>
      <c r="AH125" s="280"/>
      <c r="AI125" s="280"/>
      <c r="AJ125" s="280"/>
      <c r="AK125" s="281"/>
      <c r="AL125" s="281"/>
      <c r="AM125" s="281"/>
      <c r="AN125" s="281"/>
      <c r="AO125" s="282"/>
      <c r="AP125" s="282"/>
      <c r="AQ125" s="282"/>
      <c r="AR125" s="282"/>
      <c r="AS125" s="283"/>
      <c r="AT125" s="283"/>
      <c r="AU125" s="284"/>
      <c r="AV125" s="284"/>
      <c r="AW125" s="240"/>
      <c r="AX125" s="240"/>
      <c r="AY125" s="240"/>
      <c r="AZ125" s="240"/>
      <c r="BA125" s="240"/>
      <c r="BB125" s="240"/>
      <c r="BC125" s="240"/>
      <c r="BD125" s="241"/>
      <c r="BE125" s="360"/>
    </row>
    <row r="126" spans="1:57" ht="12" customHeight="1" thickBot="1" x14ac:dyDescent="0.3">
      <c r="A126" s="371"/>
      <c r="B126" s="348"/>
      <c r="C126" s="349"/>
      <c r="D126" s="349"/>
      <c r="E126" s="216" t="s">
        <v>17</v>
      </c>
      <c r="F126" s="217"/>
      <c r="G126" s="52"/>
      <c r="H126" s="215" t="s">
        <v>18</v>
      </c>
      <c r="I126" s="216"/>
      <c r="J126" s="217"/>
      <c r="K126" s="52"/>
      <c r="L126" s="215" t="s">
        <v>127</v>
      </c>
      <c r="M126" s="216"/>
      <c r="N126" s="216"/>
      <c r="O126" s="216"/>
      <c r="P126" s="217"/>
      <c r="Q126" s="52"/>
      <c r="R126" s="231"/>
      <c r="S126" s="232"/>
      <c r="T126" s="232"/>
      <c r="U126" s="232"/>
      <c r="V126" s="232"/>
      <c r="W126" s="232"/>
      <c r="X126" s="232"/>
      <c r="Y126" s="232"/>
      <c r="Z126" s="232"/>
      <c r="AA126" s="232"/>
      <c r="AB126" s="223"/>
      <c r="AC126" s="223"/>
      <c r="AD126" s="301"/>
      <c r="AE126" s="301"/>
      <c r="AF126" s="301"/>
      <c r="AG126" s="280"/>
      <c r="AH126" s="280"/>
      <c r="AI126" s="280"/>
      <c r="AJ126" s="280"/>
      <c r="AK126" s="281"/>
      <c r="AL126" s="281"/>
      <c r="AM126" s="281"/>
      <c r="AN126" s="281"/>
      <c r="AO126" s="282"/>
      <c r="AP126" s="282"/>
      <c r="AQ126" s="282"/>
      <c r="AR126" s="282"/>
      <c r="AS126" s="283"/>
      <c r="AT126" s="283"/>
      <c r="AU126" s="284"/>
      <c r="AV126" s="284"/>
      <c r="AW126" s="240"/>
      <c r="AX126" s="240"/>
      <c r="AY126" s="240"/>
      <c r="AZ126" s="240"/>
      <c r="BA126" s="240"/>
      <c r="BB126" s="240"/>
      <c r="BC126" s="240"/>
      <c r="BD126" s="241"/>
      <c r="BE126" s="360"/>
    </row>
    <row r="127" spans="1:57" ht="12" customHeight="1" thickBot="1" x14ac:dyDescent="0.3">
      <c r="A127" s="371"/>
      <c r="B127" s="348"/>
      <c r="C127" s="349"/>
      <c r="D127" s="349"/>
      <c r="E127" s="216" t="s">
        <v>20</v>
      </c>
      <c r="F127" s="217"/>
      <c r="G127" s="52"/>
      <c r="H127" s="215" t="s">
        <v>21</v>
      </c>
      <c r="I127" s="216"/>
      <c r="J127" s="217"/>
      <c r="K127" s="52"/>
      <c r="L127" s="215" t="s">
        <v>128</v>
      </c>
      <c r="M127" s="216"/>
      <c r="N127" s="216"/>
      <c r="O127" s="216"/>
      <c r="P127" s="217"/>
      <c r="Q127" s="52"/>
      <c r="R127" s="231"/>
      <c r="S127" s="232"/>
      <c r="T127" s="232"/>
      <c r="U127" s="232"/>
      <c r="V127" s="232"/>
      <c r="W127" s="232"/>
      <c r="X127" s="232"/>
      <c r="Y127" s="232"/>
      <c r="Z127" s="232"/>
      <c r="AA127" s="232"/>
      <c r="AB127" s="223"/>
      <c r="AC127" s="223"/>
      <c r="AD127" s="301"/>
      <c r="AE127" s="301"/>
      <c r="AF127" s="301"/>
      <c r="AG127" s="280"/>
      <c r="AH127" s="280"/>
      <c r="AI127" s="280"/>
      <c r="AJ127" s="280"/>
      <c r="AK127" s="281"/>
      <c r="AL127" s="281"/>
      <c r="AM127" s="281"/>
      <c r="AN127" s="281"/>
      <c r="AO127" s="282"/>
      <c r="AP127" s="282"/>
      <c r="AQ127" s="282"/>
      <c r="AR127" s="282"/>
      <c r="AS127" s="283"/>
      <c r="AT127" s="283"/>
      <c r="AU127" s="284"/>
      <c r="AV127" s="284"/>
      <c r="AW127" s="240"/>
      <c r="AX127" s="240"/>
      <c r="AY127" s="240"/>
      <c r="AZ127" s="240"/>
      <c r="BA127" s="240"/>
      <c r="BB127" s="240"/>
      <c r="BC127" s="240"/>
      <c r="BD127" s="241"/>
      <c r="BE127" s="360"/>
    </row>
    <row r="128" spans="1:57" ht="12" customHeight="1" thickBot="1" x14ac:dyDescent="0.3">
      <c r="A128" s="371"/>
      <c r="B128" s="356" t="s">
        <v>28</v>
      </c>
      <c r="C128" s="357"/>
      <c r="D128" s="357"/>
      <c r="E128" s="213" t="s">
        <v>13</v>
      </c>
      <c r="F128" s="214"/>
      <c r="G128" s="53"/>
      <c r="H128" s="212" t="s">
        <v>97</v>
      </c>
      <c r="I128" s="213"/>
      <c r="J128" s="214"/>
      <c r="K128" s="53"/>
      <c r="L128" s="212" t="s">
        <v>241</v>
      </c>
      <c r="M128" s="213"/>
      <c r="N128" s="213"/>
      <c r="O128" s="213"/>
      <c r="P128" s="214"/>
      <c r="Q128" s="53"/>
      <c r="R128" s="233"/>
      <c r="S128" s="234"/>
      <c r="T128" s="234"/>
      <c r="U128" s="234"/>
      <c r="V128" s="234"/>
      <c r="W128" s="234"/>
      <c r="X128" s="234"/>
      <c r="Y128" s="234"/>
      <c r="Z128" s="234"/>
      <c r="AA128" s="234"/>
      <c r="AB128" s="221"/>
      <c r="AC128" s="221"/>
      <c r="AD128" s="290"/>
      <c r="AE128" s="290"/>
      <c r="AF128" s="290"/>
      <c r="AG128" s="292"/>
      <c r="AH128" s="292"/>
      <c r="AI128" s="292"/>
      <c r="AJ128" s="292"/>
      <c r="AK128" s="294"/>
      <c r="AL128" s="294"/>
      <c r="AM128" s="294"/>
      <c r="AN128" s="294"/>
      <c r="AO128" s="296"/>
      <c r="AP128" s="296"/>
      <c r="AQ128" s="296"/>
      <c r="AR128" s="296"/>
      <c r="AS128" s="298"/>
      <c r="AT128" s="298"/>
      <c r="AU128" s="289">
        <f>IFERROR(AK128*AS128,"")</f>
        <v>0</v>
      </c>
      <c r="AV128" s="289"/>
      <c r="AW128" s="242">
        <f>SUM(AU104:AV131)/7</f>
        <v>37.142857142857146</v>
      </c>
      <c r="AX128" s="242"/>
      <c r="AY128" s="242"/>
      <c r="AZ128" s="242"/>
      <c r="BA128" s="242">
        <f t="shared" ref="BA128" si="52">IFERROR(AW128/AY128,0)</f>
        <v>0</v>
      </c>
      <c r="BB128" s="242"/>
      <c r="BC128" s="242">
        <f t="shared" ref="BC128" si="53">AY128-AW128</f>
        <v>-37.142857142857146</v>
      </c>
      <c r="BD128" s="243"/>
      <c r="BE128" s="360"/>
    </row>
    <row r="129" spans="1:57" ht="12" customHeight="1" thickBot="1" x14ac:dyDescent="0.3">
      <c r="A129" s="371"/>
      <c r="B129" s="356"/>
      <c r="C129" s="357"/>
      <c r="D129" s="357"/>
      <c r="E129" s="213" t="s">
        <v>15</v>
      </c>
      <c r="F129" s="214"/>
      <c r="G129" s="53"/>
      <c r="H129" s="212" t="s">
        <v>102</v>
      </c>
      <c r="I129" s="213"/>
      <c r="J129" s="214"/>
      <c r="K129" s="53"/>
      <c r="L129" s="212" t="s">
        <v>242</v>
      </c>
      <c r="M129" s="213"/>
      <c r="N129" s="213"/>
      <c r="O129" s="213"/>
      <c r="P129" s="214"/>
      <c r="Q129" s="53"/>
      <c r="R129" s="233"/>
      <c r="S129" s="234"/>
      <c r="T129" s="234"/>
      <c r="U129" s="234"/>
      <c r="V129" s="234"/>
      <c r="W129" s="234"/>
      <c r="X129" s="234"/>
      <c r="Y129" s="234"/>
      <c r="Z129" s="234"/>
      <c r="AA129" s="234"/>
      <c r="AB129" s="221"/>
      <c r="AC129" s="221"/>
      <c r="AD129" s="290"/>
      <c r="AE129" s="290"/>
      <c r="AF129" s="290"/>
      <c r="AG129" s="292"/>
      <c r="AH129" s="292"/>
      <c r="AI129" s="292"/>
      <c r="AJ129" s="292"/>
      <c r="AK129" s="294"/>
      <c r="AL129" s="294"/>
      <c r="AM129" s="294"/>
      <c r="AN129" s="294"/>
      <c r="AO129" s="296"/>
      <c r="AP129" s="296"/>
      <c r="AQ129" s="296"/>
      <c r="AR129" s="296"/>
      <c r="AS129" s="298"/>
      <c r="AT129" s="298"/>
      <c r="AU129" s="289"/>
      <c r="AV129" s="289"/>
      <c r="AW129" s="242"/>
      <c r="AX129" s="242"/>
      <c r="AY129" s="242"/>
      <c r="AZ129" s="242"/>
      <c r="BA129" s="242"/>
      <c r="BB129" s="242"/>
      <c r="BC129" s="242"/>
      <c r="BD129" s="243"/>
      <c r="BE129" s="360"/>
    </row>
    <row r="130" spans="1:57" ht="12" customHeight="1" thickBot="1" x14ac:dyDescent="0.3">
      <c r="A130" s="371"/>
      <c r="B130" s="356"/>
      <c r="C130" s="357"/>
      <c r="D130" s="357"/>
      <c r="E130" s="213" t="s">
        <v>17</v>
      </c>
      <c r="F130" s="214"/>
      <c r="G130" s="53"/>
      <c r="H130" s="212" t="s">
        <v>18</v>
      </c>
      <c r="I130" s="213"/>
      <c r="J130" s="214"/>
      <c r="K130" s="53"/>
      <c r="L130" s="212" t="s">
        <v>127</v>
      </c>
      <c r="M130" s="213"/>
      <c r="N130" s="213"/>
      <c r="O130" s="213"/>
      <c r="P130" s="214"/>
      <c r="Q130" s="53"/>
      <c r="R130" s="233"/>
      <c r="S130" s="234"/>
      <c r="T130" s="234"/>
      <c r="U130" s="234"/>
      <c r="V130" s="234"/>
      <c r="W130" s="234"/>
      <c r="X130" s="234"/>
      <c r="Y130" s="234"/>
      <c r="Z130" s="234"/>
      <c r="AA130" s="234"/>
      <c r="AB130" s="221"/>
      <c r="AC130" s="221"/>
      <c r="AD130" s="290"/>
      <c r="AE130" s="290"/>
      <c r="AF130" s="290"/>
      <c r="AG130" s="292"/>
      <c r="AH130" s="292"/>
      <c r="AI130" s="292"/>
      <c r="AJ130" s="292"/>
      <c r="AK130" s="294"/>
      <c r="AL130" s="294"/>
      <c r="AM130" s="294"/>
      <c r="AN130" s="294"/>
      <c r="AO130" s="296"/>
      <c r="AP130" s="296"/>
      <c r="AQ130" s="296"/>
      <c r="AR130" s="296"/>
      <c r="AS130" s="298"/>
      <c r="AT130" s="298"/>
      <c r="AU130" s="289"/>
      <c r="AV130" s="289"/>
      <c r="AW130" s="242"/>
      <c r="AX130" s="242"/>
      <c r="AY130" s="242"/>
      <c r="AZ130" s="242"/>
      <c r="BA130" s="242"/>
      <c r="BB130" s="242"/>
      <c r="BC130" s="242"/>
      <c r="BD130" s="243"/>
      <c r="BE130" s="360"/>
    </row>
    <row r="131" spans="1:57" ht="12" customHeight="1" thickBot="1" x14ac:dyDescent="0.3">
      <c r="A131" s="371"/>
      <c r="B131" s="374"/>
      <c r="C131" s="375"/>
      <c r="D131" s="375"/>
      <c r="E131" s="368" t="s">
        <v>20</v>
      </c>
      <c r="F131" s="369"/>
      <c r="G131" s="56"/>
      <c r="H131" s="370" t="s">
        <v>21</v>
      </c>
      <c r="I131" s="368"/>
      <c r="J131" s="369"/>
      <c r="K131" s="60"/>
      <c r="L131" s="212" t="s">
        <v>128</v>
      </c>
      <c r="M131" s="213"/>
      <c r="N131" s="213"/>
      <c r="O131" s="213"/>
      <c r="P131" s="214"/>
      <c r="Q131" s="56"/>
      <c r="R131" s="299"/>
      <c r="S131" s="300"/>
      <c r="T131" s="300"/>
      <c r="U131" s="300"/>
      <c r="V131" s="300"/>
      <c r="W131" s="300"/>
      <c r="X131" s="300"/>
      <c r="Y131" s="300"/>
      <c r="Z131" s="300"/>
      <c r="AA131" s="300"/>
      <c r="AB131" s="222"/>
      <c r="AC131" s="222"/>
      <c r="AD131" s="291"/>
      <c r="AE131" s="291"/>
      <c r="AF131" s="291"/>
      <c r="AG131" s="293"/>
      <c r="AH131" s="293"/>
      <c r="AI131" s="293"/>
      <c r="AJ131" s="293"/>
      <c r="AK131" s="295"/>
      <c r="AL131" s="295"/>
      <c r="AM131" s="295"/>
      <c r="AN131" s="295"/>
      <c r="AO131" s="297"/>
      <c r="AP131" s="297"/>
      <c r="AQ131" s="297"/>
      <c r="AR131" s="297"/>
      <c r="AS131" s="298"/>
      <c r="AT131" s="298"/>
      <c r="AU131" s="289"/>
      <c r="AV131" s="289"/>
      <c r="AW131" s="265"/>
      <c r="AX131" s="265"/>
      <c r="AY131" s="265"/>
      <c r="AZ131" s="265"/>
      <c r="BA131" s="265"/>
      <c r="BB131" s="265"/>
      <c r="BC131" s="265"/>
      <c r="BD131" s="266"/>
      <c r="BE131" s="360"/>
    </row>
    <row r="132" spans="1:57" ht="12" customHeight="1" thickTop="1" thickBot="1" x14ac:dyDescent="0.3">
      <c r="A132" s="371"/>
      <c r="B132" s="372" t="s">
        <v>12</v>
      </c>
      <c r="C132" s="373"/>
      <c r="D132" s="373"/>
      <c r="E132" s="362" t="s">
        <v>13</v>
      </c>
      <c r="F132" s="363"/>
      <c r="G132" s="57">
        <v>1</v>
      </c>
      <c r="H132" s="361" t="s">
        <v>97</v>
      </c>
      <c r="I132" s="362"/>
      <c r="J132" s="363"/>
      <c r="K132" s="51"/>
      <c r="L132" s="361" t="s">
        <v>241</v>
      </c>
      <c r="M132" s="362"/>
      <c r="N132" s="362"/>
      <c r="O132" s="362"/>
      <c r="P132" s="363"/>
      <c r="Q132" s="51">
        <v>1</v>
      </c>
      <c r="R132" s="229" t="s">
        <v>248</v>
      </c>
      <c r="S132" s="230"/>
      <c r="T132" s="230"/>
      <c r="U132" s="230"/>
      <c r="V132" s="230"/>
      <c r="W132" s="230"/>
      <c r="X132" s="230"/>
      <c r="Y132" s="230"/>
      <c r="Z132" s="230"/>
      <c r="AA132" s="230"/>
      <c r="AB132" s="235" t="s">
        <v>113</v>
      </c>
      <c r="AC132" s="235"/>
      <c r="AD132" s="364">
        <v>1</v>
      </c>
      <c r="AE132" s="364"/>
      <c r="AF132" s="364"/>
      <c r="AG132" s="365">
        <v>9.76</v>
      </c>
      <c r="AH132" s="365"/>
      <c r="AI132" s="365"/>
      <c r="AJ132" s="365"/>
      <c r="AK132" s="366">
        <v>55</v>
      </c>
      <c r="AL132" s="366"/>
      <c r="AM132" s="366"/>
      <c r="AN132" s="366"/>
      <c r="AO132" s="367">
        <v>0.23680555555555557</v>
      </c>
      <c r="AP132" s="367"/>
      <c r="AQ132" s="367"/>
      <c r="AR132" s="367"/>
      <c r="AS132" s="358">
        <v>4</v>
      </c>
      <c r="AT132" s="358"/>
      <c r="AU132" s="359">
        <f>IFERROR(AK132*AS132,"")</f>
        <v>220</v>
      </c>
      <c r="AV132" s="359"/>
      <c r="AW132" s="240">
        <f>SUM(AU108:AV135)/7</f>
        <v>68.571428571428569</v>
      </c>
      <c r="AX132" s="240"/>
      <c r="AY132" s="240">
        <f t="shared" ref="AY132" si="54">SUM(AU24:AV135)/28</f>
        <v>130.92857142857142</v>
      </c>
      <c r="AZ132" s="240"/>
      <c r="BA132" s="240">
        <f t="shared" ref="BA132" si="55">IFERROR(AW132/AY132,0)</f>
        <v>0.52373158756137483</v>
      </c>
      <c r="BB132" s="240"/>
      <c r="BC132" s="240">
        <f t="shared" ref="BC132" si="56">AY132-AW132</f>
        <v>62.357142857142847</v>
      </c>
      <c r="BD132" s="241"/>
      <c r="BE132" s="360"/>
    </row>
    <row r="133" spans="1:57" ht="12" customHeight="1" thickBot="1" x14ac:dyDescent="0.3">
      <c r="A133" s="371"/>
      <c r="B133" s="348"/>
      <c r="C133" s="349"/>
      <c r="D133" s="349"/>
      <c r="E133" s="216" t="s">
        <v>15</v>
      </c>
      <c r="F133" s="217"/>
      <c r="G133" s="52"/>
      <c r="H133" s="215" t="s">
        <v>102</v>
      </c>
      <c r="I133" s="216"/>
      <c r="J133" s="217"/>
      <c r="K133" s="52"/>
      <c r="L133" s="215" t="s">
        <v>242</v>
      </c>
      <c r="M133" s="216"/>
      <c r="N133" s="216"/>
      <c r="O133" s="216"/>
      <c r="P133" s="217"/>
      <c r="Q133" s="52"/>
      <c r="R133" s="231"/>
      <c r="S133" s="232"/>
      <c r="T133" s="232"/>
      <c r="U133" s="232"/>
      <c r="V133" s="232"/>
      <c r="W133" s="232"/>
      <c r="X133" s="232"/>
      <c r="Y133" s="232"/>
      <c r="Z133" s="232"/>
      <c r="AA133" s="232"/>
      <c r="AB133" s="223"/>
      <c r="AC133" s="223"/>
      <c r="AD133" s="301"/>
      <c r="AE133" s="301"/>
      <c r="AF133" s="301"/>
      <c r="AG133" s="280"/>
      <c r="AH133" s="280"/>
      <c r="AI133" s="280"/>
      <c r="AJ133" s="280"/>
      <c r="AK133" s="281"/>
      <c r="AL133" s="281"/>
      <c r="AM133" s="281"/>
      <c r="AN133" s="281"/>
      <c r="AO133" s="282"/>
      <c r="AP133" s="282"/>
      <c r="AQ133" s="282"/>
      <c r="AR133" s="282"/>
      <c r="AS133" s="283"/>
      <c r="AT133" s="283"/>
      <c r="AU133" s="284"/>
      <c r="AV133" s="284"/>
      <c r="AW133" s="240"/>
      <c r="AX133" s="240"/>
      <c r="AY133" s="240"/>
      <c r="AZ133" s="240"/>
      <c r="BA133" s="240"/>
      <c r="BB133" s="240"/>
      <c r="BC133" s="240"/>
      <c r="BD133" s="241"/>
      <c r="BE133" s="360"/>
    </row>
    <row r="134" spans="1:57" ht="12" customHeight="1" thickBot="1" x14ac:dyDescent="0.3">
      <c r="A134" s="371"/>
      <c r="B134" s="348"/>
      <c r="C134" s="349"/>
      <c r="D134" s="349"/>
      <c r="E134" s="216" t="s">
        <v>17</v>
      </c>
      <c r="F134" s="217"/>
      <c r="G134" s="52"/>
      <c r="H134" s="215" t="s">
        <v>18</v>
      </c>
      <c r="I134" s="216"/>
      <c r="J134" s="217"/>
      <c r="K134" s="52">
        <v>1</v>
      </c>
      <c r="L134" s="215" t="s">
        <v>127</v>
      </c>
      <c r="M134" s="216"/>
      <c r="N134" s="216"/>
      <c r="O134" s="216"/>
      <c r="P134" s="217"/>
      <c r="Q134" s="52"/>
      <c r="R134" s="231"/>
      <c r="S134" s="232"/>
      <c r="T134" s="232"/>
      <c r="U134" s="232"/>
      <c r="V134" s="232"/>
      <c r="W134" s="232"/>
      <c r="X134" s="232"/>
      <c r="Y134" s="232"/>
      <c r="Z134" s="232"/>
      <c r="AA134" s="232"/>
      <c r="AB134" s="223"/>
      <c r="AC134" s="223"/>
      <c r="AD134" s="301"/>
      <c r="AE134" s="301"/>
      <c r="AF134" s="301"/>
      <c r="AG134" s="280"/>
      <c r="AH134" s="280"/>
      <c r="AI134" s="280"/>
      <c r="AJ134" s="280"/>
      <c r="AK134" s="281"/>
      <c r="AL134" s="281"/>
      <c r="AM134" s="281"/>
      <c r="AN134" s="281"/>
      <c r="AO134" s="282"/>
      <c r="AP134" s="282"/>
      <c r="AQ134" s="282"/>
      <c r="AR134" s="282"/>
      <c r="AS134" s="283"/>
      <c r="AT134" s="283"/>
      <c r="AU134" s="284"/>
      <c r="AV134" s="284"/>
      <c r="AW134" s="240"/>
      <c r="AX134" s="240"/>
      <c r="AY134" s="240"/>
      <c r="AZ134" s="240"/>
      <c r="BA134" s="240"/>
      <c r="BB134" s="240"/>
      <c r="BC134" s="240"/>
      <c r="BD134" s="241"/>
      <c r="BE134" s="360"/>
    </row>
    <row r="135" spans="1:57" ht="12" customHeight="1" thickBot="1" x14ac:dyDescent="0.3">
      <c r="A135" s="371"/>
      <c r="B135" s="348"/>
      <c r="C135" s="349"/>
      <c r="D135" s="349"/>
      <c r="E135" s="216" t="s">
        <v>20</v>
      </c>
      <c r="F135" s="217"/>
      <c r="G135" s="52"/>
      <c r="H135" s="215" t="s">
        <v>21</v>
      </c>
      <c r="I135" s="216"/>
      <c r="J135" s="217"/>
      <c r="K135" s="52"/>
      <c r="L135" s="215" t="s">
        <v>128</v>
      </c>
      <c r="M135" s="216"/>
      <c r="N135" s="216"/>
      <c r="O135" s="216"/>
      <c r="P135" s="217"/>
      <c r="Q135" s="52"/>
      <c r="R135" s="231"/>
      <c r="S135" s="232"/>
      <c r="T135" s="232"/>
      <c r="U135" s="232"/>
      <c r="V135" s="232"/>
      <c r="W135" s="232"/>
      <c r="X135" s="232"/>
      <c r="Y135" s="232"/>
      <c r="Z135" s="232"/>
      <c r="AA135" s="232"/>
      <c r="AB135" s="223"/>
      <c r="AC135" s="223"/>
      <c r="AD135" s="301"/>
      <c r="AE135" s="301"/>
      <c r="AF135" s="301"/>
      <c r="AG135" s="280"/>
      <c r="AH135" s="280"/>
      <c r="AI135" s="280"/>
      <c r="AJ135" s="280"/>
      <c r="AK135" s="281"/>
      <c r="AL135" s="281"/>
      <c r="AM135" s="281"/>
      <c r="AN135" s="281"/>
      <c r="AO135" s="282"/>
      <c r="AP135" s="282"/>
      <c r="AQ135" s="282"/>
      <c r="AR135" s="282"/>
      <c r="AS135" s="283"/>
      <c r="AT135" s="283"/>
      <c r="AU135" s="284"/>
      <c r="AV135" s="284"/>
      <c r="AW135" s="240"/>
      <c r="AX135" s="240"/>
      <c r="AY135" s="240"/>
      <c r="AZ135" s="240"/>
      <c r="BA135" s="240"/>
      <c r="BB135" s="240"/>
      <c r="BC135" s="240"/>
      <c r="BD135" s="241"/>
      <c r="BE135" s="360"/>
    </row>
    <row r="136" spans="1:57" ht="12" customHeight="1" thickBot="1" x14ac:dyDescent="0.3">
      <c r="A136" s="371"/>
      <c r="B136" s="356" t="s">
        <v>23</v>
      </c>
      <c r="C136" s="357"/>
      <c r="D136" s="357"/>
      <c r="E136" s="213" t="s">
        <v>13</v>
      </c>
      <c r="F136" s="214"/>
      <c r="G136" s="53">
        <v>1</v>
      </c>
      <c r="H136" s="212" t="s">
        <v>97</v>
      </c>
      <c r="I136" s="213"/>
      <c r="J136" s="214"/>
      <c r="K136" s="53">
        <v>1</v>
      </c>
      <c r="L136" s="212" t="s">
        <v>241</v>
      </c>
      <c r="M136" s="213"/>
      <c r="N136" s="213"/>
      <c r="O136" s="213"/>
      <c r="P136" s="214"/>
      <c r="Q136" s="53"/>
      <c r="R136" s="233" t="s">
        <v>251</v>
      </c>
      <c r="S136" s="234"/>
      <c r="T136" s="234"/>
      <c r="U136" s="234"/>
      <c r="V136" s="234"/>
      <c r="W136" s="234"/>
      <c r="X136" s="234"/>
      <c r="Y136" s="234"/>
      <c r="Z136" s="234"/>
      <c r="AA136" s="234"/>
      <c r="AB136" s="221" t="s">
        <v>113</v>
      </c>
      <c r="AC136" s="221"/>
      <c r="AD136" s="290">
        <v>1</v>
      </c>
      <c r="AE136" s="290"/>
      <c r="AF136" s="290"/>
      <c r="AG136" s="292">
        <v>17.350000000000001</v>
      </c>
      <c r="AH136" s="292"/>
      <c r="AI136" s="292"/>
      <c r="AJ136" s="292"/>
      <c r="AK136" s="294">
        <v>117</v>
      </c>
      <c r="AL136" s="294"/>
      <c r="AM136" s="294"/>
      <c r="AN136" s="294"/>
      <c r="AO136" s="296">
        <v>0.28194444444444444</v>
      </c>
      <c r="AP136" s="296"/>
      <c r="AQ136" s="296"/>
      <c r="AR136" s="296"/>
      <c r="AS136" s="298">
        <v>4</v>
      </c>
      <c r="AT136" s="298"/>
      <c r="AU136" s="289">
        <f>IFERROR(AK136*AS136,"")</f>
        <v>468</v>
      </c>
      <c r="AV136" s="289"/>
      <c r="AW136" s="242">
        <f t="shared" ref="AW136" si="57">SUM(AU112:AV139)/7</f>
        <v>135.42857142857142</v>
      </c>
      <c r="AX136" s="242"/>
      <c r="AY136" s="242">
        <f t="shared" ref="AY136" si="58">SUM(AU28:AV139)/28</f>
        <v>147.64285714285714</v>
      </c>
      <c r="AZ136" s="242"/>
      <c r="BA136" s="242">
        <f t="shared" ref="BA136" si="59">IFERROR(AW136/AY136,0)</f>
        <v>0.91727140783744554</v>
      </c>
      <c r="BB136" s="242"/>
      <c r="BC136" s="242">
        <f t="shared" ref="BC136" si="60">AY136-AW136</f>
        <v>12.214285714285722</v>
      </c>
      <c r="BD136" s="243"/>
      <c r="BE136" s="360"/>
    </row>
    <row r="137" spans="1:57" ht="12" customHeight="1" thickBot="1" x14ac:dyDescent="0.3">
      <c r="A137" s="371"/>
      <c r="B137" s="356"/>
      <c r="C137" s="357"/>
      <c r="D137" s="357"/>
      <c r="E137" s="213" t="s">
        <v>15</v>
      </c>
      <c r="F137" s="214"/>
      <c r="G137" s="53"/>
      <c r="H137" s="212" t="s">
        <v>102</v>
      </c>
      <c r="I137" s="213"/>
      <c r="J137" s="214"/>
      <c r="K137" s="53"/>
      <c r="L137" s="212" t="s">
        <v>242</v>
      </c>
      <c r="M137" s="213"/>
      <c r="N137" s="213"/>
      <c r="O137" s="213"/>
      <c r="P137" s="214"/>
      <c r="Q137" s="53"/>
      <c r="R137" s="233"/>
      <c r="S137" s="234"/>
      <c r="T137" s="234"/>
      <c r="U137" s="234"/>
      <c r="V137" s="234"/>
      <c r="W137" s="234"/>
      <c r="X137" s="234"/>
      <c r="Y137" s="234"/>
      <c r="Z137" s="234"/>
      <c r="AA137" s="234"/>
      <c r="AB137" s="221"/>
      <c r="AC137" s="221"/>
      <c r="AD137" s="290"/>
      <c r="AE137" s="290"/>
      <c r="AF137" s="290"/>
      <c r="AG137" s="292"/>
      <c r="AH137" s="292"/>
      <c r="AI137" s="292"/>
      <c r="AJ137" s="292"/>
      <c r="AK137" s="294"/>
      <c r="AL137" s="294"/>
      <c r="AM137" s="294"/>
      <c r="AN137" s="294"/>
      <c r="AO137" s="296"/>
      <c r="AP137" s="296"/>
      <c r="AQ137" s="296"/>
      <c r="AR137" s="296"/>
      <c r="AS137" s="298"/>
      <c r="AT137" s="298"/>
      <c r="AU137" s="289"/>
      <c r="AV137" s="289"/>
      <c r="AW137" s="242"/>
      <c r="AX137" s="242"/>
      <c r="AY137" s="242"/>
      <c r="AZ137" s="242"/>
      <c r="BA137" s="242"/>
      <c r="BB137" s="242"/>
      <c r="BC137" s="242"/>
      <c r="BD137" s="243"/>
      <c r="BE137" s="360"/>
    </row>
    <row r="138" spans="1:57" ht="12" customHeight="1" thickBot="1" x14ac:dyDescent="0.3">
      <c r="A138" s="371"/>
      <c r="B138" s="356"/>
      <c r="C138" s="357"/>
      <c r="D138" s="357"/>
      <c r="E138" s="213" t="s">
        <v>17</v>
      </c>
      <c r="F138" s="214"/>
      <c r="G138" s="53"/>
      <c r="H138" s="212" t="s">
        <v>18</v>
      </c>
      <c r="I138" s="213"/>
      <c r="J138" s="214"/>
      <c r="K138" s="53"/>
      <c r="L138" s="212" t="s">
        <v>127</v>
      </c>
      <c r="M138" s="213"/>
      <c r="N138" s="213"/>
      <c r="O138" s="213"/>
      <c r="P138" s="214"/>
      <c r="Q138" s="53"/>
      <c r="R138" s="233"/>
      <c r="S138" s="234"/>
      <c r="T138" s="234"/>
      <c r="U138" s="234"/>
      <c r="V138" s="234"/>
      <c r="W138" s="234"/>
      <c r="X138" s="234"/>
      <c r="Y138" s="234"/>
      <c r="Z138" s="234"/>
      <c r="AA138" s="234"/>
      <c r="AB138" s="221"/>
      <c r="AC138" s="221"/>
      <c r="AD138" s="290"/>
      <c r="AE138" s="290"/>
      <c r="AF138" s="290"/>
      <c r="AG138" s="292"/>
      <c r="AH138" s="292"/>
      <c r="AI138" s="292"/>
      <c r="AJ138" s="292"/>
      <c r="AK138" s="294"/>
      <c r="AL138" s="294"/>
      <c r="AM138" s="294"/>
      <c r="AN138" s="294"/>
      <c r="AO138" s="296"/>
      <c r="AP138" s="296"/>
      <c r="AQ138" s="296"/>
      <c r="AR138" s="296"/>
      <c r="AS138" s="298"/>
      <c r="AT138" s="298"/>
      <c r="AU138" s="289"/>
      <c r="AV138" s="289"/>
      <c r="AW138" s="242"/>
      <c r="AX138" s="242"/>
      <c r="AY138" s="242"/>
      <c r="AZ138" s="242"/>
      <c r="BA138" s="242"/>
      <c r="BB138" s="242"/>
      <c r="BC138" s="242"/>
      <c r="BD138" s="243"/>
      <c r="BE138" s="360"/>
    </row>
    <row r="139" spans="1:57" ht="12" customHeight="1" thickBot="1" x14ac:dyDescent="0.3">
      <c r="A139" s="371"/>
      <c r="B139" s="356"/>
      <c r="C139" s="357"/>
      <c r="D139" s="357"/>
      <c r="E139" s="213" t="s">
        <v>20</v>
      </c>
      <c r="F139" s="214"/>
      <c r="G139" s="53"/>
      <c r="H139" s="212" t="s">
        <v>21</v>
      </c>
      <c r="I139" s="213"/>
      <c r="J139" s="214"/>
      <c r="K139" s="53"/>
      <c r="L139" s="212" t="s">
        <v>128</v>
      </c>
      <c r="M139" s="213"/>
      <c r="N139" s="213"/>
      <c r="O139" s="213"/>
      <c r="P139" s="214"/>
      <c r="Q139" s="53"/>
      <c r="R139" s="233"/>
      <c r="S139" s="234"/>
      <c r="T139" s="234"/>
      <c r="U139" s="234"/>
      <c r="V139" s="234"/>
      <c r="W139" s="234"/>
      <c r="X139" s="234"/>
      <c r="Y139" s="234"/>
      <c r="Z139" s="234"/>
      <c r="AA139" s="234"/>
      <c r="AB139" s="221"/>
      <c r="AC139" s="221"/>
      <c r="AD139" s="290"/>
      <c r="AE139" s="290"/>
      <c r="AF139" s="290"/>
      <c r="AG139" s="292"/>
      <c r="AH139" s="292"/>
      <c r="AI139" s="292"/>
      <c r="AJ139" s="292"/>
      <c r="AK139" s="294"/>
      <c r="AL139" s="294"/>
      <c r="AM139" s="294"/>
      <c r="AN139" s="294"/>
      <c r="AO139" s="296"/>
      <c r="AP139" s="296"/>
      <c r="AQ139" s="296"/>
      <c r="AR139" s="296"/>
      <c r="AS139" s="298"/>
      <c r="AT139" s="298"/>
      <c r="AU139" s="289"/>
      <c r="AV139" s="289"/>
      <c r="AW139" s="242"/>
      <c r="AX139" s="242"/>
      <c r="AY139" s="242"/>
      <c r="AZ139" s="242"/>
      <c r="BA139" s="242"/>
      <c r="BB139" s="242"/>
      <c r="BC139" s="242"/>
      <c r="BD139" s="243"/>
      <c r="BE139" s="360"/>
    </row>
    <row r="140" spans="1:57" ht="12" customHeight="1" thickBot="1" x14ac:dyDescent="0.3">
      <c r="A140" s="371"/>
      <c r="B140" s="407" t="s">
        <v>24</v>
      </c>
      <c r="C140" s="408"/>
      <c r="D140" s="408"/>
      <c r="E140" s="411" t="s">
        <v>13</v>
      </c>
      <c r="F140" s="412"/>
      <c r="G140" s="124"/>
      <c r="H140" s="413" t="s">
        <v>97</v>
      </c>
      <c r="I140" s="411"/>
      <c r="J140" s="412"/>
      <c r="K140" s="124"/>
      <c r="L140" s="413" t="s">
        <v>241</v>
      </c>
      <c r="M140" s="411"/>
      <c r="N140" s="411"/>
      <c r="O140" s="411"/>
      <c r="P140" s="412"/>
      <c r="Q140" s="124"/>
      <c r="R140" s="414"/>
      <c r="S140" s="415"/>
      <c r="T140" s="415"/>
      <c r="U140" s="415"/>
      <c r="V140" s="415"/>
      <c r="W140" s="415"/>
      <c r="X140" s="415"/>
      <c r="Y140" s="415"/>
      <c r="Z140" s="415"/>
      <c r="AA140" s="415"/>
      <c r="AB140" s="418"/>
      <c r="AC140" s="418"/>
      <c r="AD140" s="427"/>
      <c r="AE140" s="427"/>
      <c r="AF140" s="427"/>
      <c r="AG140" s="429"/>
      <c r="AH140" s="429"/>
      <c r="AI140" s="429"/>
      <c r="AJ140" s="429"/>
      <c r="AK140" s="431"/>
      <c r="AL140" s="431"/>
      <c r="AM140" s="431"/>
      <c r="AN140" s="431"/>
      <c r="AO140" s="433"/>
      <c r="AP140" s="433"/>
      <c r="AQ140" s="433"/>
      <c r="AR140" s="433"/>
      <c r="AS140" s="435"/>
      <c r="AT140" s="435"/>
      <c r="AU140" s="437">
        <f>IFERROR(AK140*AS140,"")</f>
        <v>0</v>
      </c>
      <c r="AV140" s="437"/>
      <c r="AW140" s="423">
        <f>SUM(AU116:AV143)/7</f>
        <v>98.285714285714292</v>
      </c>
      <c r="AX140" s="423"/>
      <c r="AY140" s="423">
        <f t="shared" ref="AY140" si="61">SUM(AU32:AV143)/28</f>
        <v>135.42857142857142</v>
      </c>
      <c r="AZ140" s="423"/>
      <c r="BA140" s="423">
        <f t="shared" ref="BA140" si="62">IFERROR(AW140/AY140,0)</f>
        <v>0.7257383966244727</v>
      </c>
      <c r="BB140" s="423"/>
      <c r="BC140" s="423">
        <f t="shared" ref="BC140" si="63">AY140-AW140</f>
        <v>37.142857142857125</v>
      </c>
      <c r="BD140" s="425"/>
      <c r="BE140" s="360"/>
    </row>
    <row r="141" spans="1:57" ht="12" customHeight="1" thickBot="1" x14ac:dyDescent="0.3">
      <c r="A141" s="371"/>
      <c r="B141" s="407"/>
      <c r="C141" s="408"/>
      <c r="D141" s="408"/>
      <c r="E141" s="411" t="s">
        <v>15</v>
      </c>
      <c r="F141" s="412"/>
      <c r="G141" s="124"/>
      <c r="H141" s="413" t="s">
        <v>102</v>
      </c>
      <c r="I141" s="411"/>
      <c r="J141" s="412"/>
      <c r="K141" s="124"/>
      <c r="L141" s="413" t="s">
        <v>242</v>
      </c>
      <c r="M141" s="411"/>
      <c r="N141" s="411"/>
      <c r="O141" s="411"/>
      <c r="P141" s="412"/>
      <c r="Q141" s="124"/>
      <c r="R141" s="414"/>
      <c r="S141" s="415"/>
      <c r="T141" s="415"/>
      <c r="U141" s="415"/>
      <c r="V141" s="415"/>
      <c r="W141" s="415"/>
      <c r="X141" s="415"/>
      <c r="Y141" s="415"/>
      <c r="Z141" s="415"/>
      <c r="AA141" s="415"/>
      <c r="AB141" s="418"/>
      <c r="AC141" s="418"/>
      <c r="AD141" s="427"/>
      <c r="AE141" s="427"/>
      <c r="AF141" s="427"/>
      <c r="AG141" s="429"/>
      <c r="AH141" s="429"/>
      <c r="AI141" s="429"/>
      <c r="AJ141" s="429"/>
      <c r="AK141" s="431"/>
      <c r="AL141" s="431"/>
      <c r="AM141" s="431"/>
      <c r="AN141" s="431"/>
      <c r="AO141" s="433"/>
      <c r="AP141" s="433"/>
      <c r="AQ141" s="433"/>
      <c r="AR141" s="433"/>
      <c r="AS141" s="435"/>
      <c r="AT141" s="435"/>
      <c r="AU141" s="437"/>
      <c r="AV141" s="437"/>
      <c r="AW141" s="423"/>
      <c r="AX141" s="423"/>
      <c r="AY141" s="423"/>
      <c r="AZ141" s="423"/>
      <c r="BA141" s="423"/>
      <c r="BB141" s="423"/>
      <c r="BC141" s="423"/>
      <c r="BD141" s="425"/>
      <c r="BE141" s="360"/>
    </row>
    <row r="142" spans="1:57" ht="12" customHeight="1" thickBot="1" x14ac:dyDescent="0.3">
      <c r="A142" s="371"/>
      <c r="B142" s="407"/>
      <c r="C142" s="408"/>
      <c r="D142" s="408"/>
      <c r="E142" s="411" t="s">
        <v>17</v>
      </c>
      <c r="F142" s="412"/>
      <c r="G142" s="124"/>
      <c r="H142" s="413" t="s">
        <v>18</v>
      </c>
      <c r="I142" s="411"/>
      <c r="J142" s="412"/>
      <c r="K142" s="124"/>
      <c r="L142" s="413" t="s">
        <v>127</v>
      </c>
      <c r="M142" s="411"/>
      <c r="N142" s="411"/>
      <c r="O142" s="411"/>
      <c r="P142" s="412"/>
      <c r="Q142" s="124"/>
      <c r="R142" s="414"/>
      <c r="S142" s="415"/>
      <c r="T142" s="415"/>
      <c r="U142" s="415"/>
      <c r="V142" s="415"/>
      <c r="W142" s="415"/>
      <c r="X142" s="415"/>
      <c r="Y142" s="415"/>
      <c r="Z142" s="415"/>
      <c r="AA142" s="415"/>
      <c r="AB142" s="418"/>
      <c r="AC142" s="418"/>
      <c r="AD142" s="427"/>
      <c r="AE142" s="427"/>
      <c r="AF142" s="427"/>
      <c r="AG142" s="429"/>
      <c r="AH142" s="429"/>
      <c r="AI142" s="429"/>
      <c r="AJ142" s="429"/>
      <c r="AK142" s="431"/>
      <c r="AL142" s="431"/>
      <c r="AM142" s="431"/>
      <c r="AN142" s="431"/>
      <c r="AO142" s="433"/>
      <c r="AP142" s="433"/>
      <c r="AQ142" s="433"/>
      <c r="AR142" s="433"/>
      <c r="AS142" s="435"/>
      <c r="AT142" s="435"/>
      <c r="AU142" s="437"/>
      <c r="AV142" s="437"/>
      <c r="AW142" s="423"/>
      <c r="AX142" s="423"/>
      <c r="AY142" s="423"/>
      <c r="AZ142" s="423"/>
      <c r="BA142" s="423"/>
      <c r="BB142" s="423"/>
      <c r="BC142" s="423"/>
      <c r="BD142" s="425"/>
      <c r="BE142" s="360"/>
    </row>
    <row r="143" spans="1:57" ht="12" customHeight="1" thickBot="1" x14ac:dyDescent="0.3">
      <c r="A143" s="371"/>
      <c r="B143" s="407"/>
      <c r="C143" s="408"/>
      <c r="D143" s="408"/>
      <c r="E143" s="411" t="s">
        <v>20</v>
      </c>
      <c r="F143" s="412"/>
      <c r="G143" s="124"/>
      <c r="H143" s="413" t="s">
        <v>21</v>
      </c>
      <c r="I143" s="411"/>
      <c r="J143" s="412"/>
      <c r="K143" s="124"/>
      <c r="L143" s="413" t="s">
        <v>128</v>
      </c>
      <c r="M143" s="411"/>
      <c r="N143" s="411"/>
      <c r="O143" s="411"/>
      <c r="P143" s="412"/>
      <c r="Q143" s="124"/>
      <c r="R143" s="414"/>
      <c r="S143" s="415"/>
      <c r="T143" s="415"/>
      <c r="U143" s="415"/>
      <c r="V143" s="415"/>
      <c r="W143" s="415"/>
      <c r="X143" s="415"/>
      <c r="Y143" s="415"/>
      <c r="Z143" s="415"/>
      <c r="AA143" s="415"/>
      <c r="AB143" s="418"/>
      <c r="AC143" s="418"/>
      <c r="AD143" s="427"/>
      <c r="AE143" s="427"/>
      <c r="AF143" s="427"/>
      <c r="AG143" s="429"/>
      <c r="AH143" s="429"/>
      <c r="AI143" s="429"/>
      <c r="AJ143" s="429"/>
      <c r="AK143" s="431"/>
      <c r="AL143" s="431"/>
      <c r="AM143" s="431"/>
      <c r="AN143" s="431"/>
      <c r="AO143" s="433"/>
      <c r="AP143" s="433"/>
      <c r="AQ143" s="433"/>
      <c r="AR143" s="433"/>
      <c r="AS143" s="435"/>
      <c r="AT143" s="435"/>
      <c r="AU143" s="437"/>
      <c r="AV143" s="437"/>
      <c r="AW143" s="423"/>
      <c r="AX143" s="423"/>
      <c r="AY143" s="423"/>
      <c r="AZ143" s="423"/>
      <c r="BA143" s="423"/>
      <c r="BB143" s="423"/>
      <c r="BC143" s="423"/>
      <c r="BD143" s="425"/>
      <c r="BE143" s="360"/>
    </row>
    <row r="144" spans="1:57" ht="12" customHeight="1" thickBot="1" x14ac:dyDescent="0.3">
      <c r="A144" s="371"/>
      <c r="B144" s="407" t="s">
        <v>25</v>
      </c>
      <c r="C144" s="408"/>
      <c r="D144" s="408"/>
      <c r="E144" s="411" t="s">
        <v>13</v>
      </c>
      <c r="F144" s="412"/>
      <c r="G144" s="124"/>
      <c r="H144" s="413" t="s">
        <v>97</v>
      </c>
      <c r="I144" s="411"/>
      <c r="J144" s="412"/>
      <c r="K144" s="124"/>
      <c r="L144" s="413" t="s">
        <v>241</v>
      </c>
      <c r="M144" s="411"/>
      <c r="N144" s="411"/>
      <c r="O144" s="411"/>
      <c r="P144" s="412"/>
      <c r="Q144" s="124"/>
      <c r="R144" s="414"/>
      <c r="S144" s="415"/>
      <c r="T144" s="415"/>
      <c r="U144" s="415"/>
      <c r="V144" s="415"/>
      <c r="W144" s="415"/>
      <c r="X144" s="415"/>
      <c r="Y144" s="415"/>
      <c r="Z144" s="415"/>
      <c r="AA144" s="415"/>
      <c r="AB144" s="418"/>
      <c r="AC144" s="418"/>
      <c r="AD144" s="427"/>
      <c r="AE144" s="427"/>
      <c r="AF144" s="427"/>
      <c r="AG144" s="429"/>
      <c r="AH144" s="429"/>
      <c r="AI144" s="429"/>
      <c r="AJ144" s="429"/>
      <c r="AK144" s="431"/>
      <c r="AL144" s="431"/>
      <c r="AM144" s="431"/>
      <c r="AN144" s="431"/>
      <c r="AO144" s="433"/>
      <c r="AP144" s="433"/>
      <c r="AQ144" s="433"/>
      <c r="AR144" s="433"/>
      <c r="AS144" s="435"/>
      <c r="AT144" s="435"/>
      <c r="AU144" s="439">
        <f>IFERROR(AK144*AS144,"")</f>
        <v>0</v>
      </c>
      <c r="AV144" s="439"/>
      <c r="AW144" s="423">
        <f t="shared" ref="AW144" si="64">SUM(AU120:AV147)/7</f>
        <v>98.285714285714292</v>
      </c>
      <c r="AX144" s="423"/>
      <c r="AY144" s="423">
        <f t="shared" ref="AY144" si="65">SUM(AU36:AV147)/28</f>
        <v>135.42857142857142</v>
      </c>
      <c r="AZ144" s="423"/>
      <c r="BA144" s="423">
        <f t="shared" ref="BA144" si="66">IFERROR(AW144/AY144,0)</f>
        <v>0.7257383966244727</v>
      </c>
      <c r="BB144" s="423"/>
      <c r="BC144" s="423">
        <f t="shared" ref="BC144" si="67">AY144-AW144</f>
        <v>37.142857142857125</v>
      </c>
      <c r="BD144" s="425"/>
      <c r="BE144" s="360"/>
    </row>
    <row r="145" spans="1:57" ht="12" customHeight="1" thickBot="1" x14ac:dyDescent="0.3">
      <c r="A145" s="371"/>
      <c r="B145" s="407"/>
      <c r="C145" s="408"/>
      <c r="D145" s="408"/>
      <c r="E145" s="411" t="s">
        <v>15</v>
      </c>
      <c r="F145" s="412"/>
      <c r="G145" s="124"/>
      <c r="H145" s="413" t="s">
        <v>102</v>
      </c>
      <c r="I145" s="411"/>
      <c r="J145" s="412"/>
      <c r="K145" s="124"/>
      <c r="L145" s="413" t="s">
        <v>242</v>
      </c>
      <c r="M145" s="411"/>
      <c r="N145" s="411"/>
      <c r="O145" s="411"/>
      <c r="P145" s="412"/>
      <c r="Q145" s="124"/>
      <c r="R145" s="414"/>
      <c r="S145" s="415"/>
      <c r="T145" s="415"/>
      <c r="U145" s="415"/>
      <c r="V145" s="415"/>
      <c r="W145" s="415"/>
      <c r="X145" s="415"/>
      <c r="Y145" s="415"/>
      <c r="Z145" s="415"/>
      <c r="AA145" s="415"/>
      <c r="AB145" s="418"/>
      <c r="AC145" s="418"/>
      <c r="AD145" s="427"/>
      <c r="AE145" s="427"/>
      <c r="AF145" s="427"/>
      <c r="AG145" s="429"/>
      <c r="AH145" s="429"/>
      <c r="AI145" s="429"/>
      <c r="AJ145" s="429"/>
      <c r="AK145" s="431"/>
      <c r="AL145" s="431"/>
      <c r="AM145" s="431"/>
      <c r="AN145" s="431"/>
      <c r="AO145" s="433"/>
      <c r="AP145" s="433"/>
      <c r="AQ145" s="433"/>
      <c r="AR145" s="433"/>
      <c r="AS145" s="435"/>
      <c r="AT145" s="435"/>
      <c r="AU145" s="439"/>
      <c r="AV145" s="439"/>
      <c r="AW145" s="423"/>
      <c r="AX145" s="423"/>
      <c r="AY145" s="423"/>
      <c r="AZ145" s="423"/>
      <c r="BA145" s="423"/>
      <c r="BB145" s="423"/>
      <c r="BC145" s="423"/>
      <c r="BD145" s="425"/>
      <c r="BE145" s="360"/>
    </row>
    <row r="146" spans="1:57" ht="12" customHeight="1" thickBot="1" x14ac:dyDescent="0.3">
      <c r="A146" s="371"/>
      <c r="B146" s="407"/>
      <c r="C146" s="408"/>
      <c r="D146" s="408"/>
      <c r="E146" s="411" t="s">
        <v>17</v>
      </c>
      <c r="F146" s="412"/>
      <c r="G146" s="124"/>
      <c r="H146" s="413" t="s">
        <v>18</v>
      </c>
      <c r="I146" s="411"/>
      <c r="J146" s="412"/>
      <c r="K146" s="124"/>
      <c r="L146" s="413" t="s">
        <v>127</v>
      </c>
      <c r="M146" s="411"/>
      <c r="N146" s="411"/>
      <c r="O146" s="411"/>
      <c r="P146" s="412"/>
      <c r="Q146" s="124"/>
      <c r="R146" s="414"/>
      <c r="S146" s="415"/>
      <c r="T146" s="415"/>
      <c r="U146" s="415"/>
      <c r="V146" s="415"/>
      <c r="W146" s="415"/>
      <c r="X146" s="415"/>
      <c r="Y146" s="415"/>
      <c r="Z146" s="415"/>
      <c r="AA146" s="415"/>
      <c r="AB146" s="418"/>
      <c r="AC146" s="418"/>
      <c r="AD146" s="427"/>
      <c r="AE146" s="427"/>
      <c r="AF146" s="427"/>
      <c r="AG146" s="429"/>
      <c r="AH146" s="429"/>
      <c r="AI146" s="429"/>
      <c r="AJ146" s="429"/>
      <c r="AK146" s="431"/>
      <c r="AL146" s="431"/>
      <c r="AM146" s="431"/>
      <c r="AN146" s="431"/>
      <c r="AO146" s="433"/>
      <c r="AP146" s="433"/>
      <c r="AQ146" s="433"/>
      <c r="AR146" s="433"/>
      <c r="AS146" s="435"/>
      <c r="AT146" s="435"/>
      <c r="AU146" s="439"/>
      <c r="AV146" s="439"/>
      <c r="AW146" s="423"/>
      <c r="AX146" s="423"/>
      <c r="AY146" s="423"/>
      <c r="AZ146" s="423"/>
      <c r="BA146" s="423"/>
      <c r="BB146" s="423"/>
      <c r="BC146" s="423"/>
      <c r="BD146" s="425"/>
      <c r="BE146" s="360"/>
    </row>
    <row r="147" spans="1:57" ht="12" customHeight="1" thickBot="1" x14ac:dyDescent="0.3">
      <c r="A147" s="371"/>
      <c r="B147" s="407"/>
      <c r="C147" s="408"/>
      <c r="D147" s="408"/>
      <c r="E147" s="411" t="s">
        <v>20</v>
      </c>
      <c r="F147" s="412"/>
      <c r="G147" s="124"/>
      <c r="H147" s="413" t="s">
        <v>21</v>
      </c>
      <c r="I147" s="411"/>
      <c r="J147" s="412"/>
      <c r="K147" s="124"/>
      <c r="L147" s="413" t="s">
        <v>128</v>
      </c>
      <c r="M147" s="411"/>
      <c r="N147" s="411"/>
      <c r="O147" s="411"/>
      <c r="P147" s="412"/>
      <c r="Q147" s="124"/>
      <c r="R147" s="414"/>
      <c r="S147" s="415"/>
      <c r="T147" s="415"/>
      <c r="U147" s="415"/>
      <c r="V147" s="415"/>
      <c r="W147" s="415"/>
      <c r="X147" s="415"/>
      <c r="Y147" s="415"/>
      <c r="Z147" s="415"/>
      <c r="AA147" s="415"/>
      <c r="AB147" s="418"/>
      <c r="AC147" s="418"/>
      <c r="AD147" s="427"/>
      <c r="AE147" s="427"/>
      <c r="AF147" s="427"/>
      <c r="AG147" s="429"/>
      <c r="AH147" s="429"/>
      <c r="AI147" s="429"/>
      <c r="AJ147" s="429"/>
      <c r="AK147" s="431"/>
      <c r="AL147" s="431"/>
      <c r="AM147" s="431"/>
      <c r="AN147" s="431"/>
      <c r="AO147" s="433"/>
      <c r="AP147" s="433"/>
      <c r="AQ147" s="433"/>
      <c r="AR147" s="433"/>
      <c r="AS147" s="435"/>
      <c r="AT147" s="435"/>
      <c r="AU147" s="439"/>
      <c r="AV147" s="439"/>
      <c r="AW147" s="423"/>
      <c r="AX147" s="423"/>
      <c r="AY147" s="423"/>
      <c r="AZ147" s="423"/>
      <c r="BA147" s="423"/>
      <c r="BB147" s="423"/>
      <c r="BC147" s="423"/>
      <c r="BD147" s="425"/>
      <c r="BE147" s="360"/>
    </row>
    <row r="148" spans="1:57" ht="12" customHeight="1" thickBot="1" x14ac:dyDescent="0.3">
      <c r="A148" s="371"/>
      <c r="B148" s="407" t="s">
        <v>26</v>
      </c>
      <c r="C148" s="408"/>
      <c r="D148" s="408"/>
      <c r="E148" s="411" t="s">
        <v>13</v>
      </c>
      <c r="F148" s="412"/>
      <c r="G148" s="124"/>
      <c r="H148" s="413" t="s">
        <v>97</v>
      </c>
      <c r="I148" s="411"/>
      <c r="J148" s="412"/>
      <c r="K148" s="124"/>
      <c r="L148" s="413" t="s">
        <v>241</v>
      </c>
      <c r="M148" s="411"/>
      <c r="N148" s="411"/>
      <c r="O148" s="411"/>
      <c r="P148" s="412"/>
      <c r="Q148" s="124"/>
      <c r="R148" s="414"/>
      <c r="S148" s="415"/>
      <c r="T148" s="415"/>
      <c r="U148" s="415"/>
      <c r="V148" s="415"/>
      <c r="W148" s="415"/>
      <c r="X148" s="415"/>
      <c r="Y148" s="415"/>
      <c r="Z148" s="415"/>
      <c r="AA148" s="415"/>
      <c r="AB148" s="418"/>
      <c r="AC148" s="418"/>
      <c r="AD148" s="427"/>
      <c r="AE148" s="427"/>
      <c r="AF148" s="427"/>
      <c r="AG148" s="429"/>
      <c r="AH148" s="429"/>
      <c r="AI148" s="429"/>
      <c r="AJ148" s="429"/>
      <c r="AK148" s="431"/>
      <c r="AL148" s="431"/>
      <c r="AM148" s="431"/>
      <c r="AN148" s="431"/>
      <c r="AO148" s="433"/>
      <c r="AP148" s="433"/>
      <c r="AQ148" s="433"/>
      <c r="AR148" s="433"/>
      <c r="AS148" s="435"/>
      <c r="AT148" s="435"/>
      <c r="AU148" s="437">
        <f>IFERROR(AK148*AS148,"")</f>
        <v>0</v>
      </c>
      <c r="AV148" s="437"/>
      <c r="AW148" s="423">
        <f>SUM(AU124:AV151)/7</f>
        <v>98.285714285714292</v>
      </c>
      <c r="AX148" s="423"/>
      <c r="AY148" s="423">
        <f>SUM(AU40:AV151)/28</f>
        <v>135.42857142857142</v>
      </c>
      <c r="AZ148" s="423"/>
      <c r="BA148" s="423">
        <f t="shared" ref="BA148" si="68">IFERROR(AW148/AY148,0)</f>
        <v>0.7257383966244727</v>
      </c>
      <c r="BB148" s="423"/>
      <c r="BC148" s="423">
        <f t="shared" ref="BC148" si="69">AY148-AW148</f>
        <v>37.142857142857125</v>
      </c>
      <c r="BD148" s="425"/>
      <c r="BE148" s="360"/>
    </row>
    <row r="149" spans="1:57" ht="12" customHeight="1" thickBot="1" x14ac:dyDescent="0.3">
      <c r="A149" s="371"/>
      <c r="B149" s="407"/>
      <c r="C149" s="408"/>
      <c r="D149" s="408"/>
      <c r="E149" s="411" t="s">
        <v>15</v>
      </c>
      <c r="F149" s="412"/>
      <c r="G149" s="124"/>
      <c r="H149" s="413" t="s">
        <v>102</v>
      </c>
      <c r="I149" s="411"/>
      <c r="J149" s="412"/>
      <c r="K149" s="124"/>
      <c r="L149" s="413" t="s">
        <v>242</v>
      </c>
      <c r="M149" s="411"/>
      <c r="N149" s="411"/>
      <c r="O149" s="411"/>
      <c r="P149" s="412"/>
      <c r="Q149" s="124"/>
      <c r="R149" s="414"/>
      <c r="S149" s="415"/>
      <c r="T149" s="415"/>
      <c r="U149" s="415"/>
      <c r="V149" s="415"/>
      <c r="W149" s="415"/>
      <c r="X149" s="415"/>
      <c r="Y149" s="415"/>
      <c r="Z149" s="415"/>
      <c r="AA149" s="415"/>
      <c r="AB149" s="418"/>
      <c r="AC149" s="418"/>
      <c r="AD149" s="427"/>
      <c r="AE149" s="427"/>
      <c r="AF149" s="427"/>
      <c r="AG149" s="429"/>
      <c r="AH149" s="429"/>
      <c r="AI149" s="429"/>
      <c r="AJ149" s="429"/>
      <c r="AK149" s="431"/>
      <c r="AL149" s="431"/>
      <c r="AM149" s="431"/>
      <c r="AN149" s="431"/>
      <c r="AO149" s="433"/>
      <c r="AP149" s="433"/>
      <c r="AQ149" s="433"/>
      <c r="AR149" s="433"/>
      <c r="AS149" s="435"/>
      <c r="AT149" s="435"/>
      <c r="AU149" s="437"/>
      <c r="AV149" s="437"/>
      <c r="AW149" s="423"/>
      <c r="AX149" s="423"/>
      <c r="AY149" s="423"/>
      <c r="AZ149" s="423"/>
      <c r="BA149" s="423"/>
      <c r="BB149" s="423"/>
      <c r="BC149" s="423"/>
      <c r="BD149" s="425"/>
      <c r="BE149" s="360"/>
    </row>
    <row r="150" spans="1:57" ht="12" customHeight="1" thickBot="1" x14ac:dyDescent="0.3">
      <c r="A150" s="371"/>
      <c r="B150" s="407"/>
      <c r="C150" s="408"/>
      <c r="D150" s="408"/>
      <c r="E150" s="411" t="s">
        <v>17</v>
      </c>
      <c r="F150" s="412"/>
      <c r="G150" s="124"/>
      <c r="H150" s="413" t="s">
        <v>18</v>
      </c>
      <c r="I150" s="411"/>
      <c r="J150" s="412"/>
      <c r="K150" s="124"/>
      <c r="L150" s="413" t="s">
        <v>127</v>
      </c>
      <c r="M150" s="411"/>
      <c r="N150" s="411"/>
      <c r="O150" s="411"/>
      <c r="P150" s="412"/>
      <c r="Q150" s="124"/>
      <c r="R150" s="414"/>
      <c r="S150" s="415"/>
      <c r="T150" s="415"/>
      <c r="U150" s="415"/>
      <c r="V150" s="415"/>
      <c r="W150" s="415"/>
      <c r="X150" s="415"/>
      <c r="Y150" s="415"/>
      <c r="Z150" s="415"/>
      <c r="AA150" s="415"/>
      <c r="AB150" s="418"/>
      <c r="AC150" s="418"/>
      <c r="AD150" s="427"/>
      <c r="AE150" s="427"/>
      <c r="AF150" s="427"/>
      <c r="AG150" s="429"/>
      <c r="AH150" s="429"/>
      <c r="AI150" s="429"/>
      <c r="AJ150" s="429"/>
      <c r="AK150" s="431"/>
      <c r="AL150" s="431"/>
      <c r="AM150" s="431"/>
      <c r="AN150" s="431"/>
      <c r="AO150" s="433"/>
      <c r="AP150" s="433"/>
      <c r="AQ150" s="433"/>
      <c r="AR150" s="433"/>
      <c r="AS150" s="435"/>
      <c r="AT150" s="435"/>
      <c r="AU150" s="437"/>
      <c r="AV150" s="437"/>
      <c r="AW150" s="423"/>
      <c r="AX150" s="423"/>
      <c r="AY150" s="423"/>
      <c r="AZ150" s="423"/>
      <c r="BA150" s="423"/>
      <c r="BB150" s="423"/>
      <c r="BC150" s="423"/>
      <c r="BD150" s="425"/>
      <c r="BE150" s="360"/>
    </row>
    <row r="151" spans="1:57" ht="12" customHeight="1" thickBot="1" x14ac:dyDescent="0.3">
      <c r="A151" s="371"/>
      <c r="B151" s="407"/>
      <c r="C151" s="408"/>
      <c r="D151" s="408"/>
      <c r="E151" s="411" t="s">
        <v>20</v>
      </c>
      <c r="F151" s="412"/>
      <c r="G151" s="124"/>
      <c r="H151" s="413" t="s">
        <v>21</v>
      </c>
      <c r="I151" s="411"/>
      <c r="J151" s="412"/>
      <c r="K151" s="124"/>
      <c r="L151" s="413" t="s">
        <v>128</v>
      </c>
      <c r="M151" s="411"/>
      <c r="N151" s="411"/>
      <c r="O151" s="411"/>
      <c r="P151" s="412"/>
      <c r="Q151" s="124"/>
      <c r="R151" s="414"/>
      <c r="S151" s="415"/>
      <c r="T151" s="415"/>
      <c r="U151" s="415"/>
      <c r="V151" s="415"/>
      <c r="W151" s="415"/>
      <c r="X151" s="415"/>
      <c r="Y151" s="415"/>
      <c r="Z151" s="415"/>
      <c r="AA151" s="415"/>
      <c r="AB151" s="418"/>
      <c r="AC151" s="418"/>
      <c r="AD151" s="427"/>
      <c r="AE151" s="427"/>
      <c r="AF151" s="427"/>
      <c r="AG151" s="429"/>
      <c r="AH151" s="429"/>
      <c r="AI151" s="429"/>
      <c r="AJ151" s="429"/>
      <c r="AK151" s="431"/>
      <c r="AL151" s="431"/>
      <c r="AM151" s="431"/>
      <c r="AN151" s="431"/>
      <c r="AO151" s="433"/>
      <c r="AP151" s="433"/>
      <c r="AQ151" s="433"/>
      <c r="AR151" s="433"/>
      <c r="AS151" s="435"/>
      <c r="AT151" s="435"/>
      <c r="AU151" s="437"/>
      <c r="AV151" s="437"/>
      <c r="AW151" s="423"/>
      <c r="AX151" s="423"/>
      <c r="AY151" s="423"/>
      <c r="AZ151" s="423"/>
      <c r="BA151" s="423"/>
      <c r="BB151" s="423"/>
      <c r="BC151" s="423"/>
      <c r="BD151" s="425"/>
      <c r="BE151" s="360"/>
    </row>
    <row r="152" spans="1:57" ht="12" customHeight="1" thickBot="1" x14ac:dyDescent="0.3">
      <c r="A152" s="371"/>
      <c r="B152" s="407" t="s">
        <v>27</v>
      </c>
      <c r="C152" s="408"/>
      <c r="D152" s="408"/>
      <c r="E152" s="411" t="s">
        <v>13</v>
      </c>
      <c r="F152" s="412"/>
      <c r="G152" s="124"/>
      <c r="H152" s="413" t="s">
        <v>97</v>
      </c>
      <c r="I152" s="411"/>
      <c r="J152" s="412"/>
      <c r="K152" s="124"/>
      <c r="L152" s="413" t="s">
        <v>241</v>
      </c>
      <c r="M152" s="411"/>
      <c r="N152" s="411"/>
      <c r="O152" s="411"/>
      <c r="P152" s="412"/>
      <c r="Q152" s="124"/>
      <c r="R152" s="414"/>
      <c r="S152" s="415"/>
      <c r="T152" s="415"/>
      <c r="U152" s="415"/>
      <c r="V152" s="415"/>
      <c r="W152" s="415"/>
      <c r="X152" s="415"/>
      <c r="Y152" s="415"/>
      <c r="Z152" s="415"/>
      <c r="AA152" s="415"/>
      <c r="AB152" s="418"/>
      <c r="AC152" s="418"/>
      <c r="AD152" s="427"/>
      <c r="AE152" s="427"/>
      <c r="AF152" s="427"/>
      <c r="AG152" s="429"/>
      <c r="AH152" s="429"/>
      <c r="AI152" s="429"/>
      <c r="AJ152" s="429"/>
      <c r="AK152" s="431"/>
      <c r="AL152" s="431"/>
      <c r="AM152" s="431"/>
      <c r="AN152" s="431"/>
      <c r="AO152" s="433"/>
      <c r="AP152" s="433"/>
      <c r="AQ152" s="433"/>
      <c r="AR152" s="433"/>
      <c r="AS152" s="435"/>
      <c r="AT152" s="435"/>
      <c r="AU152" s="439">
        <f>IFERROR(AK152*AS152,"")</f>
        <v>0</v>
      </c>
      <c r="AV152" s="439"/>
      <c r="AW152" s="423">
        <f t="shared" ref="AW152" si="70">SUM(AU128:AV155)/7</f>
        <v>98.285714285714292</v>
      </c>
      <c r="AX152" s="423"/>
      <c r="AY152" s="423">
        <f>SUM(AU44:AV155)/28</f>
        <v>128.42857142857142</v>
      </c>
      <c r="AZ152" s="423"/>
      <c r="BA152" s="423">
        <f t="shared" ref="BA152" si="71">IFERROR(AW152/AY152,0)</f>
        <v>0.76529477196885443</v>
      </c>
      <c r="BB152" s="423"/>
      <c r="BC152" s="423">
        <f t="shared" ref="BC152" si="72">AY152-AW152</f>
        <v>30.142857142857125</v>
      </c>
      <c r="BD152" s="425"/>
      <c r="BE152" s="360"/>
    </row>
    <row r="153" spans="1:57" ht="12" customHeight="1" thickBot="1" x14ac:dyDescent="0.3">
      <c r="A153" s="371"/>
      <c r="B153" s="407"/>
      <c r="C153" s="408"/>
      <c r="D153" s="408"/>
      <c r="E153" s="411" t="s">
        <v>15</v>
      </c>
      <c r="F153" s="412"/>
      <c r="G153" s="124"/>
      <c r="H153" s="413" t="s">
        <v>102</v>
      </c>
      <c r="I153" s="411"/>
      <c r="J153" s="412"/>
      <c r="K153" s="124"/>
      <c r="L153" s="413" t="s">
        <v>242</v>
      </c>
      <c r="M153" s="411"/>
      <c r="N153" s="411"/>
      <c r="O153" s="411"/>
      <c r="P153" s="412"/>
      <c r="Q153" s="124"/>
      <c r="R153" s="414"/>
      <c r="S153" s="415"/>
      <c r="T153" s="415"/>
      <c r="U153" s="415"/>
      <c r="V153" s="415"/>
      <c r="W153" s="415"/>
      <c r="X153" s="415"/>
      <c r="Y153" s="415"/>
      <c r="Z153" s="415"/>
      <c r="AA153" s="415"/>
      <c r="AB153" s="418"/>
      <c r="AC153" s="418"/>
      <c r="AD153" s="427"/>
      <c r="AE153" s="427"/>
      <c r="AF153" s="427"/>
      <c r="AG153" s="429"/>
      <c r="AH153" s="429"/>
      <c r="AI153" s="429"/>
      <c r="AJ153" s="429"/>
      <c r="AK153" s="431"/>
      <c r="AL153" s="431"/>
      <c r="AM153" s="431"/>
      <c r="AN153" s="431"/>
      <c r="AO153" s="433"/>
      <c r="AP153" s="433"/>
      <c r="AQ153" s="433"/>
      <c r="AR153" s="433"/>
      <c r="AS153" s="435"/>
      <c r="AT153" s="435"/>
      <c r="AU153" s="439"/>
      <c r="AV153" s="439"/>
      <c r="AW153" s="423"/>
      <c r="AX153" s="423"/>
      <c r="AY153" s="423"/>
      <c r="AZ153" s="423"/>
      <c r="BA153" s="423"/>
      <c r="BB153" s="423"/>
      <c r="BC153" s="423"/>
      <c r="BD153" s="425"/>
      <c r="BE153" s="360"/>
    </row>
    <row r="154" spans="1:57" ht="12" customHeight="1" thickBot="1" x14ac:dyDescent="0.3">
      <c r="A154" s="371"/>
      <c r="B154" s="407"/>
      <c r="C154" s="408"/>
      <c r="D154" s="408"/>
      <c r="E154" s="411" t="s">
        <v>17</v>
      </c>
      <c r="F154" s="412"/>
      <c r="G154" s="124"/>
      <c r="H154" s="413" t="s">
        <v>18</v>
      </c>
      <c r="I154" s="411"/>
      <c r="J154" s="412"/>
      <c r="K154" s="124"/>
      <c r="L154" s="413" t="s">
        <v>127</v>
      </c>
      <c r="M154" s="411"/>
      <c r="N154" s="411"/>
      <c r="O154" s="411"/>
      <c r="P154" s="412"/>
      <c r="Q154" s="124"/>
      <c r="R154" s="414"/>
      <c r="S154" s="415"/>
      <c r="T154" s="415"/>
      <c r="U154" s="415"/>
      <c r="V154" s="415"/>
      <c r="W154" s="415"/>
      <c r="X154" s="415"/>
      <c r="Y154" s="415"/>
      <c r="Z154" s="415"/>
      <c r="AA154" s="415"/>
      <c r="AB154" s="418"/>
      <c r="AC154" s="418"/>
      <c r="AD154" s="427"/>
      <c r="AE154" s="427"/>
      <c r="AF154" s="427"/>
      <c r="AG154" s="429"/>
      <c r="AH154" s="429"/>
      <c r="AI154" s="429"/>
      <c r="AJ154" s="429"/>
      <c r="AK154" s="431"/>
      <c r="AL154" s="431"/>
      <c r="AM154" s="431"/>
      <c r="AN154" s="431"/>
      <c r="AO154" s="433"/>
      <c r="AP154" s="433"/>
      <c r="AQ154" s="433"/>
      <c r="AR154" s="433"/>
      <c r="AS154" s="435"/>
      <c r="AT154" s="435"/>
      <c r="AU154" s="439"/>
      <c r="AV154" s="439"/>
      <c r="AW154" s="423"/>
      <c r="AX154" s="423"/>
      <c r="AY154" s="423"/>
      <c r="AZ154" s="423"/>
      <c r="BA154" s="423"/>
      <c r="BB154" s="423"/>
      <c r="BC154" s="423"/>
      <c r="BD154" s="425"/>
      <c r="BE154" s="360"/>
    </row>
    <row r="155" spans="1:57" ht="12" customHeight="1" thickBot="1" x14ac:dyDescent="0.3">
      <c r="A155" s="371"/>
      <c r="B155" s="407"/>
      <c r="C155" s="408"/>
      <c r="D155" s="408"/>
      <c r="E155" s="411" t="s">
        <v>20</v>
      </c>
      <c r="F155" s="412"/>
      <c r="G155" s="124"/>
      <c r="H155" s="413" t="s">
        <v>21</v>
      </c>
      <c r="I155" s="411"/>
      <c r="J155" s="412"/>
      <c r="K155" s="124"/>
      <c r="L155" s="413" t="s">
        <v>128</v>
      </c>
      <c r="M155" s="411"/>
      <c r="N155" s="411"/>
      <c r="O155" s="411"/>
      <c r="P155" s="412"/>
      <c r="Q155" s="124"/>
      <c r="R155" s="414"/>
      <c r="S155" s="415"/>
      <c r="T155" s="415"/>
      <c r="U155" s="415"/>
      <c r="V155" s="415"/>
      <c r="W155" s="415"/>
      <c r="X155" s="415"/>
      <c r="Y155" s="415"/>
      <c r="Z155" s="415"/>
      <c r="AA155" s="415"/>
      <c r="AB155" s="418"/>
      <c r="AC155" s="418"/>
      <c r="AD155" s="427"/>
      <c r="AE155" s="427"/>
      <c r="AF155" s="427"/>
      <c r="AG155" s="429"/>
      <c r="AH155" s="429"/>
      <c r="AI155" s="429"/>
      <c r="AJ155" s="429"/>
      <c r="AK155" s="431"/>
      <c r="AL155" s="431"/>
      <c r="AM155" s="431"/>
      <c r="AN155" s="431"/>
      <c r="AO155" s="433"/>
      <c r="AP155" s="433"/>
      <c r="AQ155" s="433"/>
      <c r="AR155" s="433"/>
      <c r="AS155" s="435"/>
      <c r="AT155" s="435"/>
      <c r="AU155" s="439"/>
      <c r="AV155" s="439"/>
      <c r="AW155" s="423"/>
      <c r="AX155" s="423"/>
      <c r="AY155" s="423"/>
      <c r="AZ155" s="423"/>
      <c r="BA155" s="423"/>
      <c r="BB155" s="423"/>
      <c r="BC155" s="423"/>
      <c r="BD155" s="425"/>
      <c r="BE155" s="360"/>
    </row>
    <row r="156" spans="1:57" ht="12" customHeight="1" thickBot="1" x14ac:dyDescent="0.3">
      <c r="A156" s="371"/>
      <c r="B156" s="407" t="s">
        <v>28</v>
      </c>
      <c r="C156" s="408"/>
      <c r="D156" s="408"/>
      <c r="E156" s="411" t="s">
        <v>13</v>
      </c>
      <c r="F156" s="412"/>
      <c r="G156" s="124"/>
      <c r="H156" s="413" t="s">
        <v>97</v>
      </c>
      <c r="I156" s="411"/>
      <c r="J156" s="412"/>
      <c r="K156" s="124"/>
      <c r="L156" s="413" t="s">
        <v>241</v>
      </c>
      <c r="M156" s="411"/>
      <c r="N156" s="411"/>
      <c r="O156" s="411"/>
      <c r="P156" s="412"/>
      <c r="Q156" s="124"/>
      <c r="R156" s="414"/>
      <c r="S156" s="415"/>
      <c r="T156" s="415"/>
      <c r="U156" s="415"/>
      <c r="V156" s="415"/>
      <c r="W156" s="415"/>
      <c r="X156" s="415"/>
      <c r="Y156" s="415"/>
      <c r="Z156" s="415"/>
      <c r="AA156" s="415"/>
      <c r="AB156" s="418"/>
      <c r="AC156" s="418"/>
      <c r="AD156" s="427"/>
      <c r="AE156" s="427"/>
      <c r="AF156" s="427"/>
      <c r="AG156" s="429"/>
      <c r="AH156" s="429"/>
      <c r="AI156" s="429"/>
      <c r="AJ156" s="429"/>
      <c r="AK156" s="431"/>
      <c r="AL156" s="431"/>
      <c r="AM156" s="431"/>
      <c r="AN156" s="431"/>
      <c r="AO156" s="433"/>
      <c r="AP156" s="433"/>
      <c r="AQ156" s="433"/>
      <c r="AR156" s="433"/>
      <c r="AS156" s="435"/>
      <c r="AT156" s="435"/>
      <c r="AU156" s="437">
        <f>IFERROR(AK156*AS156,"")</f>
        <v>0</v>
      </c>
      <c r="AV156" s="437"/>
      <c r="AW156" s="423">
        <f t="shared" ref="AW156" si="73">SUM(AU132:AV159)/7</f>
        <v>98.285714285714292</v>
      </c>
      <c r="AX156" s="423"/>
      <c r="AY156" s="423">
        <f>SUM(AU48:AV159)/28</f>
        <v>128.42857142857142</v>
      </c>
      <c r="AZ156" s="423"/>
      <c r="BA156" s="423">
        <f t="shared" ref="BA156" si="74">IFERROR(AW156/AY156,0)</f>
        <v>0.76529477196885443</v>
      </c>
      <c r="BB156" s="423"/>
      <c r="BC156" s="423">
        <f t="shared" ref="BC156" si="75">AY156-AW156</f>
        <v>30.142857142857125</v>
      </c>
      <c r="BD156" s="425"/>
      <c r="BE156" s="360"/>
    </row>
    <row r="157" spans="1:57" ht="12" customHeight="1" thickBot="1" x14ac:dyDescent="0.3">
      <c r="A157" s="371"/>
      <c r="B157" s="407"/>
      <c r="C157" s="408"/>
      <c r="D157" s="408"/>
      <c r="E157" s="411" t="s">
        <v>15</v>
      </c>
      <c r="F157" s="412"/>
      <c r="G157" s="124"/>
      <c r="H157" s="413" t="s">
        <v>102</v>
      </c>
      <c r="I157" s="411"/>
      <c r="J157" s="412"/>
      <c r="K157" s="124"/>
      <c r="L157" s="413" t="s">
        <v>242</v>
      </c>
      <c r="M157" s="411"/>
      <c r="N157" s="411"/>
      <c r="O157" s="411"/>
      <c r="P157" s="412"/>
      <c r="Q157" s="124"/>
      <c r="R157" s="414"/>
      <c r="S157" s="415"/>
      <c r="T157" s="415"/>
      <c r="U157" s="415"/>
      <c r="V157" s="415"/>
      <c r="W157" s="415"/>
      <c r="X157" s="415"/>
      <c r="Y157" s="415"/>
      <c r="Z157" s="415"/>
      <c r="AA157" s="415"/>
      <c r="AB157" s="418"/>
      <c r="AC157" s="418"/>
      <c r="AD157" s="427"/>
      <c r="AE157" s="427"/>
      <c r="AF157" s="427"/>
      <c r="AG157" s="429"/>
      <c r="AH157" s="429"/>
      <c r="AI157" s="429"/>
      <c r="AJ157" s="429"/>
      <c r="AK157" s="431"/>
      <c r="AL157" s="431"/>
      <c r="AM157" s="431"/>
      <c r="AN157" s="431"/>
      <c r="AO157" s="433"/>
      <c r="AP157" s="433"/>
      <c r="AQ157" s="433"/>
      <c r="AR157" s="433"/>
      <c r="AS157" s="435"/>
      <c r="AT157" s="435"/>
      <c r="AU157" s="437"/>
      <c r="AV157" s="437"/>
      <c r="AW157" s="423"/>
      <c r="AX157" s="423"/>
      <c r="AY157" s="423"/>
      <c r="AZ157" s="423"/>
      <c r="BA157" s="423"/>
      <c r="BB157" s="423"/>
      <c r="BC157" s="423"/>
      <c r="BD157" s="425"/>
      <c r="BE157" s="360"/>
    </row>
    <row r="158" spans="1:57" ht="12" customHeight="1" thickBot="1" x14ac:dyDescent="0.3">
      <c r="A158" s="371"/>
      <c r="B158" s="407"/>
      <c r="C158" s="408"/>
      <c r="D158" s="408"/>
      <c r="E158" s="411" t="s">
        <v>17</v>
      </c>
      <c r="F158" s="412"/>
      <c r="G158" s="124"/>
      <c r="H158" s="413" t="s">
        <v>18</v>
      </c>
      <c r="I158" s="411"/>
      <c r="J158" s="412"/>
      <c r="K158" s="124"/>
      <c r="L158" s="413" t="s">
        <v>127</v>
      </c>
      <c r="M158" s="411"/>
      <c r="N158" s="411"/>
      <c r="O158" s="411"/>
      <c r="P158" s="412"/>
      <c r="Q158" s="124"/>
      <c r="R158" s="414"/>
      <c r="S158" s="415"/>
      <c r="T158" s="415"/>
      <c r="U158" s="415"/>
      <c r="V158" s="415"/>
      <c r="W158" s="415"/>
      <c r="X158" s="415"/>
      <c r="Y158" s="415"/>
      <c r="Z158" s="415"/>
      <c r="AA158" s="415"/>
      <c r="AB158" s="418"/>
      <c r="AC158" s="418"/>
      <c r="AD158" s="427"/>
      <c r="AE158" s="427"/>
      <c r="AF158" s="427"/>
      <c r="AG158" s="429"/>
      <c r="AH158" s="429"/>
      <c r="AI158" s="429"/>
      <c r="AJ158" s="429"/>
      <c r="AK158" s="431"/>
      <c r="AL158" s="431"/>
      <c r="AM158" s="431"/>
      <c r="AN158" s="431"/>
      <c r="AO158" s="433"/>
      <c r="AP158" s="433"/>
      <c r="AQ158" s="433"/>
      <c r="AR158" s="433"/>
      <c r="AS158" s="435"/>
      <c r="AT158" s="435"/>
      <c r="AU158" s="437"/>
      <c r="AV158" s="437"/>
      <c r="AW158" s="423"/>
      <c r="AX158" s="423"/>
      <c r="AY158" s="423"/>
      <c r="AZ158" s="423"/>
      <c r="BA158" s="423"/>
      <c r="BB158" s="423"/>
      <c r="BC158" s="423"/>
      <c r="BD158" s="425"/>
      <c r="BE158" s="360"/>
    </row>
    <row r="159" spans="1:57" ht="12" customHeight="1" thickBot="1" x14ac:dyDescent="0.3">
      <c r="A159" s="371"/>
      <c r="B159" s="409"/>
      <c r="C159" s="410"/>
      <c r="D159" s="410"/>
      <c r="E159" s="420" t="s">
        <v>20</v>
      </c>
      <c r="F159" s="421"/>
      <c r="G159" s="125"/>
      <c r="H159" s="422" t="s">
        <v>21</v>
      </c>
      <c r="I159" s="420"/>
      <c r="J159" s="421"/>
      <c r="K159" s="126"/>
      <c r="L159" s="422" t="s">
        <v>128</v>
      </c>
      <c r="M159" s="420"/>
      <c r="N159" s="420"/>
      <c r="O159" s="420"/>
      <c r="P159" s="421"/>
      <c r="Q159" s="125"/>
      <c r="R159" s="416"/>
      <c r="S159" s="417"/>
      <c r="T159" s="417"/>
      <c r="U159" s="417"/>
      <c r="V159" s="417"/>
      <c r="W159" s="417"/>
      <c r="X159" s="417"/>
      <c r="Y159" s="417"/>
      <c r="Z159" s="417"/>
      <c r="AA159" s="417"/>
      <c r="AB159" s="419"/>
      <c r="AC159" s="419"/>
      <c r="AD159" s="428"/>
      <c r="AE159" s="428"/>
      <c r="AF159" s="428"/>
      <c r="AG159" s="430"/>
      <c r="AH159" s="430"/>
      <c r="AI159" s="430"/>
      <c r="AJ159" s="430"/>
      <c r="AK159" s="432"/>
      <c r="AL159" s="432"/>
      <c r="AM159" s="432"/>
      <c r="AN159" s="432"/>
      <c r="AO159" s="434"/>
      <c r="AP159" s="434"/>
      <c r="AQ159" s="434"/>
      <c r="AR159" s="434"/>
      <c r="AS159" s="436"/>
      <c r="AT159" s="436"/>
      <c r="AU159" s="438"/>
      <c r="AV159" s="438"/>
      <c r="AW159" s="424"/>
      <c r="AX159" s="424"/>
      <c r="AY159" s="424"/>
      <c r="AZ159" s="424"/>
      <c r="BA159" s="424"/>
      <c r="BB159" s="424"/>
      <c r="BC159" s="424"/>
      <c r="BD159" s="426"/>
      <c r="BE159" s="360"/>
    </row>
    <row r="160" spans="1:57" ht="6.95" customHeight="1" thickTop="1" x14ac:dyDescent="0.25">
      <c r="A160" s="1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  <c r="BE160" s="1"/>
    </row>
  </sheetData>
  <mergeCells count="1024">
    <mergeCell ref="AS2:AT2"/>
    <mergeCell ref="AU2:AV2"/>
    <mergeCell ref="AW2:AX2"/>
    <mergeCell ref="AY2:AZ2"/>
    <mergeCell ref="BA2:BC3"/>
    <mergeCell ref="BD2:BD3"/>
    <mergeCell ref="AS3:AT3"/>
    <mergeCell ref="AU3:AV3"/>
    <mergeCell ref="AW3:AX3"/>
    <mergeCell ref="AY3:AZ3"/>
    <mergeCell ref="B2:C3"/>
    <mergeCell ref="D2:K2"/>
    <mergeCell ref="L2:AF3"/>
    <mergeCell ref="AK2:AN3"/>
    <mergeCell ref="AO2:AP2"/>
    <mergeCell ref="AQ2:AR2"/>
    <mergeCell ref="D3:K3"/>
    <mergeCell ref="AO3:AP3"/>
    <mergeCell ref="AQ3:AR3"/>
    <mergeCell ref="AZ5:BC5"/>
    <mergeCell ref="B6:G6"/>
    <mergeCell ref="H6:L6"/>
    <mergeCell ref="X6:AA6"/>
    <mergeCell ref="AD6:AI6"/>
    <mergeCell ref="AJ6:AN6"/>
    <mergeCell ref="AZ6:BC6"/>
    <mergeCell ref="B5:L5"/>
    <mergeCell ref="M5:W6"/>
    <mergeCell ref="X5:AA5"/>
    <mergeCell ref="AC5:AC9"/>
    <mergeCell ref="AD5:AN5"/>
    <mergeCell ref="AO5:AY6"/>
    <mergeCell ref="B7:D7"/>
    <mergeCell ref="E7:I7"/>
    <mergeCell ref="J7:K7"/>
    <mergeCell ref="L7:M7"/>
    <mergeCell ref="AG8:AK8"/>
    <mergeCell ref="AL8:AO8"/>
    <mergeCell ref="AP8:AS8"/>
    <mergeCell ref="AT8:BD9"/>
    <mergeCell ref="B9:G9"/>
    <mergeCell ref="H9:I9"/>
    <mergeCell ref="J9:M9"/>
    <mergeCell ref="N9:Q9"/>
    <mergeCell ref="AD9:AI9"/>
    <mergeCell ref="AJ9:AK9"/>
    <mergeCell ref="AN7:AO7"/>
    <mergeCell ref="AP7:AQ7"/>
    <mergeCell ref="AR7:AS7"/>
    <mergeCell ref="AT7:BD7"/>
    <mergeCell ref="B8:D8"/>
    <mergeCell ref="E8:I8"/>
    <mergeCell ref="J8:M8"/>
    <mergeCell ref="N8:Q8"/>
    <mergeCell ref="R8:AB9"/>
    <mergeCell ref="AD8:AF8"/>
    <mergeCell ref="N7:O7"/>
    <mergeCell ref="P7:Q7"/>
    <mergeCell ref="R7:AB7"/>
    <mergeCell ref="AD7:AF7"/>
    <mergeCell ref="AG7:AK7"/>
    <mergeCell ref="AL7:AM7"/>
    <mergeCell ref="P13:Q13"/>
    <mergeCell ref="R13:AB13"/>
    <mergeCell ref="AD13:AF13"/>
    <mergeCell ref="AG13:AJ13"/>
    <mergeCell ref="AK13:AN13"/>
    <mergeCell ref="AO13:AR13"/>
    <mergeCell ref="AW11:AZ12"/>
    <mergeCell ref="BA11:BD11"/>
    <mergeCell ref="B12:G12"/>
    <mergeCell ref="H12:L12"/>
    <mergeCell ref="X12:AA12"/>
    <mergeCell ref="B13:D13"/>
    <mergeCell ref="E13:I13"/>
    <mergeCell ref="J13:K13"/>
    <mergeCell ref="L13:M13"/>
    <mergeCell ref="N13:O13"/>
    <mergeCell ref="AL9:AO9"/>
    <mergeCell ref="AP9:AS9"/>
    <mergeCell ref="B11:L11"/>
    <mergeCell ref="M11:W12"/>
    <mergeCell ref="X11:AA11"/>
    <mergeCell ref="AD11:AF12"/>
    <mergeCell ref="AG11:AJ12"/>
    <mergeCell ref="AK11:AN12"/>
    <mergeCell ref="AO11:AR12"/>
    <mergeCell ref="AS11:AV12"/>
    <mergeCell ref="BB14:BB15"/>
    <mergeCell ref="BC14:BC15"/>
    <mergeCell ref="BD14:BD15"/>
    <mergeCell ref="B15:G15"/>
    <mergeCell ref="H15:I15"/>
    <mergeCell ref="J15:M15"/>
    <mergeCell ref="N15:Q15"/>
    <mergeCell ref="AV14:AV15"/>
    <mergeCell ref="AW14:AW15"/>
    <mergeCell ref="AX14:AX15"/>
    <mergeCell ref="AY14:AY15"/>
    <mergeCell ref="AZ14:AZ15"/>
    <mergeCell ref="BA14:BA15"/>
    <mergeCell ref="AG14:AJ15"/>
    <mergeCell ref="AK14:AN15"/>
    <mergeCell ref="AO14:AR15"/>
    <mergeCell ref="AS14:AS15"/>
    <mergeCell ref="AT14:AT15"/>
    <mergeCell ref="AU14:AU15"/>
    <mergeCell ref="B14:D14"/>
    <mergeCell ref="E14:I14"/>
    <mergeCell ref="J14:M14"/>
    <mergeCell ref="N14:Q14"/>
    <mergeCell ref="R14:AB15"/>
    <mergeCell ref="AD14:AF15"/>
    <mergeCell ref="A20:A47"/>
    <mergeCell ref="B20:D23"/>
    <mergeCell ref="E20:F20"/>
    <mergeCell ref="H20:J20"/>
    <mergeCell ref="L20:P20"/>
    <mergeCell ref="R20:AA23"/>
    <mergeCell ref="AW17:AX18"/>
    <mergeCell ref="AY17:AZ18"/>
    <mergeCell ref="BA17:BB18"/>
    <mergeCell ref="BC17:BD18"/>
    <mergeCell ref="L19:Q19"/>
    <mergeCell ref="AG19:AJ19"/>
    <mergeCell ref="AK19:AN19"/>
    <mergeCell ref="AO19:AR19"/>
    <mergeCell ref="AS19:AT19"/>
    <mergeCell ref="AU19:AV19"/>
    <mergeCell ref="AD17:AF19"/>
    <mergeCell ref="AG17:AJ18"/>
    <mergeCell ref="AK17:AN18"/>
    <mergeCell ref="AO17:AR18"/>
    <mergeCell ref="AS17:AT18"/>
    <mergeCell ref="AU17:AV18"/>
    <mergeCell ref="B17:D19"/>
    <mergeCell ref="E17:G19"/>
    <mergeCell ref="H17:K19"/>
    <mergeCell ref="L17:Q18"/>
    <mergeCell ref="R17:AA19"/>
    <mergeCell ref="AB17:AC19"/>
    <mergeCell ref="AW20:AX23"/>
    <mergeCell ref="AY20:AZ23"/>
    <mergeCell ref="BA20:BB23"/>
    <mergeCell ref="BC20:BD23"/>
    <mergeCell ref="BE20:BE47"/>
    <mergeCell ref="AW28:AX31"/>
    <mergeCell ref="AY28:AZ31"/>
    <mergeCell ref="BA28:BB31"/>
    <mergeCell ref="BC28:BD31"/>
    <mergeCell ref="AB20:AC23"/>
    <mergeCell ref="AD20:AF23"/>
    <mergeCell ref="AG20:AJ23"/>
    <mergeCell ref="AK20:AN23"/>
    <mergeCell ref="AO20:AR23"/>
    <mergeCell ref="AS20:AT23"/>
    <mergeCell ref="AW19:AX19"/>
    <mergeCell ref="AY19:AZ19"/>
    <mergeCell ref="BA19:BB19"/>
    <mergeCell ref="BC19:BD19"/>
    <mergeCell ref="E23:F23"/>
    <mergeCell ref="H23:J23"/>
    <mergeCell ref="L23:P23"/>
    <mergeCell ref="AW24:AX27"/>
    <mergeCell ref="AY24:AZ27"/>
    <mergeCell ref="BA24:BB27"/>
    <mergeCell ref="BC24:BD27"/>
    <mergeCell ref="H30:J30"/>
    <mergeCell ref="L30:P30"/>
    <mergeCell ref="E31:F31"/>
    <mergeCell ref="H31:J31"/>
    <mergeCell ref="L31:P31"/>
    <mergeCell ref="H39:J39"/>
    <mergeCell ref="L39:P39"/>
    <mergeCell ref="AW32:AX35"/>
    <mergeCell ref="AY32:AZ35"/>
    <mergeCell ref="BA32:BB35"/>
    <mergeCell ref="B24:D27"/>
    <mergeCell ref="E24:F24"/>
    <mergeCell ref="H24:J24"/>
    <mergeCell ref="L24:P24"/>
    <mergeCell ref="E25:F25"/>
    <mergeCell ref="H25:J25"/>
    <mergeCell ref="L25:P25"/>
    <mergeCell ref="E21:F21"/>
    <mergeCell ref="H21:J21"/>
    <mergeCell ref="L21:P21"/>
    <mergeCell ref="E22:F22"/>
    <mergeCell ref="H22:J22"/>
    <mergeCell ref="L22:P22"/>
    <mergeCell ref="AU20:AV23"/>
    <mergeCell ref="E26:F26"/>
    <mergeCell ref="H26:J26"/>
    <mergeCell ref="L26:P26"/>
    <mergeCell ref="E27:F27"/>
    <mergeCell ref="H27:J27"/>
    <mergeCell ref="L27:P27"/>
    <mergeCell ref="AS24:AT27"/>
    <mergeCell ref="AU24:AV27"/>
    <mergeCell ref="R24:AA27"/>
    <mergeCell ref="AB24:AC27"/>
    <mergeCell ref="AD24:AF27"/>
    <mergeCell ref="AG24:AJ27"/>
    <mergeCell ref="AK24:AN27"/>
    <mergeCell ref="AO24:AR27"/>
    <mergeCell ref="B32:D35"/>
    <mergeCell ref="E32:F32"/>
    <mergeCell ref="H32:J32"/>
    <mergeCell ref="L32:P32"/>
    <mergeCell ref="E33:F33"/>
    <mergeCell ref="AD28:AF31"/>
    <mergeCell ref="AG28:AJ31"/>
    <mergeCell ref="AK28:AN31"/>
    <mergeCell ref="AO28:AR31"/>
    <mergeCell ref="AS28:AT31"/>
    <mergeCell ref="AU28:AV31"/>
    <mergeCell ref="B28:D31"/>
    <mergeCell ref="E28:F28"/>
    <mergeCell ref="H28:J28"/>
    <mergeCell ref="L28:P28"/>
    <mergeCell ref="R28:AA31"/>
    <mergeCell ref="AB28:AC31"/>
    <mergeCell ref="E29:F29"/>
    <mergeCell ref="H29:J29"/>
    <mergeCell ref="L29:P29"/>
    <mergeCell ref="E30:F30"/>
    <mergeCell ref="H33:J33"/>
    <mergeCell ref="L33:P33"/>
    <mergeCell ref="E34:F34"/>
    <mergeCell ref="H34:J34"/>
    <mergeCell ref="L34:P34"/>
    <mergeCell ref="E35:F35"/>
    <mergeCell ref="H35:J35"/>
    <mergeCell ref="L35:P35"/>
    <mergeCell ref="AS32:AT35"/>
    <mergeCell ref="AU32:AV35"/>
    <mergeCell ref="BC32:BD35"/>
    <mergeCell ref="R32:AA35"/>
    <mergeCell ref="AB32:AC35"/>
    <mergeCell ref="AD32:AF35"/>
    <mergeCell ref="AG32:AJ35"/>
    <mergeCell ref="AK32:AN35"/>
    <mergeCell ref="AO32:AR35"/>
    <mergeCell ref="B40:D43"/>
    <mergeCell ref="E40:F40"/>
    <mergeCell ref="H40:J40"/>
    <mergeCell ref="L40:P40"/>
    <mergeCell ref="R40:AA43"/>
    <mergeCell ref="AB40:AC43"/>
    <mergeCell ref="E43:F43"/>
    <mergeCell ref="H43:J43"/>
    <mergeCell ref="L43:P43"/>
    <mergeCell ref="AW36:AX39"/>
    <mergeCell ref="AY36:AZ39"/>
    <mergeCell ref="BA36:BB39"/>
    <mergeCell ref="BC36:BD39"/>
    <mergeCell ref="E37:F37"/>
    <mergeCell ref="H37:J37"/>
    <mergeCell ref="L37:P37"/>
    <mergeCell ref="E38:F38"/>
    <mergeCell ref="H38:J38"/>
    <mergeCell ref="L38:P38"/>
    <mergeCell ref="AD36:AF39"/>
    <mergeCell ref="AG36:AJ39"/>
    <mergeCell ref="AK36:AN39"/>
    <mergeCell ref="AO36:AR39"/>
    <mergeCell ref="AS36:AT39"/>
    <mergeCell ref="AU36:AV39"/>
    <mergeCell ref="B36:D39"/>
    <mergeCell ref="E36:F36"/>
    <mergeCell ref="H36:J36"/>
    <mergeCell ref="L36:P36"/>
    <mergeCell ref="R36:AA39"/>
    <mergeCell ref="AB36:AC39"/>
    <mergeCell ref="E39:F39"/>
    <mergeCell ref="E47:F47"/>
    <mergeCell ref="H47:J47"/>
    <mergeCell ref="L47:P47"/>
    <mergeCell ref="AW40:AX43"/>
    <mergeCell ref="AY40:AZ43"/>
    <mergeCell ref="BA40:BB43"/>
    <mergeCell ref="BC40:BD43"/>
    <mergeCell ref="E41:F41"/>
    <mergeCell ref="H41:J41"/>
    <mergeCell ref="L41:P41"/>
    <mergeCell ref="E42:F42"/>
    <mergeCell ref="H42:J42"/>
    <mergeCell ref="L42:P42"/>
    <mergeCell ref="AD40:AF43"/>
    <mergeCell ref="AG40:AJ43"/>
    <mergeCell ref="AK40:AN43"/>
    <mergeCell ref="AO40:AR43"/>
    <mergeCell ref="AS40:AT43"/>
    <mergeCell ref="AU40:AV43"/>
    <mergeCell ref="A48:A75"/>
    <mergeCell ref="B48:D51"/>
    <mergeCell ref="E48:F48"/>
    <mergeCell ref="H48:J48"/>
    <mergeCell ref="L48:P48"/>
    <mergeCell ref="R48:AA51"/>
    <mergeCell ref="E49:F49"/>
    <mergeCell ref="H49:J49"/>
    <mergeCell ref="L49:P49"/>
    <mergeCell ref="E50:F50"/>
    <mergeCell ref="AW44:AX47"/>
    <mergeCell ref="AY44:AZ47"/>
    <mergeCell ref="BA44:BB47"/>
    <mergeCell ref="BC44:BD47"/>
    <mergeCell ref="E45:F45"/>
    <mergeCell ref="H45:J45"/>
    <mergeCell ref="L45:P45"/>
    <mergeCell ref="E46:F46"/>
    <mergeCell ref="H46:J46"/>
    <mergeCell ref="L46:P46"/>
    <mergeCell ref="AD44:AF47"/>
    <mergeCell ref="AG44:AJ47"/>
    <mergeCell ref="AK44:AN47"/>
    <mergeCell ref="AO44:AR47"/>
    <mergeCell ref="AS44:AT47"/>
    <mergeCell ref="AU44:AV47"/>
    <mergeCell ref="B44:D47"/>
    <mergeCell ref="E44:F44"/>
    <mergeCell ref="H44:J44"/>
    <mergeCell ref="L44:P44"/>
    <mergeCell ref="R44:AA47"/>
    <mergeCell ref="AB44:AC47"/>
    <mergeCell ref="H50:J50"/>
    <mergeCell ref="L50:P50"/>
    <mergeCell ref="E51:F51"/>
    <mergeCell ref="H51:J51"/>
    <mergeCell ref="L51:P51"/>
    <mergeCell ref="B52:D55"/>
    <mergeCell ref="E52:F52"/>
    <mergeCell ref="H52:J52"/>
    <mergeCell ref="L52:P52"/>
    <mergeCell ref="E53:F53"/>
    <mergeCell ref="AU48:AV51"/>
    <mergeCell ref="AW48:AX51"/>
    <mergeCell ref="AY48:AZ51"/>
    <mergeCell ref="BA48:BB51"/>
    <mergeCell ref="BC48:BD51"/>
    <mergeCell ref="BE48:BE75"/>
    <mergeCell ref="AW56:AX59"/>
    <mergeCell ref="AY56:AZ59"/>
    <mergeCell ref="BA56:BB59"/>
    <mergeCell ref="BC56:BD59"/>
    <mergeCell ref="AB48:AC51"/>
    <mergeCell ref="AD48:AF51"/>
    <mergeCell ref="AG48:AJ51"/>
    <mergeCell ref="AK48:AN51"/>
    <mergeCell ref="AO48:AR51"/>
    <mergeCell ref="AS48:AT51"/>
    <mergeCell ref="H53:J53"/>
    <mergeCell ref="L53:P53"/>
    <mergeCell ref="E54:F54"/>
    <mergeCell ref="H54:J54"/>
    <mergeCell ref="L54:P54"/>
    <mergeCell ref="E55:F55"/>
    <mergeCell ref="H55:J55"/>
    <mergeCell ref="L55:P55"/>
    <mergeCell ref="AS52:AT55"/>
    <mergeCell ref="AU52:AV55"/>
    <mergeCell ref="AW52:AX55"/>
    <mergeCell ref="AY52:AZ55"/>
    <mergeCell ref="BA52:BB55"/>
    <mergeCell ref="BC52:BD55"/>
    <mergeCell ref="R52:AA55"/>
    <mergeCell ref="AB52:AC55"/>
    <mergeCell ref="AD52:AF55"/>
    <mergeCell ref="AG52:AJ55"/>
    <mergeCell ref="AK52:AN55"/>
    <mergeCell ref="AO52:AR55"/>
    <mergeCell ref="H58:J58"/>
    <mergeCell ref="L58:P58"/>
    <mergeCell ref="E59:F59"/>
    <mergeCell ref="H59:J59"/>
    <mergeCell ref="L59:P59"/>
    <mergeCell ref="B60:D63"/>
    <mergeCell ref="E60:F60"/>
    <mergeCell ref="H60:J60"/>
    <mergeCell ref="L60:P60"/>
    <mergeCell ref="E61:F61"/>
    <mergeCell ref="AD56:AF59"/>
    <mergeCell ref="AG56:AJ59"/>
    <mergeCell ref="AK56:AN59"/>
    <mergeCell ref="AO56:AR59"/>
    <mergeCell ref="AS56:AT59"/>
    <mergeCell ref="AU56:AV59"/>
    <mergeCell ref="B56:D59"/>
    <mergeCell ref="E56:F56"/>
    <mergeCell ref="H56:J56"/>
    <mergeCell ref="L56:P56"/>
    <mergeCell ref="R56:AA59"/>
    <mergeCell ref="AB56:AC59"/>
    <mergeCell ref="E57:F57"/>
    <mergeCell ref="H57:J57"/>
    <mergeCell ref="L57:P57"/>
    <mergeCell ref="E58:F58"/>
    <mergeCell ref="H67:J67"/>
    <mergeCell ref="L67:P67"/>
    <mergeCell ref="H61:J61"/>
    <mergeCell ref="L61:P61"/>
    <mergeCell ref="E62:F62"/>
    <mergeCell ref="H62:J62"/>
    <mergeCell ref="L62:P62"/>
    <mergeCell ref="E63:F63"/>
    <mergeCell ref="H63:J63"/>
    <mergeCell ref="L63:P63"/>
    <mergeCell ref="AS60:AT63"/>
    <mergeCell ref="AU60:AV63"/>
    <mergeCell ref="AW60:AX63"/>
    <mergeCell ref="AY60:AZ63"/>
    <mergeCell ref="BA60:BB63"/>
    <mergeCell ref="BC60:BD63"/>
    <mergeCell ref="R60:AA63"/>
    <mergeCell ref="AB60:AC63"/>
    <mergeCell ref="AD60:AF63"/>
    <mergeCell ref="AG60:AJ63"/>
    <mergeCell ref="AK60:AN63"/>
    <mergeCell ref="AO60:AR63"/>
    <mergeCell ref="B68:D71"/>
    <mergeCell ref="E68:F68"/>
    <mergeCell ref="H68:J68"/>
    <mergeCell ref="L68:P68"/>
    <mergeCell ref="R68:AA71"/>
    <mergeCell ref="AB68:AC71"/>
    <mergeCell ref="E71:F71"/>
    <mergeCell ref="H71:J71"/>
    <mergeCell ref="L71:P71"/>
    <mergeCell ref="AW64:AX67"/>
    <mergeCell ref="AY64:AZ67"/>
    <mergeCell ref="BA64:BB67"/>
    <mergeCell ref="BC64:BD67"/>
    <mergeCell ref="E65:F65"/>
    <mergeCell ref="H65:J65"/>
    <mergeCell ref="L65:P65"/>
    <mergeCell ref="E66:F66"/>
    <mergeCell ref="H66:J66"/>
    <mergeCell ref="L66:P66"/>
    <mergeCell ref="AD64:AF67"/>
    <mergeCell ref="AG64:AJ67"/>
    <mergeCell ref="AK64:AN67"/>
    <mergeCell ref="AO64:AR67"/>
    <mergeCell ref="AS64:AT67"/>
    <mergeCell ref="AU64:AV67"/>
    <mergeCell ref="B64:D67"/>
    <mergeCell ref="E64:F64"/>
    <mergeCell ref="H64:J64"/>
    <mergeCell ref="L64:P64"/>
    <mergeCell ref="R64:AA67"/>
    <mergeCell ref="AB64:AC67"/>
    <mergeCell ref="E67:F67"/>
    <mergeCell ref="E75:F75"/>
    <mergeCell ref="H75:J75"/>
    <mergeCell ref="L75:P75"/>
    <mergeCell ref="AW68:AX71"/>
    <mergeCell ref="AY68:AZ71"/>
    <mergeCell ref="BA68:BB71"/>
    <mergeCell ref="BC68:BD71"/>
    <mergeCell ref="E69:F69"/>
    <mergeCell ref="H69:J69"/>
    <mergeCell ref="L69:P69"/>
    <mergeCell ref="E70:F70"/>
    <mergeCell ref="H70:J70"/>
    <mergeCell ref="L70:P70"/>
    <mergeCell ref="AD68:AF71"/>
    <mergeCell ref="AG68:AJ71"/>
    <mergeCell ref="AK68:AN71"/>
    <mergeCell ref="AO68:AR71"/>
    <mergeCell ref="AS68:AT71"/>
    <mergeCell ref="AU68:AV71"/>
    <mergeCell ref="A76:A103"/>
    <mergeCell ref="B76:D79"/>
    <mergeCell ref="E76:F76"/>
    <mergeCell ref="H76:J76"/>
    <mergeCell ref="L76:P76"/>
    <mergeCell ref="R76:AA79"/>
    <mergeCell ref="E77:F77"/>
    <mergeCell ref="H77:J77"/>
    <mergeCell ref="L77:P77"/>
    <mergeCell ref="E78:F78"/>
    <mergeCell ref="AW72:AX75"/>
    <mergeCell ref="AY72:AZ75"/>
    <mergeCell ref="BA72:BB75"/>
    <mergeCell ref="BC72:BD75"/>
    <mergeCell ref="E73:F73"/>
    <mergeCell ref="H73:J73"/>
    <mergeCell ref="L73:P73"/>
    <mergeCell ref="E74:F74"/>
    <mergeCell ref="H74:J74"/>
    <mergeCell ref="L74:P74"/>
    <mergeCell ref="AD72:AF75"/>
    <mergeCell ref="AG72:AJ75"/>
    <mergeCell ref="AK72:AN75"/>
    <mergeCell ref="AO72:AR75"/>
    <mergeCell ref="AS72:AT75"/>
    <mergeCell ref="AU72:AV75"/>
    <mergeCell ref="B72:D75"/>
    <mergeCell ref="E72:F72"/>
    <mergeCell ref="H72:J72"/>
    <mergeCell ref="L72:P72"/>
    <mergeCell ref="R72:AA75"/>
    <mergeCell ref="AB72:AC75"/>
    <mergeCell ref="H78:J78"/>
    <mergeCell ref="L78:P78"/>
    <mergeCell ref="E79:F79"/>
    <mergeCell ref="H79:J79"/>
    <mergeCell ref="L79:P79"/>
    <mergeCell ref="B80:D83"/>
    <mergeCell ref="E80:F80"/>
    <mergeCell ref="H80:J80"/>
    <mergeCell ref="L80:P80"/>
    <mergeCell ref="E81:F81"/>
    <mergeCell ref="AU76:AV79"/>
    <mergeCell ref="AW76:AX79"/>
    <mergeCell ref="AY76:AZ79"/>
    <mergeCell ref="BA76:BB79"/>
    <mergeCell ref="BC76:BD79"/>
    <mergeCell ref="BE76:BE103"/>
    <mergeCell ref="AW84:AX87"/>
    <mergeCell ref="AY84:AZ87"/>
    <mergeCell ref="BA84:BB87"/>
    <mergeCell ref="BC84:BD87"/>
    <mergeCell ref="AB76:AC79"/>
    <mergeCell ref="AD76:AF79"/>
    <mergeCell ref="AG76:AJ79"/>
    <mergeCell ref="AK76:AN79"/>
    <mergeCell ref="AO76:AR79"/>
    <mergeCell ref="AS76:AT79"/>
    <mergeCell ref="H81:J81"/>
    <mergeCell ref="L81:P81"/>
    <mergeCell ref="E82:F82"/>
    <mergeCell ref="H82:J82"/>
    <mergeCell ref="L82:P82"/>
    <mergeCell ref="E83:F83"/>
    <mergeCell ref="H83:J83"/>
    <mergeCell ref="L83:P83"/>
    <mergeCell ref="AS80:AT83"/>
    <mergeCell ref="AU80:AV83"/>
    <mergeCell ref="AW80:AX83"/>
    <mergeCell ref="AY80:AZ83"/>
    <mergeCell ref="BA80:BB83"/>
    <mergeCell ref="BC80:BD83"/>
    <mergeCell ref="R80:AA83"/>
    <mergeCell ref="AB80:AC83"/>
    <mergeCell ref="AD80:AF83"/>
    <mergeCell ref="AG80:AJ83"/>
    <mergeCell ref="AK80:AN83"/>
    <mergeCell ref="AO80:AR83"/>
    <mergeCell ref="H86:J86"/>
    <mergeCell ref="L86:P86"/>
    <mergeCell ref="E87:F87"/>
    <mergeCell ref="H87:J87"/>
    <mergeCell ref="L87:P87"/>
    <mergeCell ref="B88:D91"/>
    <mergeCell ref="E88:F88"/>
    <mergeCell ref="H88:J88"/>
    <mergeCell ref="L88:P88"/>
    <mergeCell ref="E89:F89"/>
    <mergeCell ref="AD84:AF87"/>
    <mergeCell ref="AG84:AJ87"/>
    <mergeCell ref="AK84:AN87"/>
    <mergeCell ref="AO84:AR87"/>
    <mergeCell ref="AS84:AT87"/>
    <mergeCell ref="AU84:AV87"/>
    <mergeCell ref="B84:D87"/>
    <mergeCell ref="E84:F84"/>
    <mergeCell ref="H84:J84"/>
    <mergeCell ref="L84:P84"/>
    <mergeCell ref="R84:AA87"/>
    <mergeCell ref="AB84:AC87"/>
    <mergeCell ref="E85:F85"/>
    <mergeCell ref="H85:J85"/>
    <mergeCell ref="L85:P85"/>
    <mergeCell ref="E86:F86"/>
    <mergeCell ref="H95:J95"/>
    <mergeCell ref="L95:P95"/>
    <mergeCell ref="H89:J89"/>
    <mergeCell ref="L89:P89"/>
    <mergeCell ref="E90:F90"/>
    <mergeCell ref="H90:J90"/>
    <mergeCell ref="L90:P90"/>
    <mergeCell ref="E91:F91"/>
    <mergeCell ref="H91:J91"/>
    <mergeCell ref="L91:P91"/>
    <mergeCell ref="AS88:AT91"/>
    <mergeCell ref="AU88:AV91"/>
    <mergeCell ref="AW88:AX91"/>
    <mergeCell ref="AY88:AZ91"/>
    <mergeCell ref="BA88:BB91"/>
    <mergeCell ref="BC88:BD91"/>
    <mergeCell ref="R88:AA91"/>
    <mergeCell ref="AB88:AC91"/>
    <mergeCell ref="AD88:AF91"/>
    <mergeCell ref="AG88:AJ91"/>
    <mergeCell ref="AK88:AN91"/>
    <mergeCell ref="AO88:AR91"/>
    <mergeCell ref="B96:D99"/>
    <mergeCell ref="E96:F96"/>
    <mergeCell ref="H96:J96"/>
    <mergeCell ref="L96:P96"/>
    <mergeCell ref="R96:AA99"/>
    <mergeCell ref="AB96:AC99"/>
    <mergeCell ref="E99:F99"/>
    <mergeCell ref="H99:J99"/>
    <mergeCell ref="L99:P99"/>
    <mergeCell ref="AW92:AX95"/>
    <mergeCell ref="AY92:AZ95"/>
    <mergeCell ref="BA92:BB95"/>
    <mergeCell ref="BC92:BD95"/>
    <mergeCell ref="E93:F93"/>
    <mergeCell ref="H93:J93"/>
    <mergeCell ref="L93:P93"/>
    <mergeCell ref="E94:F94"/>
    <mergeCell ref="H94:J94"/>
    <mergeCell ref="L94:P94"/>
    <mergeCell ref="AD92:AF95"/>
    <mergeCell ref="AG92:AJ95"/>
    <mergeCell ref="AK92:AN95"/>
    <mergeCell ref="AO92:AR95"/>
    <mergeCell ref="AS92:AT95"/>
    <mergeCell ref="AU92:AV95"/>
    <mergeCell ref="B92:D95"/>
    <mergeCell ref="E92:F92"/>
    <mergeCell ref="H92:J92"/>
    <mergeCell ref="L92:P92"/>
    <mergeCell ref="R92:AA95"/>
    <mergeCell ref="AB92:AC95"/>
    <mergeCell ref="E95:F95"/>
    <mergeCell ref="E103:F103"/>
    <mergeCell ref="H103:J103"/>
    <mergeCell ref="L103:P103"/>
    <mergeCell ref="AW96:AX99"/>
    <mergeCell ref="AY96:AZ99"/>
    <mergeCell ref="BA96:BB99"/>
    <mergeCell ref="BC96:BD99"/>
    <mergeCell ref="E97:F97"/>
    <mergeCell ref="H97:J97"/>
    <mergeCell ref="L97:P97"/>
    <mergeCell ref="E98:F98"/>
    <mergeCell ref="H98:J98"/>
    <mergeCell ref="L98:P98"/>
    <mergeCell ref="AD96:AF99"/>
    <mergeCell ref="AG96:AJ99"/>
    <mergeCell ref="AK96:AN99"/>
    <mergeCell ref="AO96:AR99"/>
    <mergeCell ref="AS96:AT99"/>
    <mergeCell ref="AU96:AV99"/>
    <mergeCell ref="A104:A131"/>
    <mergeCell ref="B104:D107"/>
    <mergeCell ref="E104:F104"/>
    <mergeCell ref="H104:J104"/>
    <mergeCell ref="L104:P104"/>
    <mergeCell ref="R104:AA107"/>
    <mergeCell ref="E105:F105"/>
    <mergeCell ref="H105:J105"/>
    <mergeCell ref="L105:P105"/>
    <mergeCell ref="E106:F106"/>
    <mergeCell ref="AW100:AX103"/>
    <mergeCell ref="AY100:AZ103"/>
    <mergeCell ref="BA100:BB103"/>
    <mergeCell ref="BC100:BD103"/>
    <mergeCell ref="E101:F101"/>
    <mergeCell ref="H101:J101"/>
    <mergeCell ref="L101:P101"/>
    <mergeCell ref="E102:F102"/>
    <mergeCell ref="H102:J102"/>
    <mergeCell ref="L102:P102"/>
    <mergeCell ref="AD100:AF103"/>
    <mergeCell ref="AG100:AJ103"/>
    <mergeCell ref="AK100:AN103"/>
    <mergeCell ref="AO100:AR103"/>
    <mergeCell ref="AS100:AT103"/>
    <mergeCell ref="AU100:AV103"/>
    <mergeCell ref="B100:D103"/>
    <mergeCell ref="E100:F100"/>
    <mergeCell ref="H100:J100"/>
    <mergeCell ref="L100:P100"/>
    <mergeCell ref="R100:AA103"/>
    <mergeCell ref="AB100:AC103"/>
    <mergeCell ref="H106:J106"/>
    <mergeCell ref="L106:P106"/>
    <mergeCell ref="E107:F107"/>
    <mergeCell ref="H107:J107"/>
    <mergeCell ref="L107:P107"/>
    <mergeCell ref="B108:D111"/>
    <mergeCell ref="E108:F108"/>
    <mergeCell ref="H108:J108"/>
    <mergeCell ref="L108:P108"/>
    <mergeCell ref="E109:F109"/>
    <mergeCell ref="AU104:AV107"/>
    <mergeCell ref="AW104:AX107"/>
    <mergeCell ref="AY104:AZ107"/>
    <mergeCell ref="BA104:BB107"/>
    <mergeCell ref="BC104:BD107"/>
    <mergeCell ref="BE104:BE131"/>
    <mergeCell ref="AW112:AX115"/>
    <mergeCell ref="AY112:AZ115"/>
    <mergeCell ref="BA112:BB115"/>
    <mergeCell ref="BC112:BD115"/>
    <mergeCell ref="AB104:AC107"/>
    <mergeCell ref="AD104:AF107"/>
    <mergeCell ref="AG104:AJ107"/>
    <mergeCell ref="AK104:AN107"/>
    <mergeCell ref="AO104:AR107"/>
    <mergeCell ref="AS104:AT107"/>
    <mergeCell ref="H109:J109"/>
    <mergeCell ref="L109:P109"/>
    <mergeCell ref="E110:F110"/>
    <mergeCell ref="H110:J110"/>
    <mergeCell ref="L110:P110"/>
    <mergeCell ref="E111:F111"/>
    <mergeCell ref="H111:J111"/>
    <mergeCell ref="L111:P111"/>
    <mergeCell ref="AS108:AT111"/>
    <mergeCell ref="AU108:AV111"/>
    <mergeCell ref="AW108:AX111"/>
    <mergeCell ref="AY108:AZ111"/>
    <mergeCell ref="BA108:BB111"/>
    <mergeCell ref="BC108:BD111"/>
    <mergeCell ref="R108:AA111"/>
    <mergeCell ref="AB108:AC111"/>
    <mergeCell ref="AD108:AF111"/>
    <mergeCell ref="AG108:AJ111"/>
    <mergeCell ref="AK108:AN111"/>
    <mergeCell ref="AO108:AR111"/>
    <mergeCell ref="H114:J114"/>
    <mergeCell ref="L114:P114"/>
    <mergeCell ref="E115:F115"/>
    <mergeCell ref="H115:J115"/>
    <mergeCell ref="L115:P115"/>
    <mergeCell ref="B116:D119"/>
    <mergeCell ref="E116:F116"/>
    <mergeCell ref="H116:J116"/>
    <mergeCell ref="L116:P116"/>
    <mergeCell ref="E117:F117"/>
    <mergeCell ref="AD112:AF115"/>
    <mergeCell ref="AG112:AJ115"/>
    <mergeCell ref="AK112:AN115"/>
    <mergeCell ref="AO112:AR115"/>
    <mergeCell ref="AS112:AT115"/>
    <mergeCell ref="AU112:AV115"/>
    <mergeCell ref="B112:D115"/>
    <mergeCell ref="E112:F112"/>
    <mergeCell ref="H112:J112"/>
    <mergeCell ref="L112:P112"/>
    <mergeCell ref="R112:AA115"/>
    <mergeCell ref="AB112:AC115"/>
    <mergeCell ref="E113:F113"/>
    <mergeCell ref="H113:J113"/>
    <mergeCell ref="L113:P113"/>
    <mergeCell ref="E114:F114"/>
    <mergeCell ref="H123:J123"/>
    <mergeCell ref="L123:P123"/>
    <mergeCell ref="H117:J117"/>
    <mergeCell ref="L117:P117"/>
    <mergeCell ref="E118:F118"/>
    <mergeCell ref="H118:J118"/>
    <mergeCell ref="L118:P118"/>
    <mergeCell ref="E119:F119"/>
    <mergeCell ref="H119:J119"/>
    <mergeCell ref="L119:P119"/>
    <mergeCell ref="AS116:AT119"/>
    <mergeCell ref="AU116:AV119"/>
    <mergeCell ref="AW116:AX119"/>
    <mergeCell ref="AY116:AZ119"/>
    <mergeCell ref="BA116:BB119"/>
    <mergeCell ref="BC116:BD119"/>
    <mergeCell ref="R116:AA119"/>
    <mergeCell ref="AB116:AC119"/>
    <mergeCell ref="AD116:AF119"/>
    <mergeCell ref="AG116:AJ119"/>
    <mergeCell ref="AK116:AN119"/>
    <mergeCell ref="AO116:AR119"/>
    <mergeCell ref="B124:D127"/>
    <mergeCell ref="E124:F124"/>
    <mergeCell ref="H124:J124"/>
    <mergeCell ref="L124:P124"/>
    <mergeCell ref="R124:AA127"/>
    <mergeCell ref="AB124:AC127"/>
    <mergeCell ref="E127:F127"/>
    <mergeCell ref="H127:J127"/>
    <mergeCell ref="L127:P127"/>
    <mergeCell ref="AW120:AX123"/>
    <mergeCell ref="AY120:AZ123"/>
    <mergeCell ref="BA120:BB123"/>
    <mergeCell ref="BC120:BD123"/>
    <mergeCell ref="E121:F121"/>
    <mergeCell ref="H121:J121"/>
    <mergeCell ref="L121:P121"/>
    <mergeCell ref="E122:F122"/>
    <mergeCell ref="H122:J122"/>
    <mergeCell ref="L122:P122"/>
    <mergeCell ref="AD120:AF123"/>
    <mergeCell ref="AG120:AJ123"/>
    <mergeCell ref="AK120:AN123"/>
    <mergeCell ref="AO120:AR123"/>
    <mergeCell ref="AS120:AT123"/>
    <mergeCell ref="AU120:AV123"/>
    <mergeCell ref="B120:D123"/>
    <mergeCell ref="E120:F120"/>
    <mergeCell ref="H120:J120"/>
    <mergeCell ref="L120:P120"/>
    <mergeCell ref="R120:AA123"/>
    <mergeCell ref="AB120:AC123"/>
    <mergeCell ref="E123:F123"/>
    <mergeCell ref="E131:F131"/>
    <mergeCell ref="H131:J131"/>
    <mergeCell ref="L131:P131"/>
    <mergeCell ref="AW124:AX127"/>
    <mergeCell ref="AY124:AZ127"/>
    <mergeCell ref="BA124:BB127"/>
    <mergeCell ref="BC124:BD127"/>
    <mergeCell ref="E125:F125"/>
    <mergeCell ref="H125:J125"/>
    <mergeCell ref="L125:P125"/>
    <mergeCell ref="E126:F126"/>
    <mergeCell ref="H126:J126"/>
    <mergeCell ref="L126:P126"/>
    <mergeCell ref="AD124:AF127"/>
    <mergeCell ref="AG124:AJ127"/>
    <mergeCell ref="AK124:AN127"/>
    <mergeCell ref="AO124:AR127"/>
    <mergeCell ref="AS124:AT127"/>
    <mergeCell ref="AU124:AV127"/>
    <mergeCell ref="A132:A159"/>
    <mergeCell ref="B132:D135"/>
    <mergeCell ref="E132:F132"/>
    <mergeCell ref="H132:J132"/>
    <mergeCell ref="L132:P132"/>
    <mergeCell ref="R132:AA135"/>
    <mergeCell ref="E133:F133"/>
    <mergeCell ref="H133:J133"/>
    <mergeCell ref="L133:P133"/>
    <mergeCell ref="E134:F134"/>
    <mergeCell ref="AW128:AX131"/>
    <mergeCell ref="AY128:AZ131"/>
    <mergeCell ref="BA128:BB131"/>
    <mergeCell ref="BC128:BD131"/>
    <mergeCell ref="E129:F129"/>
    <mergeCell ref="H129:J129"/>
    <mergeCell ref="L129:P129"/>
    <mergeCell ref="E130:F130"/>
    <mergeCell ref="H130:J130"/>
    <mergeCell ref="L130:P130"/>
    <mergeCell ref="AD128:AF131"/>
    <mergeCell ref="AG128:AJ131"/>
    <mergeCell ref="AK128:AN131"/>
    <mergeCell ref="AO128:AR131"/>
    <mergeCell ref="AS128:AT131"/>
    <mergeCell ref="AU128:AV131"/>
    <mergeCell ref="B128:D131"/>
    <mergeCell ref="E128:F128"/>
    <mergeCell ref="H128:J128"/>
    <mergeCell ref="L128:P128"/>
    <mergeCell ref="R128:AA131"/>
    <mergeCell ref="AB128:AC131"/>
    <mergeCell ref="H134:J134"/>
    <mergeCell ref="L134:P134"/>
    <mergeCell ref="E135:F135"/>
    <mergeCell ref="H135:J135"/>
    <mergeCell ref="L135:P135"/>
    <mergeCell ref="B136:D139"/>
    <mergeCell ref="E136:F136"/>
    <mergeCell ref="H136:J136"/>
    <mergeCell ref="L136:P136"/>
    <mergeCell ref="E137:F137"/>
    <mergeCell ref="AU132:AV135"/>
    <mergeCell ref="AW132:AX135"/>
    <mergeCell ref="AY132:AZ135"/>
    <mergeCell ref="BA132:BB135"/>
    <mergeCell ref="BC132:BD135"/>
    <mergeCell ref="BE132:BE159"/>
    <mergeCell ref="AW140:AX143"/>
    <mergeCell ref="AY140:AZ143"/>
    <mergeCell ref="BA140:BB143"/>
    <mergeCell ref="BC140:BD143"/>
    <mergeCell ref="AB132:AC135"/>
    <mergeCell ref="AD132:AF135"/>
    <mergeCell ref="AG132:AJ135"/>
    <mergeCell ref="AK132:AN135"/>
    <mergeCell ref="AO132:AR135"/>
    <mergeCell ref="AS132:AT135"/>
    <mergeCell ref="H137:J137"/>
    <mergeCell ref="L137:P137"/>
    <mergeCell ref="E138:F138"/>
    <mergeCell ref="H138:J138"/>
    <mergeCell ref="L138:P138"/>
    <mergeCell ref="E139:F139"/>
    <mergeCell ref="H139:J139"/>
    <mergeCell ref="L139:P139"/>
    <mergeCell ref="AS136:AT139"/>
    <mergeCell ref="AU136:AV139"/>
    <mergeCell ref="AW136:AX139"/>
    <mergeCell ref="AY136:AZ139"/>
    <mergeCell ref="BA136:BB139"/>
    <mergeCell ref="BC136:BD139"/>
    <mergeCell ref="R136:AA139"/>
    <mergeCell ref="AB136:AC139"/>
    <mergeCell ref="AD136:AF139"/>
    <mergeCell ref="AG136:AJ139"/>
    <mergeCell ref="AK136:AN139"/>
    <mergeCell ref="AO136:AR139"/>
    <mergeCell ref="H142:J142"/>
    <mergeCell ref="L142:P142"/>
    <mergeCell ref="E143:F143"/>
    <mergeCell ref="H143:J143"/>
    <mergeCell ref="L143:P143"/>
    <mergeCell ref="B144:D147"/>
    <mergeCell ref="E144:F144"/>
    <mergeCell ref="H144:J144"/>
    <mergeCell ref="L144:P144"/>
    <mergeCell ref="E145:F145"/>
    <mergeCell ref="AD140:AF143"/>
    <mergeCell ref="AG140:AJ143"/>
    <mergeCell ref="AK140:AN143"/>
    <mergeCell ref="AO140:AR143"/>
    <mergeCell ref="AS140:AT143"/>
    <mergeCell ref="AU140:AV143"/>
    <mergeCell ref="B140:D143"/>
    <mergeCell ref="E140:F140"/>
    <mergeCell ref="H140:J140"/>
    <mergeCell ref="L140:P140"/>
    <mergeCell ref="R140:AA143"/>
    <mergeCell ref="AB140:AC143"/>
    <mergeCell ref="E141:F141"/>
    <mergeCell ref="H141:J141"/>
    <mergeCell ref="L141:P141"/>
    <mergeCell ref="E142:F142"/>
    <mergeCell ref="H145:J145"/>
    <mergeCell ref="L145:P145"/>
    <mergeCell ref="E146:F146"/>
    <mergeCell ref="H146:J146"/>
    <mergeCell ref="L146:P146"/>
    <mergeCell ref="E147:F147"/>
    <mergeCell ref="H147:J147"/>
    <mergeCell ref="L147:P147"/>
    <mergeCell ref="AS144:AT147"/>
    <mergeCell ref="AU144:AV147"/>
    <mergeCell ref="AW144:AX147"/>
    <mergeCell ref="AY144:AZ147"/>
    <mergeCell ref="BA144:BB147"/>
    <mergeCell ref="BC144:BD147"/>
    <mergeCell ref="R144:AA147"/>
    <mergeCell ref="AB144:AC147"/>
    <mergeCell ref="AD144:AF147"/>
    <mergeCell ref="AG144:AJ147"/>
    <mergeCell ref="AK144:AN147"/>
    <mergeCell ref="AO144:AR147"/>
    <mergeCell ref="AW148:AX151"/>
    <mergeCell ref="AY148:AZ151"/>
    <mergeCell ref="BA148:BB151"/>
    <mergeCell ref="BC148:BD151"/>
    <mergeCell ref="E149:F149"/>
    <mergeCell ref="H149:J149"/>
    <mergeCell ref="L149:P149"/>
    <mergeCell ref="E150:F150"/>
    <mergeCell ref="H150:J150"/>
    <mergeCell ref="L150:P150"/>
    <mergeCell ref="AD148:AF151"/>
    <mergeCell ref="AG148:AJ151"/>
    <mergeCell ref="AK148:AN151"/>
    <mergeCell ref="AO148:AR151"/>
    <mergeCell ref="AS148:AT151"/>
    <mergeCell ref="AU148:AV151"/>
    <mergeCell ref="B148:D151"/>
    <mergeCell ref="E148:F148"/>
    <mergeCell ref="H148:J148"/>
    <mergeCell ref="L148:P148"/>
    <mergeCell ref="R148:AA151"/>
    <mergeCell ref="AB148:AC151"/>
    <mergeCell ref="E151:F151"/>
    <mergeCell ref="H151:J151"/>
    <mergeCell ref="L151:P151"/>
    <mergeCell ref="AW152:AX155"/>
    <mergeCell ref="AY152:AZ155"/>
    <mergeCell ref="BA152:BB155"/>
    <mergeCell ref="BC152:BD155"/>
    <mergeCell ref="E153:F153"/>
    <mergeCell ref="H153:J153"/>
    <mergeCell ref="L153:P153"/>
    <mergeCell ref="E154:F154"/>
    <mergeCell ref="H154:J154"/>
    <mergeCell ref="L154:P154"/>
    <mergeCell ref="AD152:AF155"/>
    <mergeCell ref="AG152:AJ155"/>
    <mergeCell ref="AK152:AN155"/>
    <mergeCell ref="AO152:AR155"/>
    <mergeCell ref="AS152:AT155"/>
    <mergeCell ref="AU152:AV155"/>
    <mergeCell ref="B152:D155"/>
    <mergeCell ref="E152:F152"/>
    <mergeCell ref="H152:J152"/>
    <mergeCell ref="L152:P152"/>
    <mergeCell ref="R152:AA155"/>
    <mergeCell ref="AB152:AC155"/>
    <mergeCell ref="E155:F155"/>
    <mergeCell ref="B156:D159"/>
    <mergeCell ref="E156:F156"/>
    <mergeCell ref="H156:J156"/>
    <mergeCell ref="L156:P156"/>
    <mergeCell ref="R156:AA159"/>
    <mergeCell ref="AB156:AC159"/>
    <mergeCell ref="E159:F159"/>
    <mergeCell ref="H159:J159"/>
    <mergeCell ref="L159:P159"/>
    <mergeCell ref="H155:J155"/>
    <mergeCell ref="L155:P155"/>
    <mergeCell ref="AW156:AX159"/>
    <mergeCell ref="AY156:AZ159"/>
    <mergeCell ref="BA156:BB159"/>
    <mergeCell ref="BC156:BD159"/>
    <mergeCell ref="E157:F157"/>
    <mergeCell ref="H157:J157"/>
    <mergeCell ref="L157:P157"/>
    <mergeCell ref="E158:F158"/>
    <mergeCell ref="H158:J158"/>
    <mergeCell ref="L158:P158"/>
    <mergeCell ref="AD156:AF159"/>
    <mergeCell ref="AG156:AJ159"/>
    <mergeCell ref="AK156:AN159"/>
    <mergeCell ref="AO156:AR159"/>
    <mergeCell ref="AS156:AT159"/>
    <mergeCell ref="AU156:AV159"/>
  </mergeCells>
  <conditionalFormatting sqref="BA20:BB159">
    <cfRule type="cellIs" dxfId="9" priority="4" operator="between">
      <formula>1.3</formula>
      <formula>5</formula>
    </cfRule>
    <cfRule type="cellIs" dxfId="8" priority="5" operator="between">
      <formula>0.1</formula>
      <formula>0.77</formula>
    </cfRule>
  </conditionalFormatting>
  <conditionalFormatting sqref="BA14:BD15">
    <cfRule type="cellIs" dxfId="7" priority="3" operator="greaterThan">
      <formula>700</formula>
    </cfRule>
  </conditionalFormatting>
  <conditionalFormatting sqref="AY3:AZ3">
    <cfRule type="cellIs" dxfId="6" priority="1" operator="greaterThan">
      <formula>0</formula>
    </cfRule>
    <cfRule type="cellIs" dxfId="5" priority="2" operator="lessThan">
      <formula>0</formula>
    </cfRule>
  </conditionalFormatting>
  <dataValidations count="3">
    <dataValidation type="list" allowBlank="1" showInputMessage="1" showErrorMessage="1" sqref="AS20:AT159" xr:uid="{0CD421E4-578B-4AAD-8B48-CD7A6955EE6C}">
      <formula1>"1,2,3,4,5,6,7,8,9,10"</formula1>
    </dataValidation>
    <dataValidation type="list" allowBlank="1" showInputMessage="1" showErrorMessage="1" sqref="AD20:AF159" xr:uid="{D16F63C8-68DD-48DA-952F-2016BF5AAD69}">
      <formula1>"1,2,3"</formula1>
    </dataValidation>
    <dataValidation type="list" allowBlank="1" showInputMessage="1" showErrorMessage="1" sqref="AB20:AC159" xr:uid="{B410FF50-19F5-46E9-917E-B9BA7113E801}">
      <formula1>"A,B,C,D"</formula1>
    </dataValidation>
  </dataValidations>
  <hyperlinks>
    <hyperlink ref="AS17:AT18" location="Annexe!A1" display="RPE" xr:uid="{4862978F-F7F2-451E-B05B-653E81B20707}"/>
  </hyperlinks>
  <pageMargins left="0.70866141732283472" right="0.70866141732283472" top="0.55118110236220474" bottom="0.59055118110236227" header="0.31496062992125984" footer="0.31496062992125984"/>
  <pageSetup paperSize="9" scale="79" fitToHeight="3" orientation="landscape" verticalDpi="0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96965-39C4-41F5-A70A-96915BC42338}">
  <sheetPr>
    <pageSetUpPr fitToPage="1"/>
  </sheetPr>
  <dimension ref="A1:BE160"/>
  <sheetViews>
    <sheetView zoomScale="85" zoomScaleNormal="85" workbookViewId="0">
      <pane xSplit="4" ySplit="19" topLeftCell="E41" activePane="bottomRight" state="frozen"/>
      <selection pane="topRight" activeCell="E1" sqref="E1"/>
      <selection pane="bottomLeft" activeCell="A20" sqref="A20"/>
      <selection pane="bottomRight" activeCell="BP51" sqref="BP51"/>
    </sheetView>
  </sheetViews>
  <sheetFormatPr baseColWidth="10" defaultRowHeight="15" x14ac:dyDescent="0.25"/>
  <cols>
    <col min="1" max="1" width="1.7109375" customWidth="1"/>
    <col min="2" max="28" width="2.7109375" customWidth="1"/>
    <col min="29" max="29" width="0.85546875" customWidth="1"/>
    <col min="30" max="72" width="2.7109375" customWidth="1"/>
  </cols>
  <sheetData>
    <row r="1" spans="1:57" ht="6.95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ht="14.65" customHeight="1" thickTop="1" thickBot="1" x14ac:dyDescent="0.3">
      <c r="A2" s="1"/>
      <c r="B2" s="205"/>
      <c r="C2" s="206"/>
      <c r="D2" s="393" t="s">
        <v>88</v>
      </c>
      <c r="E2" s="394"/>
      <c r="F2" s="394"/>
      <c r="G2" s="394"/>
      <c r="H2" s="394"/>
      <c r="I2" s="394"/>
      <c r="J2" s="394"/>
      <c r="K2" s="395"/>
      <c r="L2" s="201" t="s">
        <v>104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75"/>
      <c r="AH2" s="75"/>
      <c r="AI2" s="75"/>
      <c r="AJ2" s="76"/>
      <c r="AK2" s="387" t="s">
        <v>95</v>
      </c>
      <c r="AL2" s="388"/>
      <c r="AM2" s="388"/>
      <c r="AN2" s="389"/>
      <c r="AO2" s="287" t="s">
        <v>90</v>
      </c>
      <c r="AP2" s="288"/>
      <c r="AQ2" s="287" t="s">
        <v>91</v>
      </c>
      <c r="AR2" s="288"/>
      <c r="AS2" s="287" t="s">
        <v>92</v>
      </c>
      <c r="AT2" s="288"/>
      <c r="AU2" s="287" t="s">
        <v>93</v>
      </c>
      <c r="AV2" s="288"/>
      <c r="AW2" s="287" t="s">
        <v>94</v>
      </c>
      <c r="AX2" s="384"/>
      <c r="AY2" s="251" t="s">
        <v>116</v>
      </c>
      <c r="AZ2" s="252"/>
      <c r="BA2" s="247" t="s">
        <v>0</v>
      </c>
      <c r="BB2" s="247"/>
      <c r="BC2" s="248"/>
      <c r="BD2" s="385">
        <v>75</v>
      </c>
      <c r="BE2" s="1"/>
    </row>
    <row r="3" spans="1:57" ht="14.65" customHeight="1" thickBot="1" x14ac:dyDescent="0.3">
      <c r="A3" s="1"/>
      <c r="B3" s="207"/>
      <c r="C3" s="208"/>
      <c r="D3" s="209" t="s">
        <v>150</v>
      </c>
      <c r="E3" s="210"/>
      <c r="F3" s="210"/>
      <c r="G3" s="210"/>
      <c r="H3" s="210"/>
      <c r="I3" s="210"/>
      <c r="J3" s="210"/>
      <c r="K3" s="211"/>
      <c r="L3" s="203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  <c r="AF3" s="204"/>
      <c r="AG3" s="77"/>
      <c r="AH3" s="77"/>
      <c r="AI3" s="77"/>
      <c r="AJ3" s="78"/>
      <c r="AK3" s="390"/>
      <c r="AL3" s="391"/>
      <c r="AM3" s="391"/>
      <c r="AN3" s="392"/>
      <c r="AO3" s="285">
        <v>0</v>
      </c>
      <c r="AP3" s="286"/>
      <c r="AQ3" s="285">
        <v>0</v>
      </c>
      <c r="AR3" s="286"/>
      <c r="AS3" s="285">
        <v>0</v>
      </c>
      <c r="AT3" s="286"/>
      <c r="AU3" s="285">
        <v>0</v>
      </c>
      <c r="AV3" s="286"/>
      <c r="AW3" s="285">
        <v>0</v>
      </c>
      <c r="AX3" s="286"/>
      <c r="AY3" s="253">
        <f ca="1">BD2-OFFSET(AO3,0,(COUNTIF(AO3:AW3,"&gt;0")*2)-2)</f>
        <v>75</v>
      </c>
      <c r="AZ3" s="254"/>
      <c r="BA3" s="249"/>
      <c r="BB3" s="249"/>
      <c r="BC3" s="250"/>
      <c r="BD3" s="386"/>
      <c r="BE3" s="1"/>
    </row>
    <row r="4" spans="1:57" ht="6.95" customHeight="1" thickTop="1" thickBot="1" x14ac:dyDescent="0.3">
      <c r="A4" s="1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3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1"/>
    </row>
    <row r="5" spans="1:57" ht="12" customHeight="1" thickTop="1" thickBot="1" x14ac:dyDescent="0.3">
      <c r="A5" s="1"/>
      <c r="B5" s="326" t="s">
        <v>29</v>
      </c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30" t="s">
        <v>13</v>
      </c>
      <c r="Y5" s="330"/>
      <c r="Z5" s="330"/>
      <c r="AA5" s="330"/>
      <c r="AB5" s="80"/>
      <c r="AC5" s="347"/>
      <c r="AD5" s="326" t="s">
        <v>29</v>
      </c>
      <c r="AE5" s="327"/>
      <c r="AF5" s="327"/>
      <c r="AG5" s="327"/>
      <c r="AH5" s="327"/>
      <c r="AI5" s="327"/>
      <c r="AJ5" s="327"/>
      <c r="AK5" s="327"/>
      <c r="AL5" s="327"/>
      <c r="AM5" s="327"/>
      <c r="AN5" s="327"/>
      <c r="AO5" s="328"/>
      <c r="AP5" s="328"/>
      <c r="AQ5" s="328"/>
      <c r="AR5" s="328"/>
      <c r="AS5" s="328"/>
      <c r="AT5" s="328"/>
      <c r="AU5" s="328"/>
      <c r="AV5" s="328"/>
      <c r="AW5" s="328"/>
      <c r="AX5" s="328"/>
      <c r="AY5" s="328"/>
      <c r="AZ5" s="330" t="s">
        <v>13</v>
      </c>
      <c r="BA5" s="330"/>
      <c r="BB5" s="330"/>
      <c r="BC5" s="330"/>
      <c r="BD5" s="80"/>
      <c r="BE5" s="1"/>
    </row>
    <row r="6" spans="1:57" ht="12" customHeight="1" thickBot="1" x14ac:dyDescent="0.3">
      <c r="A6" s="1"/>
      <c r="B6" s="331" t="s">
        <v>31</v>
      </c>
      <c r="C6" s="332"/>
      <c r="D6" s="332"/>
      <c r="E6" s="332"/>
      <c r="F6" s="332"/>
      <c r="G6" s="332"/>
      <c r="H6" s="333"/>
      <c r="I6" s="333"/>
      <c r="J6" s="333"/>
      <c r="K6" s="333"/>
      <c r="L6" s="333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34" t="s">
        <v>32</v>
      </c>
      <c r="Y6" s="334"/>
      <c r="Z6" s="334"/>
      <c r="AA6" s="334"/>
      <c r="AB6" s="79"/>
      <c r="AC6" s="347"/>
      <c r="AD6" s="331" t="s">
        <v>31</v>
      </c>
      <c r="AE6" s="332"/>
      <c r="AF6" s="332"/>
      <c r="AG6" s="332"/>
      <c r="AH6" s="332"/>
      <c r="AI6" s="332"/>
      <c r="AJ6" s="333"/>
      <c r="AK6" s="333"/>
      <c r="AL6" s="333"/>
      <c r="AM6" s="333"/>
      <c r="AN6" s="333"/>
      <c r="AO6" s="329"/>
      <c r="AP6" s="329"/>
      <c r="AQ6" s="329"/>
      <c r="AR6" s="329"/>
      <c r="AS6" s="329"/>
      <c r="AT6" s="329"/>
      <c r="AU6" s="329"/>
      <c r="AV6" s="329"/>
      <c r="AW6" s="329"/>
      <c r="AX6" s="329"/>
      <c r="AY6" s="329"/>
      <c r="AZ6" s="334" t="s">
        <v>32</v>
      </c>
      <c r="BA6" s="334"/>
      <c r="BB6" s="334"/>
      <c r="BC6" s="334"/>
      <c r="BD6" s="79"/>
      <c r="BE6" s="1"/>
    </row>
    <row r="7" spans="1:57" ht="12" customHeight="1" thickBot="1" x14ac:dyDescent="0.3">
      <c r="A7" s="1"/>
      <c r="B7" s="335" t="s">
        <v>33</v>
      </c>
      <c r="C7" s="336"/>
      <c r="D7" s="336"/>
      <c r="E7" s="275"/>
      <c r="F7" s="275"/>
      <c r="G7" s="275"/>
      <c r="H7" s="275"/>
      <c r="I7" s="275"/>
      <c r="J7" s="276" t="s">
        <v>34</v>
      </c>
      <c r="K7" s="276"/>
      <c r="L7" s="277"/>
      <c r="M7" s="277"/>
      <c r="N7" s="276" t="s">
        <v>35</v>
      </c>
      <c r="O7" s="276"/>
      <c r="P7" s="278"/>
      <c r="Q7" s="278"/>
      <c r="R7" s="276" t="s">
        <v>36</v>
      </c>
      <c r="S7" s="276"/>
      <c r="T7" s="276"/>
      <c r="U7" s="276"/>
      <c r="V7" s="276"/>
      <c r="W7" s="276"/>
      <c r="X7" s="276"/>
      <c r="Y7" s="276"/>
      <c r="Z7" s="276"/>
      <c r="AA7" s="276"/>
      <c r="AB7" s="279"/>
      <c r="AC7" s="347"/>
      <c r="AD7" s="335" t="s">
        <v>33</v>
      </c>
      <c r="AE7" s="336"/>
      <c r="AF7" s="336"/>
      <c r="AG7" s="275"/>
      <c r="AH7" s="275"/>
      <c r="AI7" s="275"/>
      <c r="AJ7" s="275"/>
      <c r="AK7" s="275"/>
      <c r="AL7" s="276" t="s">
        <v>34</v>
      </c>
      <c r="AM7" s="276"/>
      <c r="AN7" s="277"/>
      <c r="AO7" s="277"/>
      <c r="AP7" s="276" t="s">
        <v>35</v>
      </c>
      <c r="AQ7" s="276"/>
      <c r="AR7" s="278"/>
      <c r="AS7" s="278"/>
      <c r="AT7" s="276" t="s">
        <v>36</v>
      </c>
      <c r="AU7" s="276"/>
      <c r="AV7" s="276"/>
      <c r="AW7" s="276"/>
      <c r="AX7" s="276"/>
      <c r="AY7" s="276"/>
      <c r="AZ7" s="276"/>
      <c r="BA7" s="276"/>
      <c r="BB7" s="276"/>
      <c r="BC7" s="276"/>
      <c r="BD7" s="279"/>
      <c r="BE7" s="1"/>
    </row>
    <row r="8" spans="1:57" ht="12" customHeight="1" thickBot="1" x14ac:dyDescent="0.3">
      <c r="A8" s="1"/>
      <c r="B8" s="335" t="s">
        <v>37</v>
      </c>
      <c r="C8" s="336"/>
      <c r="D8" s="336"/>
      <c r="E8" s="275"/>
      <c r="F8" s="275"/>
      <c r="G8" s="275"/>
      <c r="H8" s="275"/>
      <c r="I8" s="275"/>
      <c r="J8" s="304" t="s">
        <v>38</v>
      </c>
      <c r="K8" s="304"/>
      <c r="L8" s="304"/>
      <c r="M8" s="304"/>
      <c r="N8" s="275"/>
      <c r="O8" s="275"/>
      <c r="P8" s="275"/>
      <c r="Q8" s="275"/>
      <c r="R8" s="305"/>
      <c r="S8" s="305"/>
      <c r="T8" s="305"/>
      <c r="U8" s="305"/>
      <c r="V8" s="305"/>
      <c r="W8" s="305"/>
      <c r="X8" s="305"/>
      <c r="Y8" s="305"/>
      <c r="Z8" s="305"/>
      <c r="AA8" s="305"/>
      <c r="AB8" s="306"/>
      <c r="AC8" s="347"/>
      <c r="AD8" s="335" t="s">
        <v>37</v>
      </c>
      <c r="AE8" s="336"/>
      <c r="AF8" s="336"/>
      <c r="AG8" s="275"/>
      <c r="AH8" s="275"/>
      <c r="AI8" s="275"/>
      <c r="AJ8" s="275"/>
      <c r="AK8" s="275"/>
      <c r="AL8" s="304" t="s">
        <v>38</v>
      </c>
      <c r="AM8" s="304"/>
      <c r="AN8" s="304"/>
      <c r="AO8" s="304"/>
      <c r="AP8" s="275"/>
      <c r="AQ8" s="275"/>
      <c r="AR8" s="275"/>
      <c r="AS8" s="275"/>
      <c r="AT8" s="305"/>
      <c r="AU8" s="305"/>
      <c r="AV8" s="305"/>
      <c r="AW8" s="305"/>
      <c r="AX8" s="305"/>
      <c r="AY8" s="305"/>
      <c r="AZ8" s="305"/>
      <c r="BA8" s="305"/>
      <c r="BB8" s="305"/>
      <c r="BC8" s="305"/>
      <c r="BD8" s="306"/>
      <c r="BE8" s="1"/>
    </row>
    <row r="9" spans="1:57" ht="12" customHeight="1" thickBot="1" x14ac:dyDescent="0.3">
      <c r="A9" s="1"/>
      <c r="B9" s="309" t="s">
        <v>39</v>
      </c>
      <c r="C9" s="310"/>
      <c r="D9" s="310"/>
      <c r="E9" s="310"/>
      <c r="F9" s="310"/>
      <c r="G9" s="310"/>
      <c r="H9" s="311"/>
      <c r="I9" s="312"/>
      <c r="J9" s="313" t="s">
        <v>40</v>
      </c>
      <c r="K9" s="313"/>
      <c r="L9" s="313"/>
      <c r="M9" s="313"/>
      <c r="N9" s="314"/>
      <c r="O9" s="314"/>
      <c r="P9" s="314"/>
      <c r="Q9" s="314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8"/>
      <c r="AC9" s="347"/>
      <c r="AD9" s="309" t="s">
        <v>39</v>
      </c>
      <c r="AE9" s="310"/>
      <c r="AF9" s="310"/>
      <c r="AG9" s="310"/>
      <c r="AH9" s="310"/>
      <c r="AI9" s="310"/>
      <c r="AJ9" s="311"/>
      <c r="AK9" s="312"/>
      <c r="AL9" s="313" t="s">
        <v>40</v>
      </c>
      <c r="AM9" s="313"/>
      <c r="AN9" s="313"/>
      <c r="AO9" s="313"/>
      <c r="AP9" s="314"/>
      <c r="AQ9" s="314"/>
      <c r="AR9" s="314"/>
      <c r="AS9" s="314"/>
      <c r="AT9" s="307"/>
      <c r="AU9" s="307"/>
      <c r="AV9" s="307"/>
      <c r="AW9" s="307"/>
      <c r="AX9" s="307"/>
      <c r="AY9" s="307"/>
      <c r="AZ9" s="307"/>
      <c r="BA9" s="307"/>
      <c r="BB9" s="307"/>
      <c r="BC9" s="307"/>
      <c r="BD9" s="308"/>
      <c r="BE9" s="1"/>
    </row>
    <row r="10" spans="1:57" ht="6.95" customHeight="1" thickTop="1" thickBot="1" x14ac:dyDescent="0.3">
      <c r="A10" s="1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1"/>
    </row>
    <row r="11" spans="1:57" ht="12" customHeight="1" thickTop="1" thickBot="1" x14ac:dyDescent="0.3">
      <c r="A11" s="1"/>
      <c r="B11" s="326" t="s">
        <v>29</v>
      </c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8"/>
      <c r="N11" s="328"/>
      <c r="O11" s="328"/>
      <c r="P11" s="328"/>
      <c r="Q11" s="328"/>
      <c r="R11" s="328"/>
      <c r="S11" s="328"/>
      <c r="T11" s="328"/>
      <c r="U11" s="328"/>
      <c r="V11" s="328"/>
      <c r="W11" s="328"/>
      <c r="X11" s="330" t="s">
        <v>13</v>
      </c>
      <c r="Y11" s="330"/>
      <c r="Z11" s="330"/>
      <c r="AA11" s="330"/>
      <c r="AB11" s="80"/>
      <c r="AC11" s="34"/>
      <c r="AD11" s="302" t="s">
        <v>30</v>
      </c>
      <c r="AE11" s="270"/>
      <c r="AF11" s="271"/>
      <c r="AG11" s="269" t="s">
        <v>49</v>
      </c>
      <c r="AH11" s="270"/>
      <c r="AI11" s="270"/>
      <c r="AJ11" s="271"/>
      <c r="AK11" s="269" t="s">
        <v>50</v>
      </c>
      <c r="AL11" s="270"/>
      <c r="AM11" s="270"/>
      <c r="AN11" s="271"/>
      <c r="AO11" s="269" t="s">
        <v>96</v>
      </c>
      <c r="AP11" s="270"/>
      <c r="AQ11" s="270"/>
      <c r="AR11" s="271"/>
      <c r="AS11" s="269" t="s">
        <v>101</v>
      </c>
      <c r="AT11" s="270"/>
      <c r="AU11" s="270"/>
      <c r="AV11" s="271"/>
      <c r="AW11" s="269" t="s">
        <v>4</v>
      </c>
      <c r="AX11" s="270"/>
      <c r="AY11" s="270"/>
      <c r="AZ11" s="271"/>
      <c r="BA11" s="255" t="s">
        <v>120</v>
      </c>
      <c r="BB11" s="256"/>
      <c r="BC11" s="256"/>
      <c r="BD11" s="257"/>
      <c r="BE11" s="1"/>
    </row>
    <row r="12" spans="1:57" ht="12" customHeight="1" thickBot="1" x14ac:dyDescent="0.3">
      <c r="A12" s="1"/>
      <c r="B12" s="331" t="s">
        <v>31</v>
      </c>
      <c r="C12" s="332"/>
      <c r="D12" s="332"/>
      <c r="E12" s="332"/>
      <c r="F12" s="332"/>
      <c r="G12" s="332"/>
      <c r="H12" s="333"/>
      <c r="I12" s="333"/>
      <c r="J12" s="333"/>
      <c r="K12" s="333"/>
      <c r="L12" s="333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34" t="s">
        <v>32</v>
      </c>
      <c r="Y12" s="334"/>
      <c r="Z12" s="334"/>
      <c r="AA12" s="334"/>
      <c r="AB12" s="79"/>
      <c r="AC12" s="34"/>
      <c r="AD12" s="303"/>
      <c r="AE12" s="273"/>
      <c r="AF12" s="274"/>
      <c r="AG12" s="272"/>
      <c r="AH12" s="273"/>
      <c r="AI12" s="273"/>
      <c r="AJ12" s="274"/>
      <c r="AK12" s="272"/>
      <c r="AL12" s="273"/>
      <c r="AM12" s="273"/>
      <c r="AN12" s="274"/>
      <c r="AO12" s="272"/>
      <c r="AP12" s="273"/>
      <c r="AQ12" s="273"/>
      <c r="AR12" s="274"/>
      <c r="AS12" s="272"/>
      <c r="AT12" s="273"/>
      <c r="AU12" s="273"/>
      <c r="AV12" s="274"/>
      <c r="AW12" s="272"/>
      <c r="AX12" s="273"/>
      <c r="AY12" s="273"/>
      <c r="AZ12" s="274"/>
      <c r="BA12" s="40" t="s">
        <v>117</v>
      </c>
      <c r="BB12" s="37"/>
      <c r="BC12" s="37"/>
      <c r="BD12" s="38"/>
      <c r="BE12" s="1"/>
    </row>
    <row r="13" spans="1:57" ht="12" customHeight="1" thickBot="1" x14ac:dyDescent="0.3">
      <c r="A13" s="1"/>
      <c r="B13" s="335" t="s">
        <v>33</v>
      </c>
      <c r="C13" s="336"/>
      <c r="D13" s="336"/>
      <c r="E13" s="275"/>
      <c r="F13" s="275"/>
      <c r="G13" s="275"/>
      <c r="H13" s="275"/>
      <c r="I13" s="275"/>
      <c r="J13" s="276" t="s">
        <v>34</v>
      </c>
      <c r="K13" s="276"/>
      <c r="L13" s="277"/>
      <c r="M13" s="277"/>
      <c r="N13" s="276" t="s">
        <v>35</v>
      </c>
      <c r="O13" s="276"/>
      <c r="P13" s="278"/>
      <c r="Q13" s="278"/>
      <c r="R13" s="276" t="s">
        <v>36</v>
      </c>
      <c r="S13" s="276"/>
      <c r="T13" s="276"/>
      <c r="U13" s="276"/>
      <c r="V13" s="276"/>
      <c r="W13" s="276"/>
      <c r="X13" s="276"/>
      <c r="Y13" s="276"/>
      <c r="Z13" s="276"/>
      <c r="AA13" s="276"/>
      <c r="AB13" s="279"/>
      <c r="AC13" s="34"/>
      <c r="AD13" s="258" t="s">
        <v>108</v>
      </c>
      <c r="AE13" s="259"/>
      <c r="AF13" s="260"/>
      <c r="AG13" s="261" t="s">
        <v>11</v>
      </c>
      <c r="AH13" s="259"/>
      <c r="AI13" s="259"/>
      <c r="AJ13" s="260"/>
      <c r="AK13" s="261" t="s">
        <v>109</v>
      </c>
      <c r="AL13" s="259"/>
      <c r="AM13" s="259"/>
      <c r="AN13" s="260"/>
      <c r="AO13" s="261" t="s">
        <v>111</v>
      </c>
      <c r="AP13" s="259"/>
      <c r="AQ13" s="259"/>
      <c r="AR13" s="260"/>
      <c r="AS13" s="36" t="s">
        <v>98</v>
      </c>
      <c r="AT13" s="36" t="s">
        <v>103</v>
      </c>
      <c r="AU13" s="36" t="s">
        <v>100</v>
      </c>
      <c r="AV13" s="36" t="s">
        <v>99</v>
      </c>
      <c r="AW13" s="36" t="s">
        <v>243</v>
      </c>
      <c r="AX13" s="36" t="s">
        <v>244</v>
      </c>
      <c r="AY13" s="36" t="s">
        <v>114</v>
      </c>
      <c r="AZ13" s="36" t="s">
        <v>115</v>
      </c>
      <c r="BA13" s="47" t="s">
        <v>113</v>
      </c>
      <c r="BB13" s="47" t="s">
        <v>121</v>
      </c>
      <c r="BC13" s="47" t="s">
        <v>99</v>
      </c>
      <c r="BD13" s="48" t="s">
        <v>103</v>
      </c>
      <c r="BE13" s="1"/>
    </row>
    <row r="14" spans="1:57" ht="12" customHeight="1" thickBot="1" x14ac:dyDescent="0.3">
      <c r="A14" s="1"/>
      <c r="B14" s="335" t="s">
        <v>37</v>
      </c>
      <c r="C14" s="336"/>
      <c r="D14" s="336"/>
      <c r="E14" s="275"/>
      <c r="F14" s="275"/>
      <c r="G14" s="275"/>
      <c r="H14" s="275"/>
      <c r="I14" s="275"/>
      <c r="J14" s="304" t="s">
        <v>38</v>
      </c>
      <c r="K14" s="304"/>
      <c r="L14" s="304"/>
      <c r="M14" s="304"/>
      <c r="N14" s="275"/>
      <c r="O14" s="275"/>
      <c r="P14" s="275"/>
      <c r="Q14" s="275"/>
      <c r="R14" s="305"/>
      <c r="S14" s="305"/>
      <c r="T14" s="305"/>
      <c r="U14" s="305"/>
      <c r="V14" s="305"/>
      <c r="W14" s="305"/>
      <c r="X14" s="305"/>
      <c r="Y14" s="305"/>
      <c r="Z14" s="305"/>
      <c r="AA14" s="305"/>
      <c r="AB14" s="306"/>
      <c r="AC14" s="34"/>
      <c r="AD14" s="337">
        <f>SUM(AD20:AF159)</f>
        <v>2</v>
      </c>
      <c r="AE14" s="264"/>
      <c r="AF14" s="338"/>
      <c r="AG14" s="340">
        <f>SUM(AG20:AJ159)</f>
        <v>20.9</v>
      </c>
      <c r="AH14" s="264"/>
      <c r="AI14" s="264"/>
      <c r="AJ14" s="338"/>
      <c r="AK14" s="341">
        <f>(SUM(AK20:AN159))/(60*24)</f>
        <v>0.11805555555555555</v>
      </c>
      <c r="AL14" s="342"/>
      <c r="AM14" s="342"/>
      <c r="AN14" s="343"/>
      <c r="AO14" s="315">
        <f>IFERROR((AVERAGE(AO20:AR159)),0)</f>
        <v>0.33298611111111109</v>
      </c>
      <c r="AP14" s="316"/>
      <c r="AQ14" s="316"/>
      <c r="AR14" s="317"/>
      <c r="AS14" s="262">
        <f>SUM(K20+K24+K28+K32+K36+K40+K44+K48+K52+K56+K60+K64+K68+K72+K76+K80+K84+K88+K92+K96+K100+K104+K108+K112+K116+K120+K124+K128+K132+K136+K140+K144+K148+K152+K156)</f>
        <v>0</v>
      </c>
      <c r="AT14" s="236">
        <f>K21+K25+K29+K33+K37+K41+K45+K49+K53+K57+K61+K65+K69+K73+K77+K81+K85+K89+K93+K97+K101+K105+K109+K113+K117+K121+K125+K129+K133+K137+K141+K145+K149+K153+K157</f>
        <v>1</v>
      </c>
      <c r="AU14" s="236">
        <f>K22+K26+K30+K34+K38+K42+K46+K50+K54+K58+K62+K66+K70+K74+K78+K82+K86+K90+K94+K98+K102+K106+K110+K114+K118+K122+K126+K130+K134+K138+K142+K146+K150+K154+K158</f>
        <v>1</v>
      </c>
      <c r="AV14" s="238">
        <f>K23+K27+K31+K35+K39+K43+K47+K51+K55+K59+K63+K67+K71+K75+K79+K83+K87+K91+K95+K99+K103+K107+K111+K115+K119+K123+K127+K131+K135+K139+K143+K147+K151+K155+K159</f>
        <v>0</v>
      </c>
      <c r="AW14" s="262">
        <f>SUM(Q20+Q24+Q28+Q32+Q36+Q40+Q44+Q48+Q52+Q56+Q60+Q64+Q68+Q72+Q76+Q80+Q84+Q88+Q92+Q96+Q100+Q104+Q108+Q112+Q116+Q120+Q124+Q128+Q132+Q136+Q140+Q144+Q148+Q152+Q156)</f>
        <v>1</v>
      </c>
      <c r="AX14" s="264">
        <f>Q21+Q25+Q29+Q33+Q37+Q41+Q45+Q49+Q53+Q57+Q61+Q65+Q69+Q73+Q77+Q81+Q85+Q89+Q93+Q97+Q101+Q105+Q109+Q113+Q117+Q121+Q125+Q129+Q133+Q137+Q141+Q145+Q149+Q153+Q157</f>
        <v>0</v>
      </c>
      <c r="AY14" s="236">
        <f>Q22+Q26+Q30+Q34+Q38+Q42+Q46+Q50+Q54+Q58+Q62+Q66+Q70+Q74+Q78+Q82+Q86+Q90+Q94+Q98+Q102+Q106+Q110+Q114+Q118+Q122+Q126+Q130+Q134+Q138+Q142+Q146+Q150+Q154+Q158</f>
        <v>0</v>
      </c>
      <c r="AZ14" s="238">
        <f>Q23+Q27+Q31+Q35+Q39+Q43+Q47+Q51+Q55+Q59+Q63+Q67+Q71+Q75+Q79+Q83+Q87+Q91+Q95+Q99+Q103+Q107+Q111+Q115+Q119+Q123+Q127+Q131+Q135+Q139+Q143+Q147+Q151+Q155+Q159</f>
        <v>0</v>
      </c>
      <c r="BA14" s="224">
        <f>SUMIF($AB$20:$AC$159,BA$13,$AG$20:$AJ$159)</f>
        <v>9.6</v>
      </c>
      <c r="BB14" s="224">
        <f t="shared" ref="BB14:BD14" si="0">SUMIF($AB$20:$AC$159,BB$13,$AG$20:$AJ$159)</f>
        <v>11.3</v>
      </c>
      <c r="BC14" s="224">
        <f t="shared" si="0"/>
        <v>0</v>
      </c>
      <c r="BD14" s="224">
        <f t="shared" si="0"/>
        <v>0</v>
      </c>
      <c r="BE14" s="1"/>
    </row>
    <row r="15" spans="1:57" ht="12" customHeight="1" thickBot="1" x14ac:dyDescent="0.3">
      <c r="A15" s="1"/>
      <c r="B15" s="309" t="s">
        <v>39</v>
      </c>
      <c r="C15" s="310"/>
      <c r="D15" s="310"/>
      <c r="E15" s="310"/>
      <c r="F15" s="310"/>
      <c r="G15" s="310"/>
      <c r="H15" s="311"/>
      <c r="I15" s="312"/>
      <c r="J15" s="313" t="s">
        <v>40</v>
      </c>
      <c r="K15" s="313"/>
      <c r="L15" s="313"/>
      <c r="M15" s="313"/>
      <c r="N15" s="314"/>
      <c r="O15" s="314"/>
      <c r="P15" s="314"/>
      <c r="Q15" s="314"/>
      <c r="R15" s="307"/>
      <c r="S15" s="307"/>
      <c r="T15" s="307"/>
      <c r="U15" s="307"/>
      <c r="V15" s="307"/>
      <c r="W15" s="307"/>
      <c r="X15" s="307"/>
      <c r="Y15" s="307"/>
      <c r="Z15" s="307"/>
      <c r="AA15" s="307"/>
      <c r="AB15" s="308"/>
      <c r="AC15" s="34"/>
      <c r="AD15" s="339"/>
      <c r="AE15" s="237"/>
      <c r="AF15" s="239"/>
      <c r="AG15" s="263"/>
      <c r="AH15" s="237"/>
      <c r="AI15" s="237"/>
      <c r="AJ15" s="239"/>
      <c r="AK15" s="344"/>
      <c r="AL15" s="345"/>
      <c r="AM15" s="345"/>
      <c r="AN15" s="346"/>
      <c r="AO15" s="318"/>
      <c r="AP15" s="319"/>
      <c r="AQ15" s="319"/>
      <c r="AR15" s="320"/>
      <c r="AS15" s="263"/>
      <c r="AT15" s="237"/>
      <c r="AU15" s="237"/>
      <c r="AV15" s="239"/>
      <c r="AW15" s="263"/>
      <c r="AX15" s="237"/>
      <c r="AY15" s="237"/>
      <c r="AZ15" s="239"/>
      <c r="BA15" s="225"/>
      <c r="BB15" s="225"/>
      <c r="BC15" s="225"/>
      <c r="BD15" s="225"/>
      <c r="BE15" s="1"/>
    </row>
    <row r="16" spans="1:57" ht="6.95" customHeight="1" thickTop="1" thickBot="1" x14ac:dyDescent="0.3">
      <c r="A16" s="1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1"/>
    </row>
    <row r="17" spans="1:57" ht="12" customHeight="1" thickTop="1" x14ac:dyDescent="0.25">
      <c r="A17" s="1"/>
      <c r="B17" s="404" t="s">
        <v>1</v>
      </c>
      <c r="C17" s="226"/>
      <c r="D17" s="226"/>
      <c r="E17" s="226" t="s">
        <v>2</v>
      </c>
      <c r="F17" s="226"/>
      <c r="G17" s="226"/>
      <c r="H17" s="256" t="s">
        <v>3</v>
      </c>
      <c r="I17" s="256"/>
      <c r="J17" s="256"/>
      <c r="K17" s="256"/>
      <c r="L17" s="256" t="s">
        <v>4</v>
      </c>
      <c r="M17" s="256"/>
      <c r="N17" s="256"/>
      <c r="O17" s="256"/>
      <c r="P17" s="256"/>
      <c r="Q17" s="256"/>
      <c r="R17" s="226" t="s">
        <v>5</v>
      </c>
      <c r="S17" s="226"/>
      <c r="T17" s="226"/>
      <c r="U17" s="226"/>
      <c r="V17" s="226"/>
      <c r="W17" s="226"/>
      <c r="X17" s="226"/>
      <c r="Y17" s="226"/>
      <c r="Z17" s="226"/>
      <c r="AA17" s="226"/>
      <c r="AB17" s="226" t="s">
        <v>118</v>
      </c>
      <c r="AC17" s="226"/>
      <c r="AD17" s="256" t="s">
        <v>6</v>
      </c>
      <c r="AE17" s="256"/>
      <c r="AF17" s="256"/>
      <c r="AG17" s="256" t="s">
        <v>7</v>
      </c>
      <c r="AH17" s="256"/>
      <c r="AI17" s="256"/>
      <c r="AJ17" s="256"/>
      <c r="AK17" s="256" t="s">
        <v>8</v>
      </c>
      <c r="AL17" s="256"/>
      <c r="AM17" s="256"/>
      <c r="AN17" s="256"/>
      <c r="AO17" s="256" t="s">
        <v>9</v>
      </c>
      <c r="AP17" s="256"/>
      <c r="AQ17" s="256"/>
      <c r="AR17" s="256"/>
      <c r="AS17" s="401" t="s">
        <v>41</v>
      </c>
      <c r="AT17" s="401"/>
      <c r="AU17" s="256" t="s">
        <v>42</v>
      </c>
      <c r="AV17" s="256"/>
      <c r="AW17" s="256" t="s">
        <v>87</v>
      </c>
      <c r="AX17" s="256"/>
      <c r="AY17" s="256" t="s">
        <v>84</v>
      </c>
      <c r="AZ17" s="256"/>
      <c r="BA17" s="256" t="s">
        <v>85</v>
      </c>
      <c r="BB17" s="256"/>
      <c r="BC17" s="256" t="s">
        <v>86</v>
      </c>
      <c r="BD17" s="256"/>
      <c r="BE17" s="1"/>
    </row>
    <row r="18" spans="1:57" ht="12" customHeight="1" x14ac:dyDescent="0.25">
      <c r="A18" s="1"/>
      <c r="B18" s="405"/>
      <c r="C18" s="406"/>
      <c r="D18" s="406"/>
      <c r="E18" s="406"/>
      <c r="F18" s="406"/>
      <c r="G18" s="406"/>
      <c r="H18" s="380"/>
      <c r="I18" s="380"/>
      <c r="J18" s="380"/>
      <c r="K18" s="380"/>
      <c r="L18" s="380"/>
      <c r="M18" s="380"/>
      <c r="N18" s="380"/>
      <c r="O18" s="380"/>
      <c r="P18" s="380"/>
      <c r="Q18" s="380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380"/>
      <c r="AE18" s="380"/>
      <c r="AF18" s="380"/>
      <c r="AG18" s="380"/>
      <c r="AH18" s="380"/>
      <c r="AI18" s="380"/>
      <c r="AJ18" s="380"/>
      <c r="AK18" s="380"/>
      <c r="AL18" s="380"/>
      <c r="AM18" s="380"/>
      <c r="AN18" s="380"/>
      <c r="AO18" s="380"/>
      <c r="AP18" s="380"/>
      <c r="AQ18" s="380"/>
      <c r="AR18" s="380"/>
      <c r="AS18" s="402"/>
      <c r="AT18" s="402"/>
      <c r="AU18" s="403"/>
      <c r="AV18" s="403"/>
      <c r="AW18" s="403"/>
      <c r="AX18" s="403"/>
      <c r="AY18" s="403"/>
      <c r="AZ18" s="403"/>
      <c r="BA18" s="403"/>
      <c r="BB18" s="403"/>
      <c r="BC18" s="403"/>
      <c r="BD18" s="403"/>
      <c r="BE18" s="1"/>
    </row>
    <row r="19" spans="1:57" ht="12" customHeight="1" thickBot="1" x14ac:dyDescent="0.3">
      <c r="A19" s="1"/>
      <c r="B19" s="405"/>
      <c r="C19" s="406"/>
      <c r="D19" s="406"/>
      <c r="E19" s="406"/>
      <c r="F19" s="406"/>
      <c r="G19" s="406"/>
      <c r="H19" s="380"/>
      <c r="I19" s="380"/>
      <c r="J19" s="380"/>
      <c r="K19" s="380"/>
      <c r="L19" s="399" t="s">
        <v>10</v>
      </c>
      <c r="M19" s="399"/>
      <c r="N19" s="399"/>
      <c r="O19" s="399"/>
      <c r="P19" s="399"/>
      <c r="Q19" s="399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380"/>
      <c r="AE19" s="380"/>
      <c r="AF19" s="380"/>
      <c r="AG19" s="400" t="s">
        <v>11</v>
      </c>
      <c r="AH19" s="400"/>
      <c r="AI19" s="400"/>
      <c r="AJ19" s="400"/>
      <c r="AK19" s="400" t="s">
        <v>110</v>
      </c>
      <c r="AL19" s="400"/>
      <c r="AM19" s="400"/>
      <c r="AN19" s="400"/>
      <c r="AO19" s="400" t="s">
        <v>111</v>
      </c>
      <c r="AP19" s="400"/>
      <c r="AQ19" s="400"/>
      <c r="AR19" s="400"/>
      <c r="AS19" s="383"/>
      <c r="AT19" s="383"/>
      <c r="AU19" s="383" t="s">
        <v>43</v>
      </c>
      <c r="AV19" s="383"/>
      <c r="AW19" s="383" t="s">
        <v>105</v>
      </c>
      <c r="AX19" s="383"/>
      <c r="AY19" s="383" t="s">
        <v>106</v>
      </c>
      <c r="AZ19" s="383"/>
      <c r="BA19" s="383" t="s">
        <v>107</v>
      </c>
      <c r="BB19" s="383"/>
      <c r="BC19" s="383" t="s">
        <v>107</v>
      </c>
      <c r="BD19" s="383"/>
      <c r="BE19" s="1"/>
    </row>
    <row r="20" spans="1:57" ht="12" customHeight="1" thickTop="1" thickBot="1" x14ac:dyDescent="0.3">
      <c r="A20" s="379"/>
      <c r="B20" s="451" t="s">
        <v>12</v>
      </c>
      <c r="C20" s="452"/>
      <c r="D20" s="452"/>
      <c r="E20" s="453" t="s">
        <v>13</v>
      </c>
      <c r="F20" s="454"/>
      <c r="G20" s="122"/>
      <c r="H20" s="455" t="s">
        <v>97</v>
      </c>
      <c r="I20" s="453"/>
      <c r="J20" s="454"/>
      <c r="K20" s="123"/>
      <c r="L20" s="456" t="s">
        <v>241</v>
      </c>
      <c r="M20" s="457"/>
      <c r="N20" s="457"/>
      <c r="O20" s="457"/>
      <c r="P20" s="458"/>
      <c r="Q20" s="123"/>
      <c r="R20" s="459"/>
      <c r="S20" s="460"/>
      <c r="T20" s="460"/>
      <c r="U20" s="460"/>
      <c r="V20" s="460"/>
      <c r="W20" s="460"/>
      <c r="X20" s="460"/>
      <c r="Y20" s="460"/>
      <c r="Z20" s="460"/>
      <c r="AA20" s="460"/>
      <c r="AB20" s="444"/>
      <c r="AC20" s="444"/>
      <c r="AD20" s="445"/>
      <c r="AE20" s="445"/>
      <c r="AF20" s="445"/>
      <c r="AG20" s="446"/>
      <c r="AH20" s="446"/>
      <c r="AI20" s="446"/>
      <c r="AJ20" s="446"/>
      <c r="AK20" s="447"/>
      <c r="AL20" s="447"/>
      <c r="AM20" s="447"/>
      <c r="AN20" s="447"/>
      <c r="AO20" s="449"/>
      <c r="AP20" s="449"/>
      <c r="AQ20" s="449"/>
      <c r="AR20" s="449"/>
      <c r="AS20" s="450"/>
      <c r="AT20" s="450"/>
      <c r="AU20" s="443">
        <f>IFERROR(AK20*AS20,"")</f>
        <v>0</v>
      </c>
      <c r="AV20" s="443"/>
      <c r="AW20" s="461"/>
      <c r="AX20" s="461"/>
      <c r="AY20" s="461"/>
      <c r="AZ20" s="461"/>
      <c r="BA20" s="461">
        <f>IFERROR(AW20/AY20,0)</f>
        <v>0</v>
      </c>
      <c r="BB20" s="461"/>
      <c r="BC20" s="461">
        <f>AY20-AW20</f>
        <v>0</v>
      </c>
      <c r="BD20" s="462"/>
      <c r="BE20" s="360"/>
    </row>
    <row r="21" spans="1:57" ht="12" customHeight="1" thickBot="1" x14ac:dyDescent="0.3">
      <c r="A21" s="379"/>
      <c r="B21" s="407"/>
      <c r="C21" s="408"/>
      <c r="D21" s="408"/>
      <c r="E21" s="411" t="s">
        <v>15</v>
      </c>
      <c r="F21" s="412"/>
      <c r="G21" s="124"/>
      <c r="H21" s="413" t="s">
        <v>102</v>
      </c>
      <c r="I21" s="411"/>
      <c r="J21" s="412"/>
      <c r="K21" s="124"/>
      <c r="L21" s="413" t="s">
        <v>242</v>
      </c>
      <c r="M21" s="411"/>
      <c r="N21" s="411"/>
      <c r="O21" s="411"/>
      <c r="P21" s="412"/>
      <c r="Q21" s="124"/>
      <c r="R21" s="414"/>
      <c r="S21" s="415"/>
      <c r="T21" s="415"/>
      <c r="U21" s="415"/>
      <c r="V21" s="415"/>
      <c r="W21" s="415"/>
      <c r="X21" s="415"/>
      <c r="Y21" s="415"/>
      <c r="Z21" s="415"/>
      <c r="AA21" s="415"/>
      <c r="AB21" s="418"/>
      <c r="AC21" s="418"/>
      <c r="AD21" s="427"/>
      <c r="AE21" s="427"/>
      <c r="AF21" s="427"/>
      <c r="AG21" s="429"/>
      <c r="AH21" s="429"/>
      <c r="AI21" s="429"/>
      <c r="AJ21" s="429"/>
      <c r="AK21" s="448"/>
      <c r="AL21" s="448"/>
      <c r="AM21" s="448"/>
      <c r="AN21" s="448"/>
      <c r="AO21" s="433"/>
      <c r="AP21" s="433"/>
      <c r="AQ21" s="433"/>
      <c r="AR21" s="433"/>
      <c r="AS21" s="435"/>
      <c r="AT21" s="435"/>
      <c r="AU21" s="437"/>
      <c r="AV21" s="437"/>
      <c r="AW21" s="423"/>
      <c r="AX21" s="423"/>
      <c r="AY21" s="423"/>
      <c r="AZ21" s="423"/>
      <c r="BA21" s="423"/>
      <c r="BB21" s="423"/>
      <c r="BC21" s="423"/>
      <c r="BD21" s="425"/>
      <c r="BE21" s="360"/>
    </row>
    <row r="22" spans="1:57" ht="12" customHeight="1" thickBot="1" x14ac:dyDescent="0.3">
      <c r="A22" s="379"/>
      <c r="B22" s="407"/>
      <c r="C22" s="408"/>
      <c r="D22" s="408"/>
      <c r="E22" s="411" t="s">
        <v>17</v>
      </c>
      <c r="F22" s="412"/>
      <c r="G22" s="124"/>
      <c r="H22" s="413" t="s">
        <v>18</v>
      </c>
      <c r="I22" s="411"/>
      <c r="J22" s="412"/>
      <c r="K22" s="124"/>
      <c r="L22" s="413" t="s">
        <v>127</v>
      </c>
      <c r="M22" s="411"/>
      <c r="N22" s="411"/>
      <c r="O22" s="411"/>
      <c r="P22" s="412"/>
      <c r="Q22" s="124"/>
      <c r="R22" s="414"/>
      <c r="S22" s="415"/>
      <c r="T22" s="415"/>
      <c r="U22" s="415"/>
      <c r="V22" s="415"/>
      <c r="W22" s="415"/>
      <c r="X22" s="415"/>
      <c r="Y22" s="415"/>
      <c r="Z22" s="415"/>
      <c r="AA22" s="415"/>
      <c r="AB22" s="418"/>
      <c r="AC22" s="418"/>
      <c r="AD22" s="427"/>
      <c r="AE22" s="427"/>
      <c r="AF22" s="427"/>
      <c r="AG22" s="429"/>
      <c r="AH22" s="429"/>
      <c r="AI22" s="429"/>
      <c r="AJ22" s="429"/>
      <c r="AK22" s="448"/>
      <c r="AL22" s="448"/>
      <c r="AM22" s="448"/>
      <c r="AN22" s="448"/>
      <c r="AO22" s="433"/>
      <c r="AP22" s="433"/>
      <c r="AQ22" s="433"/>
      <c r="AR22" s="433"/>
      <c r="AS22" s="435"/>
      <c r="AT22" s="435"/>
      <c r="AU22" s="437"/>
      <c r="AV22" s="437"/>
      <c r="AW22" s="423"/>
      <c r="AX22" s="423"/>
      <c r="AY22" s="423"/>
      <c r="AZ22" s="423"/>
      <c r="BA22" s="423"/>
      <c r="BB22" s="423"/>
      <c r="BC22" s="423"/>
      <c r="BD22" s="425"/>
      <c r="BE22" s="360"/>
    </row>
    <row r="23" spans="1:57" ht="12" customHeight="1" thickBot="1" x14ac:dyDescent="0.3">
      <c r="A23" s="379"/>
      <c r="B23" s="407"/>
      <c r="C23" s="408"/>
      <c r="D23" s="408"/>
      <c r="E23" s="411" t="s">
        <v>20</v>
      </c>
      <c r="F23" s="412"/>
      <c r="G23" s="124"/>
      <c r="H23" s="413" t="s">
        <v>21</v>
      </c>
      <c r="I23" s="411"/>
      <c r="J23" s="412"/>
      <c r="K23" s="124"/>
      <c r="L23" s="413" t="s">
        <v>128</v>
      </c>
      <c r="M23" s="411"/>
      <c r="N23" s="411"/>
      <c r="O23" s="411"/>
      <c r="P23" s="412"/>
      <c r="Q23" s="124"/>
      <c r="R23" s="414"/>
      <c r="S23" s="415"/>
      <c r="T23" s="415"/>
      <c r="U23" s="415"/>
      <c r="V23" s="415"/>
      <c r="W23" s="415"/>
      <c r="X23" s="415"/>
      <c r="Y23" s="415"/>
      <c r="Z23" s="415"/>
      <c r="AA23" s="415"/>
      <c r="AB23" s="418"/>
      <c r="AC23" s="418"/>
      <c r="AD23" s="427"/>
      <c r="AE23" s="427"/>
      <c r="AF23" s="427"/>
      <c r="AG23" s="429"/>
      <c r="AH23" s="429"/>
      <c r="AI23" s="429"/>
      <c r="AJ23" s="429"/>
      <c r="AK23" s="448"/>
      <c r="AL23" s="448"/>
      <c r="AM23" s="448"/>
      <c r="AN23" s="448"/>
      <c r="AO23" s="433"/>
      <c r="AP23" s="433"/>
      <c r="AQ23" s="433"/>
      <c r="AR23" s="433"/>
      <c r="AS23" s="435"/>
      <c r="AT23" s="435"/>
      <c r="AU23" s="437"/>
      <c r="AV23" s="437"/>
      <c r="AW23" s="423"/>
      <c r="AX23" s="423"/>
      <c r="AY23" s="423"/>
      <c r="AZ23" s="423"/>
      <c r="BA23" s="423"/>
      <c r="BB23" s="423"/>
      <c r="BC23" s="423"/>
      <c r="BD23" s="425"/>
      <c r="BE23" s="360"/>
    </row>
    <row r="24" spans="1:57" ht="12" customHeight="1" thickBot="1" x14ac:dyDescent="0.3">
      <c r="A24" s="379"/>
      <c r="B24" s="407" t="s">
        <v>23</v>
      </c>
      <c r="C24" s="408"/>
      <c r="D24" s="408"/>
      <c r="E24" s="411" t="s">
        <v>13</v>
      </c>
      <c r="F24" s="412"/>
      <c r="G24" s="124"/>
      <c r="H24" s="413" t="s">
        <v>97</v>
      </c>
      <c r="I24" s="411"/>
      <c r="J24" s="412"/>
      <c r="K24" s="124"/>
      <c r="L24" s="413" t="s">
        <v>241</v>
      </c>
      <c r="M24" s="411"/>
      <c r="N24" s="411"/>
      <c r="O24" s="411"/>
      <c r="P24" s="412"/>
      <c r="Q24" s="124"/>
      <c r="R24" s="414"/>
      <c r="S24" s="415"/>
      <c r="T24" s="415"/>
      <c r="U24" s="415"/>
      <c r="V24" s="415"/>
      <c r="W24" s="415"/>
      <c r="X24" s="415"/>
      <c r="Y24" s="415"/>
      <c r="Z24" s="415"/>
      <c r="AA24" s="415"/>
      <c r="AB24" s="418"/>
      <c r="AC24" s="418"/>
      <c r="AD24" s="427"/>
      <c r="AE24" s="427"/>
      <c r="AF24" s="427"/>
      <c r="AG24" s="429"/>
      <c r="AH24" s="429"/>
      <c r="AI24" s="429"/>
      <c r="AJ24" s="429"/>
      <c r="AK24" s="431"/>
      <c r="AL24" s="431"/>
      <c r="AM24" s="431"/>
      <c r="AN24" s="431"/>
      <c r="AO24" s="433"/>
      <c r="AP24" s="433"/>
      <c r="AQ24" s="433"/>
      <c r="AR24" s="433"/>
      <c r="AS24" s="435"/>
      <c r="AT24" s="435"/>
      <c r="AU24" s="439">
        <f>IFERROR(AK24*AS24,"")</f>
        <v>0</v>
      </c>
      <c r="AV24" s="439"/>
      <c r="AW24" s="423"/>
      <c r="AX24" s="423"/>
      <c r="AY24" s="423"/>
      <c r="AZ24" s="423"/>
      <c r="BA24" s="423">
        <f>IFERROR(AW24/AY24,0)</f>
        <v>0</v>
      </c>
      <c r="BB24" s="423"/>
      <c r="BC24" s="423">
        <f>AY24-AW24</f>
        <v>0</v>
      </c>
      <c r="BD24" s="425"/>
      <c r="BE24" s="360"/>
    </row>
    <row r="25" spans="1:57" ht="12" customHeight="1" thickBot="1" x14ac:dyDescent="0.3">
      <c r="A25" s="379"/>
      <c r="B25" s="407"/>
      <c r="C25" s="408"/>
      <c r="D25" s="408"/>
      <c r="E25" s="411" t="s">
        <v>15</v>
      </c>
      <c r="F25" s="412"/>
      <c r="G25" s="124"/>
      <c r="H25" s="413" t="s">
        <v>102</v>
      </c>
      <c r="I25" s="411"/>
      <c r="J25" s="412"/>
      <c r="K25" s="124"/>
      <c r="L25" s="413" t="s">
        <v>242</v>
      </c>
      <c r="M25" s="411"/>
      <c r="N25" s="411"/>
      <c r="O25" s="411"/>
      <c r="P25" s="412"/>
      <c r="Q25" s="124"/>
      <c r="R25" s="414"/>
      <c r="S25" s="415"/>
      <c r="T25" s="415"/>
      <c r="U25" s="415"/>
      <c r="V25" s="415"/>
      <c r="W25" s="415"/>
      <c r="X25" s="415"/>
      <c r="Y25" s="415"/>
      <c r="Z25" s="415"/>
      <c r="AA25" s="415"/>
      <c r="AB25" s="418"/>
      <c r="AC25" s="418"/>
      <c r="AD25" s="427"/>
      <c r="AE25" s="427"/>
      <c r="AF25" s="427"/>
      <c r="AG25" s="429"/>
      <c r="AH25" s="429"/>
      <c r="AI25" s="429"/>
      <c r="AJ25" s="429"/>
      <c r="AK25" s="431"/>
      <c r="AL25" s="431"/>
      <c r="AM25" s="431"/>
      <c r="AN25" s="431"/>
      <c r="AO25" s="433"/>
      <c r="AP25" s="433"/>
      <c r="AQ25" s="433"/>
      <c r="AR25" s="433"/>
      <c r="AS25" s="435"/>
      <c r="AT25" s="435"/>
      <c r="AU25" s="439"/>
      <c r="AV25" s="439"/>
      <c r="AW25" s="423"/>
      <c r="AX25" s="423"/>
      <c r="AY25" s="423"/>
      <c r="AZ25" s="423"/>
      <c r="BA25" s="423"/>
      <c r="BB25" s="423"/>
      <c r="BC25" s="423"/>
      <c r="BD25" s="425"/>
      <c r="BE25" s="360"/>
    </row>
    <row r="26" spans="1:57" ht="12" customHeight="1" thickBot="1" x14ac:dyDescent="0.3">
      <c r="A26" s="379"/>
      <c r="B26" s="407"/>
      <c r="C26" s="408"/>
      <c r="D26" s="408"/>
      <c r="E26" s="411" t="s">
        <v>17</v>
      </c>
      <c r="F26" s="412"/>
      <c r="G26" s="124"/>
      <c r="H26" s="413" t="s">
        <v>18</v>
      </c>
      <c r="I26" s="411"/>
      <c r="J26" s="412"/>
      <c r="K26" s="124"/>
      <c r="L26" s="413" t="s">
        <v>127</v>
      </c>
      <c r="M26" s="411"/>
      <c r="N26" s="411"/>
      <c r="O26" s="411"/>
      <c r="P26" s="412"/>
      <c r="Q26" s="124"/>
      <c r="R26" s="414"/>
      <c r="S26" s="415"/>
      <c r="T26" s="415"/>
      <c r="U26" s="415"/>
      <c r="V26" s="415"/>
      <c r="W26" s="415"/>
      <c r="X26" s="415"/>
      <c r="Y26" s="415"/>
      <c r="Z26" s="415"/>
      <c r="AA26" s="415"/>
      <c r="AB26" s="418"/>
      <c r="AC26" s="418"/>
      <c r="AD26" s="427"/>
      <c r="AE26" s="427"/>
      <c r="AF26" s="427"/>
      <c r="AG26" s="429"/>
      <c r="AH26" s="429"/>
      <c r="AI26" s="429"/>
      <c r="AJ26" s="429"/>
      <c r="AK26" s="431"/>
      <c r="AL26" s="431"/>
      <c r="AM26" s="431"/>
      <c r="AN26" s="431"/>
      <c r="AO26" s="433"/>
      <c r="AP26" s="433"/>
      <c r="AQ26" s="433"/>
      <c r="AR26" s="433"/>
      <c r="AS26" s="435"/>
      <c r="AT26" s="435"/>
      <c r="AU26" s="439"/>
      <c r="AV26" s="439"/>
      <c r="AW26" s="423"/>
      <c r="AX26" s="423"/>
      <c r="AY26" s="423"/>
      <c r="AZ26" s="423"/>
      <c r="BA26" s="423"/>
      <c r="BB26" s="423"/>
      <c r="BC26" s="423"/>
      <c r="BD26" s="425"/>
      <c r="BE26" s="360"/>
    </row>
    <row r="27" spans="1:57" ht="12" customHeight="1" thickBot="1" x14ac:dyDescent="0.3">
      <c r="A27" s="379"/>
      <c r="B27" s="407"/>
      <c r="C27" s="408"/>
      <c r="D27" s="408"/>
      <c r="E27" s="411" t="s">
        <v>20</v>
      </c>
      <c r="F27" s="412"/>
      <c r="G27" s="124"/>
      <c r="H27" s="413" t="s">
        <v>21</v>
      </c>
      <c r="I27" s="411"/>
      <c r="J27" s="412"/>
      <c r="K27" s="124"/>
      <c r="L27" s="413" t="s">
        <v>128</v>
      </c>
      <c r="M27" s="411"/>
      <c r="N27" s="411"/>
      <c r="O27" s="411"/>
      <c r="P27" s="412"/>
      <c r="Q27" s="124"/>
      <c r="R27" s="414"/>
      <c r="S27" s="415"/>
      <c r="T27" s="415"/>
      <c r="U27" s="415"/>
      <c r="V27" s="415"/>
      <c r="W27" s="415"/>
      <c r="X27" s="415"/>
      <c r="Y27" s="415"/>
      <c r="Z27" s="415"/>
      <c r="AA27" s="415"/>
      <c r="AB27" s="418"/>
      <c r="AC27" s="418"/>
      <c r="AD27" s="427"/>
      <c r="AE27" s="427"/>
      <c r="AF27" s="427"/>
      <c r="AG27" s="429"/>
      <c r="AH27" s="429"/>
      <c r="AI27" s="429"/>
      <c r="AJ27" s="429"/>
      <c r="AK27" s="431"/>
      <c r="AL27" s="431"/>
      <c r="AM27" s="431"/>
      <c r="AN27" s="431"/>
      <c r="AO27" s="433"/>
      <c r="AP27" s="433"/>
      <c r="AQ27" s="433"/>
      <c r="AR27" s="433"/>
      <c r="AS27" s="435"/>
      <c r="AT27" s="435"/>
      <c r="AU27" s="439"/>
      <c r="AV27" s="439"/>
      <c r="AW27" s="423"/>
      <c r="AX27" s="423"/>
      <c r="AY27" s="423"/>
      <c r="AZ27" s="423"/>
      <c r="BA27" s="423"/>
      <c r="BB27" s="423"/>
      <c r="BC27" s="423"/>
      <c r="BD27" s="425"/>
      <c r="BE27" s="360"/>
    </row>
    <row r="28" spans="1:57" ht="12" customHeight="1" thickBot="1" x14ac:dyDescent="0.3">
      <c r="A28" s="379"/>
      <c r="B28" s="348" t="s">
        <v>24</v>
      </c>
      <c r="C28" s="349"/>
      <c r="D28" s="349"/>
      <c r="E28" s="216" t="s">
        <v>13</v>
      </c>
      <c r="F28" s="217"/>
      <c r="G28" s="52"/>
      <c r="H28" s="215" t="s">
        <v>97</v>
      </c>
      <c r="I28" s="216"/>
      <c r="J28" s="217"/>
      <c r="K28" s="52"/>
      <c r="L28" s="215" t="s">
        <v>241</v>
      </c>
      <c r="M28" s="216"/>
      <c r="N28" s="216"/>
      <c r="O28" s="216"/>
      <c r="P28" s="217"/>
      <c r="Q28" s="52"/>
      <c r="R28" s="231"/>
      <c r="S28" s="232"/>
      <c r="T28" s="232"/>
      <c r="U28" s="232"/>
      <c r="V28" s="232"/>
      <c r="W28" s="232"/>
      <c r="X28" s="232"/>
      <c r="Y28" s="232"/>
      <c r="Z28" s="232"/>
      <c r="AA28" s="232"/>
      <c r="AB28" s="223"/>
      <c r="AC28" s="223"/>
      <c r="AD28" s="301"/>
      <c r="AE28" s="301"/>
      <c r="AF28" s="301"/>
      <c r="AG28" s="280"/>
      <c r="AH28" s="280"/>
      <c r="AI28" s="280"/>
      <c r="AJ28" s="280"/>
      <c r="AK28" s="281"/>
      <c r="AL28" s="281"/>
      <c r="AM28" s="281"/>
      <c r="AN28" s="281"/>
      <c r="AO28" s="282"/>
      <c r="AP28" s="282"/>
      <c r="AQ28" s="282"/>
      <c r="AR28" s="282"/>
      <c r="AS28" s="283"/>
      <c r="AT28" s="283"/>
      <c r="AU28" s="284">
        <f>IFERROR(AK28*AS28,"")</f>
        <v>0</v>
      </c>
      <c r="AV28" s="284"/>
      <c r="AW28" s="240"/>
      <c r="AX28" s="240"/>
      <c r="AY28" s="240"/>
      <c r="AZ28" s="240"/>
      <c r="BA28" s="240">
        <f>IFERROR(AW28/AY28,0)</f>
        <v>0</v>
      </c>
      <c r="BB28" s="240"/>
      <c r="BC28" s="240">
        <f>AY28-AW28</f>
        <v>0</v>
      </c>
      <c r="BD28" s="241"/>
      <c r="BE28" s="360"/>
    </row>
    <row r="29" spans="1:57" ht="12" customHeight="1" thickBot="1" x14ac:dyDescent="0.3">
      <c r="A29" s="379"/>
      <c r="B29" s="348"/>
      <c r="C29" s="349"/>
      <c r="D29" s="349"/>
      <c r="E29" s="216" t="s">
        <v>15</v>
      </c>
      <c r="F29" s="217"/>
      <c r="G29" s="52"/>
      <c r="H29" s="215" t="s">
        <v>102</v>
      </c>
      <c r="I29" s="216"/>
      <c r="J29" s="217"/>
      <c r="K29" s="52"/>
      <c r="L29" s="215" t="s">
        <v>242</v>
      </c>
      <c r="M29" s="216"/>
      <c r="N29" s="216"/>
      <c r="O29" s="216"/>
      <c r="P29" s="217"/>
      <c r="Q29" s="52"/>
      <c r="R29" s="231"/>
      <c r="S29" s="232"/>
      <c r="T29" s="232"/>
      <c r="U29" s="232"/>
      <c r="V29" s="232"/>
      <c r="W29" s="232"/>
      <c r="X29" s="232"/>
      <c r="Y29" s="232"/>
      <c r="Z29" s="232"/>
      <c r="AA29" s="232"/>
      <c r="AB29" s="223"/>
      <c r="AC29" s="223"/>
      <c r="AD29" s="301"/>
      <c r="AE29" s="301"/>
      <c r="AF29" s="301"/>
      <c r="AG29" s="280"/>
      <c r="AH29" s="280"/>
      <c r="AI29" s="280"/>
      <c r="AJ29" s="280"/>
      <c r="AK29" s="281"/>
      <c r="AL29" s="281"/>
      <c r="AM29" s="281"/>
      <c r="AN29" s="281"/>
      <c r="AO29" s="282"/>
      <c r="AP29" s="282"/>
      <c r="AQ29" s="282"/>
      <c r="AR29" s="282"/>
      <c r="AS29" s="283"/>
      <c r="AT29" s="283"/>
      <c r="AU29" s="284"/>
      <c r="AV29" s="284"/>
      <c r="AW29" s="240"/>
      <c r="AX29" s="240"/>
      <c r="AY29" s="240"/>
      <c r="AZ29" s="240"/>
      <c r="BA29" s="240"/>
      <c r="BB29" s="240"/>
      <c r="BC29" s="240"/>
      <c r="BD29" s="241"/>
      <c r="BE29" s="360"/>
    </row>
    <row r="30" spans="1:57" ht="12" customHeight="1" thickBot="1" x14ac:dyDescent="0.3">
      <c r="A30" s="379"/>
      <c r="B30" s="348"/>
      <c r="C30" s="349"/>
      <c r="D30" s="349"/>
      <c r="E30" s="216" t="s">
        <v>17</v>
      </c>
      <c r="F30" s="217"/>
      <c r="G30" s="52"/>
      <c r="H30" s="215" t="s">
        <v>18</v>
      </c>
      <c r="I30" s="216"/>
      <c r="J30" s="217"/>
      <c r="K30" s="52"/>
      <c r="L30" s="215" t="s">
        <v>127</v>
      </c>
      <c r="M30" s="216"/>
      <c r="N30" s="216"/>
      <c r="O30" s="216"/>
      <c r="P30" s="217"/>
      <c r="Q30" s="52"/>
      <c r="R30" s="231"/>
      <c r="S30" s="232"/>
      <c r="T30" s="232"/>
      <c r="U30" s="232"/>
      <c r="V30" s="232"/>
      <c r="W30" s="232"/>
      <c r="X30" s="232"/>
      <c r="Y30" s="232"/>
      <c r="Z30" s="232"/>
      <c r="AA30" s="232"/>
      <c r="AB30" s="223"/>
      <c r="AC30" s="223"/>
      <c r="AD30" s="301"/>
      <c r="AE30" s="301"/>
      <c r="AF30" s="301"/>
      <c r="AG30" s="280"/>
      <c r="AH30" s="280"/>
      <c r="AI30" s="280"/>
      <c r="AJ30" s="280"/>
      <c r="AK30" s="281"/>
      <c r="AL30" s="281"/>
      <c r="AM30" s="281"/>
      <c r="AN30" s="281"/>
      <c r="AO30" s="282"/>
      <c r="AP30" s="282"/>
      <c r="AQ30" s="282"/>
      <c r="AR30" s="282"/>
      <c r="AS30" s="283"/>
      <c r="AT30" s="283"/>
      <c r="AU30" s="284"/>
      <c r="AV30" s="284"/>
      <c r="AW30" s="240"/>
      <c r="AX30" s="240"/>
      <c r="AY30" s="240"/>
      <c r="AZ30" s="240"/>
      <c r="BA30" s="240"/>
      <c r="BB30" s="240"/>
      <c r="BC30" s="240"/>
      <c r="BD30" s="241"/>
      <c r="BE30" s="360"/>
    </row>
    <row r="31" spans="1:57" ht="12" customHeight="1" thickBot="1" x14ac:dyDescent="0.3">
      <c r="A31" s="379"/>
      <c r="B31" s="348"/>
      <c r="C31" s="349"/>
      <c r="D31" s="349"/>
      <c r="E31" s="216" t="s">
        <v>20</v>
      </c>
      <c r="F31" s="217"/>
      <c r="G31" s="52"/>
      <c r="H31" s="215" t="s">
        <v>21</v>
      </c>
      <c r="I31" s="216"/>
      <c r="J31" s="217"/>
      <c r="K31" s="52"/>
      <c r="L31" s="215" t="s">
        <v>128</v>
      </c>
      <c r="M31" s="216"/>
      <c r="N31" s="216"/>
      <c r="O31" s="216"/>
      <c r="P31" s="217"/>
      <c r="Q31" s="52"/>
      <c r="R31" s="231"/>
      <c r="S31" s="232"/>
      <c r="T31" s="232"/>
      <c r="U31" s="232"/>
      <c r="V31" s="232"/>
      <c r="W31" s="232"/>
      <c r="X31" s="232"/>
      <c r="Y31" s="232"/>
      <c r="Z31" s="232"/>
      <c r="AA31" s="232"/>
      <c r="AB31" s="223"/>
      <c r="AC31" s="223"/>
      <c r="AD31" s="301"/>
      <c r="AE31" s="301"/>
      <c r="AF31" s="301"/>
      <c r="AG31" s="280"/>
      <c r="AH31" s="280"/>
      <c r="AI31" s="280"/>
      <c r="AJ31" s="280"/>
      <c r="AK31" s="281"/>
      <c r="AL31" s="281"/>
      <c r="AM31" s="281"/>
      <c r="AN31" s="281"/>
      <c r="AO31" s="282"/>
      <c r="AP31" s="282"/>
      <c r="AQ31" s="282"/>
      <c r="AR31" s="282"/>
      <c r="AS31" s="283"/>
      <c r="AT31" s="283"/>
      <c r="AU31" s="284"/>
      <c r="AV31" s="284"/>
      <c r="AW31" s="240"/>
      <c r="AX31" s="240"/>
      <c r="AY31" s="240"/>
      <c r="AZ31" s="240"/>
      <c r="BA31" s="240"/>
      <c r="BB31" s="240"/>
      <c r="BC31" s="240"/>
      <c r="BD31" s="241"/>
      <c r="BE31" s="360"/>
    </row>
    <row r="32" spans="1:57" ht="12" customHeight="1" thickBot="1" x14ac:dyDescent="0.3">
      <c r="A32" s="379"/>
      <c r="B32" s="356" t="s">
        <v>25</v>
      </c>
      <c r="C32" s="357"/>
      <c r="D32" s="357"/>
      <c r="E32" s="213" t="s">
        <v>13</v>
      </c>
      <c r="F32" s="214"/>
      <c r="G32" s="53"/>
      <c r="H32" s="212" t="s">
        <v>97</v>
      </c>
      <c r="I32" s="213"/>
      <c r="J32" s="214"/>
      <c r="K32" s="53"/>
      <c r="L32" s="212" t="s">
        <v>241</v>
      </c>
      <c r="M32" s="213"/>
      <c r="N32" s="213"/>
      <c r="O32" s="213"/>
      <c r="P32" s="214"/>
      <c r="Q32" s="53"/>
      <c r="R32" s="233"/>
      <c r="S32" s="234"/>
      <c r="T32" s="234"/>
      <c r="U32" s="234"/>
      <c r="V32" s="234"/>
      <c r="W32" s="234"/>
      <c r="X32" s="234"/>
      <c r="Y32" s="234"/>
      <c r="Z32" s="234"/>
      <c r="AA32" s="234"/>
      <c r="AB32" s="221"/>
      <c r="AC32" s="221"/>
      <c r="AD32" s="290"/>
      <c r="AE32" s="290"/>
      <c r="AF32" s="290"/>
      <c r="AG32" s="292"/>
      <c r="AH32" s="292"/>
      <c r="AI32" s="292"/>
      <c r="AJ32" s="292"/>
      <c r="AK32" s="294"/>
      <c r="AL32" s="294"/>
      <c r="AM32" s="294"/>
      <c r="AN32" s="294"/>
      <c r="AO32" s="296"/>
      <c r="AP32" s="296"/>
      <c r="AQ32" s="296"/>
      <c r="AR32" s="296"/>
      <c r="AS32" s="298"/>
      <c r="AT32" s="298"/>
      <c r="AU32" s="289">
        <f>IFERROR(AK32*AS32,"")</f>
        <v>0</v>
      </c>
      <c r="AV32" s="289"/>
      <c r="AW32" s="242"/>
      <c r="AX32" s="242"/>
      <c r="AY32" s="242"/>
      <c r="AZ32" s="242"/>
      <c r="BA32" s="242">
        <f t="shared" ref="BA32" si="1">IFERROR(AW32/AY32,0)</f>
        <v>0</v>
      </c>
      <c r="BB32" s="242"/>
      <c r="BC32" s="242">
        <f t="shared" ref="BC32" si="2">AY32-AW32</f>
        <v>0</v>
      </c>
      <c r="BD32" s="243"/>
      <c r="BE32" s="360"/>
    </row>
    <row r="33" spans="1:57" ht="12" customHeight="1" thickBot="1" x14ac:dyDescent="0.3">
      <c r="A33" s="379"/>
      <c r="B33" s="356"/>
      <c r="C33" s="357"/>
      <c r="D33" s="357"/>
      <c r="E33" s="213" t="s">
        <v>15</v>
      </c>
      <c r="F33" s="214"/>
      <c r="G33" s="53"/>
      <c r="H33" s="212" t="s">
        <v>102</v>
      </c>
      <c r="I33" s="213"/>
      <c r="J33" s="214"/>
      <c r="K33" s="53"/>
      <c r="L33" s="212" t="s">
        <v>242</v>
      </c>
      <c r="M33" s="213"/>
      <c r="N33" s="213"/>
      <c r="O33" s="213"/>
      <c r="P33" s="214"/>
      <c r="Q33" s="53"/>
      <c r="R33" s="233"/>
      <c r="S33" s="234"/>
      <c r="T33" s="234"/>
      <c r="U33" s="234"/>
      <c r="V33" s="234"/>
      <c r="W33" s="234"/>
      <c r="X33" s="234"/>
      <c r="Y33" s="234"/>
      <c r="Z33" s="234"/>
      <c r="AA33" s="234"/>
      <c r="AB33" s="221"/>
      <c r="AC33" s="221"/>
      <c r="AD33" s="290"/>
      <c r="AE33" s="290"/>
      <c r="AF33" s="290"/>
      <c r="AG33" s="292"/>
      <c r="AH33" s="292"/>
      <c r="AI33" s="292"/>
      <c r="AJ33" s="292"/>
      <c r="AK33" s="294"/>
      <c r="AL33" s="294"/>
      <c r="AM33" s="294"/>
      <c r="AN33" s="294"/>
      <c r="AO33" s="296"/>
      <c r="AP33" s="296"/>
      <c r="AQ33" s="296"/>
      <c r="AR33" s="296"/>
      <c r="AS33" s="298"/>
      <c r="AT33" s="298"/>
      <c r="AU33" s="289"/>
      <c r="AV33" s="289"/>
      <c r="AW33" s="242"/>
      <c r="AX33" s="242"/>
      <c r="AY33" s="242"/>
      <c r="AZ33" s="242"/>
      <c r="BA33" s="242"/>
      <c r="BB33" s="242"/>
      <c r="BC33" s="242"/>
      <c r="BD33" s="243"/>
      <c r="BE33" s="360"/>
    </row>
    <row r="34" spans="1:57" ht="12" customHeight="1" thickBot="1" x14ac:dyDescent="0.3">
      <c r="A34" s="379"/>
      <c r="B34" s="356"/>
      <c r="C34" s="357"/>
      <c r="D34" s="357"/>
      <c r="E34" s="213" t="s">
        <v>17</v>
      </c>
      <c r="F34" s="214"/>
      <c r="G34" s="53"/>
      <c r="H34" s="212" t="s">
        <v>18</v>
      </c>
      <c r="I34" s="213"/>
      <c r="J34" s="214"/>
      <c r="K34" s="53"/>
      <c r="L34" s="212" t="s">
        <v>127</v>
      </c>
      <c r="M34" s="213"/>
      <c r="N34" s="213"/>
      <c r="O34" s="213"/>
      <c r="P34" s="214"/>
      <c r="Q34" s="53"/>
      <c r="R34" s="233"/>
      <c r="S34" s="234"/>
      <c r="T34" s="234"/>
      <c r="U34" s="234"/>
      <c r="V34" s="234"/>
      <c r="W34" s="234"/>
      <c r="X34" s="234"/>
      <c r="Y34" s="234"/>
      <c r="Z34" s="234"/>
      <c r="AA34" s="234"/>
      <c r="AB34" s="221"/>
      <c r="AC34" s="221"/>
      <c r="AD34" s="290"/>
      <c r="AE34" s="290"/>
      <c r="AF34" s="290"/>
      <c r="AG34" s="292"/>
      <c r="AH34" s="292"/>
      <c r="AI34" s="292"/>
      <c r="AJ34" s="292"/>
      <c r="AK34" s="294"/>
      <c r="AL34" s="294"/>
      <c r="AM34" s="294"/>
      <c r="AN34" s="294"/>
      <c r="AO34" s="296"/>
      <c r="AP34" s="296"/>
      <c r="AQ34" s="296"/>
      <c r="AR34" s="296"/>
      <c r="AS34" s="298"/>
      <c r="AT34" s="298"/>
      <c r="AU34" s="289"/>
      <c r="AV34" s="289"/>
      <c r="AW34" s="242"/>
      <c r="AX34" s="242"/>
      <c r="AY34" s="242"/>
      <c r="AZ34" s="242"/>
      <c r="BA34" s="242"/>
      <c r="BB34" s="242"/>
      <c r="BC34" s="242"/>
      <c r="BD34" s="243"/>
      <c r="BE34" s="360"/>
    </row>
    <row r="35" spans="1:57" ht="12" customHeight="1" thickBot="1" x14ac:dyDescent="0.3">
      <c r="A35" s="379"/>
      <c r="B35" s="356"/>
      <c r="C35" s="357"/>
      <c r="D35" s="357"/>
      <c r="E35" s="213" t="s">
        <v>20</v>
      </c>
      <c r="F35" s="214"/>
      <c r="G35" s="53"/>
      <c r="H35" s="212" t="s">
        <v>21</v>
      </c>
      <c r="I35" s="213"/>
      <c r="J35" s="214"/>
      <c r="K35" s="53"/>
      <c r="L35" s="212" t="s">
        <v>128</v>
      </c>
      <c r="M35" s="213"/>
      <c r="N35" s="213"/>
      <c r="O35" s="213"/>
      <c r="P35" s="214"/>
      <c r="Q35" s="53"/>
      <c r="R35" s="233"/>
      <c r="S35" s="234"/>
      <c r="T35" s="234"/>
      <c r="U35" s="234"/>
      <c r="V35" s="234"/>
      <c r="W35" s="234"/>
      <c r="X35" s="234"/>
      <c r="Y35" s="234"/>
      <c r="Z35" s="234"/>
      <c r="AA35" s="234"/>
      <c r="AB35" s="221"/>
      <c r="AC35" s="221"/>
      <c r="AD35" s="290"/>
      <c r="AE35" s="290"/>
      <c r="AF35" s="290"/>
      <c r="AG35" s="292"/>
      <c r="AH35" s="292"/>
      <c r="AI35" s="292"/>
      <c r="AJ35" s="292"/>
      <c r="AK35" s="294"/>
      <c r="AL35" s="294"/>
      <c r="AM35" s="294"/>
      <c r="AN35" s="294"/>
      <c r="AO35" s="296"/>
      <c r="AP35" s="296"/>
      <c r="AQ35" s="296"/>
      <c r="AR35" s="296"/>
      <c r="AS35" s="298"/>
      <c r="AT35" s="298"/>
      <c r="AU35" s="289"/>
      <c r="AV35" s="289"/>
      <c r="AW35" s="242"/>
      <c r="AX35" s="242"/>
      <c r="AY35" s="242"/>
      <c r="AZ35" s="242"/>
      <c r="BA35" s="242"/>
      <c r="BB35" s="242"/>
      <c r="BC35" s="242"/>
      <c r="BD35" s="243"/>
      <c r="BE35" s="360"/>
    </row>
    <row r="36" spans="1:57" ht="12" customHeight="1" thickBot="1" x14ac:dyDescent="0.3">
      <c r="A36" s="379"/>
      <c r="B36" s="348" t="s">
        <v>26</v>
      </c>
      <c r="C36" s="349"/>
      <c r="D36" s="349"/>
      <c r="E36" s="216" t="s">
        <v>13</v>
      </c>
      <c r="F36" s="217"/>
      <c r="G36" s="52"/>
      <c r="H36" s="215" t="s">
        <v>97</v>
      </c>
      <c r="I36" s="216"/>
      <c r="J36" s="217"/>
      <c r="K36" s="52"/>
      <c r="L36" s="215" t="s">
        <v>241</v>
      </c>
      <c r="M36" s="216"/>
      <c r="N36" s="216"/>
      <c r="O36" s="216"/>
      <c r="P36" s="217"/>
      <c r="Q36" s="52"/>
      <c r="R36" s="231"/>
      <c r="S36" s="232"/>
      <c r="T36" s="232"/>
      <c r="U36" s="232"/>
      <c r="V36" s="232"/>
      <c r="W36" s="232"/>
      <c r="X36" s="232"/>
      <c r="Y36" s="232"/>
      <c r="Z36" s="232"/>
      <c r="AA36" s="232"/>
      <c r="AB36" s="223"/>
      <c r="AC36" s="223"/>
      <c r="AD36" s="301"/>
      <c r="AE36" s="301"/>
      <c r="AF36" s="301"/>
      <c r="AG36" s="280"/>
      <c r="AH36" s="280"/>
      <c r="AI36" s="280"/>
      <c r="AJ36" s="280"/>
      <c r="AK36" s="281"/>
      <c r="AL36" s="281"/>
      <c r="AM36" s="281"/>
      <c r="AN36" s="281"/>
      <c r="AO36" s="282"/>
      <c r="AP36" s="282"/>
      <c r="AQ36" s="282"/>
      <c r="AR36" s="282"/>
      <c r="AS36" s="283"/>
      <c r="AT36" s="283"/>
      <c r="AU36" s="284">
        <f>IFERROR(AK36*AS36,"")</f>
        <v>0</v>
      </c>
      <c r="AV36" s="284"/>
      <c r="AW36" s="240"/>
      <c r="AX36" s="240"/>
      <c r="AY36" s="240"/>
      <c r="AZ36" s="240"/>
      <c r="BA36" s="240">
        <f t="shared" ref="BA36" si="3">IFERROR(AW36/AY36,0)</f>
        <v>0</v>
      </c>
      <c r="BB36" s="240"/>
      <c r="BC36" s="240">
        <f t="shared" ref="BC36" si="4">AY36-AW36</f>
        <v>0</v>
      </c>
      <c r="BD36" s="241"/>
      <c r="BE36" s="360"/>
    </row>
    <row r="37" spans="1:57" ht="12" customHeight="1" thickBot="1" x14ac:dyDescent="0.3">
      <c r="A37" s="379"/>
      <c r="B37" s="348"/>
      <c r="C37" s="349"/>
      <c r="D37" s="349"/>
      <c r="E37" s="216" t="s">
        <v>15</v>
      </c>
      <c r="F37" s="217"/>
      <c r="G37" s="52"/>
      <c r="H37" s="215" t="s">
        <v>102</v>
      </c>
      <c r="I37" s="216"/>
      <c r="J37" s="217"/>
      <c r="K37" s="52"/>
      <c r="L37" s="215" t="s">
        <v>242</v>
      </c>
      <c r="M37" s="216"/>
      <c r="N37" s="216"/>
      <c r="O37" s="216"/>
      <c r="P37" s="217"/>
      <c r="Q37" s="52"/>
      <c r="R37" s="231"/>
      <c r="S37" s="232"/>
      <c r="T37" s="232"/>
      <c r="U37" s="232"/>
      <c r="V37" s="232"/>
      <c r="W37" s="232"/>
      <c r="X37" s="232"/>
      <c r="Y37" s="232"/>
      <c r="Z37" s="232"/>
      <c r="AA37" s="232"/>
      <c r="AB37" s="223"/>
      <c r="AC37" s="223"/>
      <c r="AD37" s="301"/>
      <c r="AE37" s="301"/>
      <c r="AF37" s="301"/>
      <c r="AG37" s="280"/>
      <c r="AH37" s="280"/>
      <c r="AI37" s="280"/>
      <c r="AJ37" s="280"/>
      <c r="AK37" s="281"/>
      <c r="AL37" s="281"/>
      <c r="AM37" s="281"/>
      <c r="AN37" s="281"/>
      <c r="AO37" s="282"/>
      <c r="AP37" s="282"/>
      <c r="AQ37" s="282"/>
      <c r="AR37" s="282"/>
      <c r="AS37" s="283"/>
      <c r="AT37" s="283"/>
      <c r="AU37" s="284"/>
      <c r="AV37" s="284"/>
      <c r="AW37" s="240"/>
      <c r="AX37" s="240"/>
      <c r="AY37" s="240"/>
      <c r="AZ37" s="240"/>
      <c r="BA37" s="240"/>
      <c r="BB37" s="240"/>
      <c r="BC37" s="240"/>
      <c r="BD37" s="241"/>
      <c r="BE37" s="360"/>
    </row>
    <row r="38" spans="1:57" ht="12" customHeight="1" thickBot="1" x14ac:dyDescent="0.3">
      <c r="A38" s="379"/>
      <c r="B38" s="348"/>
      <c r="C38" s="349"/>
      <c r="D38" s="349"/>
      <c r="E38" s="216" t="s">
        <v>17</v>
      </c>
      <c r="F38" s="217"/>
      <c r="G38" s="52"/>
      <c r="H38" s="215" t="s">
        <v>18</v>
      </c>
      <c r="I38" s="216"/>
      <c r="J38" s="217"/>
      <c r="K38" s="52"/>
      <c r="L38" s="215" t="s">
        <v>127</v>
      </c>
      <c r="M38" s="216"/>
      <c r="N38" s="216"/>
      <c r="O38" s="216"/>
      <c r="P38" s="217"/>
      <c r="Q38" s="52"/>
      <c r="R38" s="231"/>
      <c r="S38" s="232"/>
      <c r="T38" s="232"/>
      <c r="U38" s="232"/>
      <c r="V38" s="232"/>
      <c r="W38" s="232"/>
      <c r="X38" s="232"/>
      <c r="Y38" s="232"/>
      <c r="Z38" s="232"/>
      <c r="AA38" s="232"/>
      <c r="AB38" s="223"/>
      <c r="AC38" s="223"/>
      <c r="AD38" s="301"/>
      <c r="AE38" s="301"/>
      <c r="AF38" s="301"/>
      <c r="AG38" s="280"/>
      <c r="AH38" s="280"/>
      <c r="AI38" s="280"/>
      <c r="AJ38" s="280"/>
      <c r="AK38" s="281"/>
      <c r="AL38" s="281"/>
      <c r="AM38" s="281"/>
      <c r="AN38" s="281"/>
      <c r="AO38" s="282"/>
      <c r="AP38" s="282"/>
      <c r="AQ38" s="282"/>
      <c r="AR38" s="282"/>
      <c r="AS38" s="283"/>
      <c r="AT38" s="283"/>
      <c r="AU38" s="284"/>
      <c r="AV38" s="284"/>
      <c r="AW38" s="240"/>
      <c r="AX38" s="240"/>
      <c r="AY38" s="240"/>
      <c r="AZ38" s="240"/>
      <c r="BA38" s="240"/>
      <c r="BB38" s="240"/>
      <c r="BC38" s="240"/>
      <c r="BD38" s="241"/>
      <c r="BE38" s="360"/>
    </row>
    <row r="39" spans="1:57" ht="12" customHeight="1" thickBot="1" x14ac:dyDescent="0.3">
      <c r="A39" s="379"/>
      <c r="B39" s="348"/>
      <c r="C39" s="349"/>
      <c r="D39" s="349"/>
      <c r="E39" s="216" t="s">
        <v>20</v>
      </c>
      <c r="F39" s="217"/>
      <c r="G39" s="52"/>
      <c r="H39" s="215" t="s">
        <v>21</v>
      </c>
      <c r="I39" s="216"/>
      <c r="J39" s="217"/>
      <c r="K39" s="52"/>
      <c r="L39" s="215" t="s">
        <v>128</v>
      </c>
      <c r="M39" s="216"/>
      <c r="N39" s="216"/>
      <c r="O39" s="216"/>
      <c r="P39" s="217"/>
      <c r="Q39" s="52"/>
      <c r="R39" s="231"/>
      <c r="S39" s="232"/>
      <c r="T39" s="232"/>
      <c r="U39" s="232"/>
      <c r="V39" s="232"/>
      <c r="W39" s="232"/>
      <c r="X39" s="232"/>
      <c r="Y39" s="232"/>
      <c r="Z39" s="232"/>
      <c r="AA39" s="232"/>
      <c r="AB39" s="223"/>
      <c r="AC39" s="223"/>
      <c r="AD39" s="301"/>
      <c r="AE39" s="301"/>
      <c r="AF39" s="301"/>
      <c r="AG39" s="280"/>
      <c r="AH39" s="280"/>
      <c r="AI39" s="280"/>
      <c r="AJ39" s="280"/>
      <c r="AK39" s="281"/>
      <c r="AL39" s="281"/>
      <c r="AM39" s="281"/>
      <c r="AN39" s="281"/>
      <c r="AO39" s="282"/>
      <c r="AP39" s="282"/>
      <c r="AQ39" s="282"/>
      <c r="AR39" s="282"/>
      <c r="AS39" s="283"/>
      <c r="AT39" s="283"/>
      <c r="AU39" s="284"/>
      <c r="AV39" s="284"/>
      <c r="AW39" s="240"/>
      <c r="AX39" s="240"/>
      <c r="AY39" s="240"/>
      <c r="AZ39" s="240"/>
      <c r="BA39" s="240"/>
      <c r="BB39" s="240"/>
      <c r="BC39" s="240"/>
      <c r="BD39" s="241"/>
      <c r="BE39" s="360"/>
    </row>
    <row r="40" spans="1:57" ht="12" customHeight="1" thickBot="1" x14ac:dyDescent="0.3">
      <c r="A40" s="379"/>
      <c r="B40" s="356" t="s">
        <v>27</v>
      </c>
      <c r="C40" s="357"/>
      <c r="D40" s="357"/>
      <c r="E40" s="213" t="s">
        <v>13</v>
      </c>
      <c r="F40" s="214"/>
      <c r="G40" s="53"/>
      <c r="H40" s="212" t="s">
        <v>97</v>
      </c>
      <c r="I40" s="213"/>
      <c r="J40" s="214"/>
      <c r="K40" s="53"/>
      <c r="L40" s="212" t="s">
        <v>241</v>
      </c>
      <c r="M40" s="213"/>
      <c r="N40" s="213"/>
      <c r="O40" s="213"/>
      <c r="P40" s="214"/>
      <c r="Q40" s="53"/>
      <c r="R40" s="233"/>
      <c r="S40" s="234"/>
      <c r="T40" s="234"/>
      <c r="U40" s="234"/>
      <c r="V40" s="234"/>
      <c r="W40" s="234"/>
      <c r="X40" s="234"/>
      <c r="Y40" s="234"/>
      <c r="Z40" s="234"/>
      <c r="AA40" s="234"/>
      <c r="AB40" s="221"/>
      <c r="AC40" s="221"/>
      <c r="AD40" s="290"/>
      <c r="AE40" s="290"/>
      <c r="AF40" s="290"/>
      <c r="AG40" s="292"/>
      <c r="AH40" s="292"/>
      <c r="AI40" s="292"/>
      <c r="AJ40" s="292"/>
      <c r="AK40" s="294"/>
      <c r="AL40" s="294"/>
      <c r="AM40" s="294"/>
      <c r="AN40" s="294"/>
      <c r="AO40" s="296"/>
      <c r="AP40" s="296"/>
      <c r="AQ40" s="296"/>
      <c r="AR40" s="296"/>
      <c r="AS40" s="298"/>
      <c r="AT40" s="298"/>
      <c r="AU40" s="289">
        <f>IFERROR(AK40*AS40,"")</f>
        <v>0</v>
      </c>
      <c r="AV40" s="289"/>
      <c r="AW40" s="242"/>
      <c r="AX40" s="242"/>
      <c r="AY40" s="242"/>
      <c r="AZ40" s="242"/>
      <c r="BA40" s="242">
        <f t="shared" ref="BA40" si="5">IFERROR(AW40/AY40,0)</f>
        <v>0</v>
      </c>
      <c r="BB40" s="242"/>
      <c r="BC40" s="242">
        <f t="shared" ref="BC40" si="6">AY40-AW40</f>
        <v>0</v>
      </c>
      <c r="BD40" s="243"/>
      <c r="BE40" s="360"/>
    </row>
    <row r="41" spans="1:57" ht="12" customHeight="1" thickBot="1" x14ac:dyDescent="0.3">
      <c r="A41" s="379"/>
      <c r="B41" s="356"/>
      <c r="C41" s="357"/>
      <c r="D41" s="357"/>
      <c r="E41" s="213" t="s">
        <v>15</v>
      </c>
      <c r="F41" s="214"/>
      <c r="G41" s="53"/>
      <c r="H41" s="212" t="s">
        <v>102</v>
      </c>
      <c r="I41" s="213"/>
      <c r="J41" s="214"/>
      <c r="K41" s="53"/>
      <c r="L41" s="212" t="s">
        <v>242</v>
      </c>
      <c r="M41" s="213"/>
      <c r="N41" s="213"/>
      <c r="O41" s="213"/>
      <c r="P41" s="214"/>
      <c r="Q41" s="53"/>
      <c r="R41" s="233"/>
      <c r="S41" s="234"/>
      <c r="T41" s="234"/>
      <c r="U41" s="234"/>
      <c r="V41" s="234"/>
      <c r="W41" s="234"/>
      <c r="X41" s="234"/>
      <c r="Y41" s="234"/>
      <c r="Z41" s="234"/>
      <c r="AA41" s="234"/>
      <c r="AB41" s="221"/>
      <c r="AC41" s="221"/>
      <c r="AD41" s="290"/>
      <c r="AE41" s="290"/>
      <c r="AF41" s="290"/>
      <c r="AG41" s="292"/>
      <c r="AH41" s="292"/>
      <c r="AI41" s="292"/>
      <c r="AJ41" s="292"/>
      <c r="AK41" s="294"/>
      <c r="AL41" s="294"/>
      <c r="AM41" s="294"/>
      <c r="AN41" s="294"/>
      <c r="AO41" s="296"/>
      <c r="AP41" s="296"/>
      <c r="AQ41" s="296"/>
      <c r="AR41" s="296"/>
      <c r="AS41" s="298"/>
      <c r="AT41" s="298"/>
      <c r="AU41" s="289"/>
      <c r="AV41" s="289"/>
      <c r="AW41" s="242"/>
      <c r="AX41" s="242"/>
      <c r="AY41" s="242"/>
      <c r="AZ41" s="242"/>
      <c r="BA41" s="242"/>
      <c r="BB41" s="242"/>
      <c r="BC41" s="242"/>
      <c r="BD41" s="243"/>
      <c r="BE41" s="360"/>
    </row>
    <row r="42" spans="1:57" ht="12" customHeight="1" thickBot="1" x14ac:dyDescent="0.3">
      <c r="A42" s="379"/>
      <c r="B42" s="356"/>
      <c r="C42" s="357"/>
      <c r="D42" s="357"/>
      <c r="E42" s="213" t="s">
        <v>17</v>
      </c>
      <c r="F42" s="214"/>
      <c r="G42" s="53"/>
      <c r="H42" s="212" t="s">
        <v>18</v>
      </c>
      <c r="I42" s="213"/>
      <c r="J42" s="214"/>
      <c r="K42" s="53"/>
      <c r="L42" s="212" t="s">
        <v>127</v>
      </c>
      <c r="M42" s="213"/>
      <c r="N42" s="213"/>
      <c r="O42" s="213"/>
      <c r="P42" s="214"/>
      <c r="Q42" s="53"/>
      <c r="R42" s="233"/>
      <c r="S42" s="234"/>
      <c r="T42" s="234"/>
      <c r="U42" s="234"/>
      <c r="V42" s="234"/>
      <c r="W42" s="234"/>
      <c r="X42" s="234"/>
      <c r="Y42" s="234"/>
      <c r="Z42" s="234"/>
      <c r="AA42" s="234"/>
      <c r="AB42" s="221"/>
      <c r="AC42" s="221"/>
      <c r="AD42" s="290"/>
      <c r="AE42" s="290"/>
      <c r="AF42" s="290"/>
      <c r="AG42" s="292"/>
      <c r="AH42" s="292"/>
      <c r="AI42" s="292"/>
      <c r="AJ42" s="292"/>
      <c r="AK42" s="294"/>
      <c r="AL42" s="294"/>
      <c r="AM42" s="294"/>
      <c r="AN42" s="294"/>
      <c r="AO42" s="296"/>
      <c r="AP42" s="296"/>
      <c r="AQ42" s="296"/>
      <c r="AR42" s="296"/>
      <c r="AS42" s="298"/>
      <c r="AT42" s="298"/>
      <c r="AU42" s="289"/>
      <c r="AV42" s="289"/>
      <c r="AW42" s="242"/>
      <c r="AX42" s="242"/>
      <c r="AY42" s="242"/>
      <c r="AZ42" s="242"/>
      <c r="BA42" s="242"/>
      <c r="BB42" s="242"/>
      <c r="BC42" s="242"/>
      <c r="BD42" s="243"/>
      <c r="BE42" s="360"/>
    </row>
    <row r="43" spans="1:57" ht="12" customHeight="1" thickBot="1" x14ac:dyDescent="0.3">
      <c r="A43" s="379"/>
      <c r="B43" s="356"/>
      <c r="C43" s="357"/>
      <c r="D43" s="357"/>
      <c r="E43" s="213" t="s">
        <v>20</v>
      </c>
      <c r="F43" s="214"/>
      <c r="G43" s="53"/>
      <c r="H43" s="212" t="s">
        <v>21</v>
      </c>
      <c r="I43" s="213"/>
      <c r="J43" s="214"/>
      <c r="K43" s="53"/>
      <c r="L43" s="212" t="s">
        <v>128</v>
      </c>
      <c r="M43" s="213"/>
      <c r="N43" s="213"/>
      <c r="O43" s="213"/>
      <c r="P43" s="214"/>
      <c r="Q43" s="53"/>
      <c r="R43" s="233"/>
      <c r="S43" s="234"/>
      <c r="T43" s="234"/>
      <c r="U43" s="234"/>
      <c r="V43" s="234"/>
      <c r="W43" s="234"/>
      <c r="X43" s="234"/>
      <c r="Y43" s="234"/>
      <c r="Z43" s="234"/>
      <c r="AA43" s="234"/>
      <c r="AB43" s="221"/>
      <c r="AC43" s="221"/>
      <c r="AD43" s="290"/>
      <c r="AE43" s="290"/>
      <c r="AF43" s="290"/>
      <c r="AG43" s="292"/>
      <c r="AH43" s="292"/>
      <c r="AI43" s="292"/>
      <c r="AJ43" s="292"/>
      <c r="AK43" s="294"/>
      <c r="AL43" s="294"/>
      <c r="AM43" s="294"/>
      <c r="AN43" s="294"/>
      <c r="AO43" s="296"/>
      <c r="AP43" s="296"/>
      <c r="AQ43" s="296"/>
      <c r="AR43" s="296"/>
      <c r="AS43" s="298"/>
      <c r="AT43" s="298"/>
      <c r="AU43" s="289"/>
      <c r="AV43" s="289"/>
      <c r="AW43" s="242"/>
      <c r="AX43" s="242"/>
      <c r="AY43" s="242"/>
      <c r="AZ43" s="242"/>
      <c r="BA43" s="242"/>
      <c r="BB43" s="242"/>
      <c r="BC43" s="242"/>
      <c r="BD43" s="243"/>
      <c r="BE43" s="360"/>
    </row>
    <row r="44" spans="1:57" ht="12" customHeight="1" thickBot="1" x14ac:dyDescent="0.3">
      <c r="A44" s="379"/>
      <c r="B44" s="348" t="s">
        <v>28</v>
      </c>
      <c r="C44" s="349"/>
      <c r="D44" s="349"/>
      <c r="E44" s="216" t="s">
        <v>13</v>
      </c>
      <c r="F44" s="217"/>
      <c r="G44" s="52"/>
      <c r="H44" s="215" t="s">
        <v>97</v>
      </c>
      <c r="I44" s="216"/>
      <c r="J44" s="217"/>
      <c r="K44" s="52"/>
      <c r="L44" s="215" t="s">
        <v>241</v>
      </c>
      <c r="M44" s="216"/>
      <c r="N44" s="216"/>
      <c r="O44" s="216"/>
      <c r="P44" s="217"/>
      <c r="Q44" s="52"/>
      <c r="R44" s="231" t="s">
        <v>252</v>
      </c>
      <c r="S44" s="232"/>
      <c r="T44" s="232"/>
      <c r="U44" s="232"/>
      <c r="V44" s="232"/>
      <c r="W44" s="232"/>
      <c r="X44" s="232"/>
      <c r="Y44" s="232"/>
      <c r="Z44" s="232"/>
      <c r="AA44" s="232"/>
      <c r="AB44" s="223" t="s">
        <v>121</v>
      </c>
      <c r="AC44" s="223"/>
      <c r="AD44" s="301">
        <v>1</v>
      </c>
      <c r="AE44" s="301"/>
      <c r="AF44" s="301"/>
      <c r="AG44" s="280">
        <v>11.3</v>
      </c>
      <c r="AH44" s="280"/>
      <c r="AI44" s="280"/>
      <c r="AJ44" s="280"/>
      <c r="AK44" s="281">
        <v>115</v>
      </c>
      <c r="AL44" s="281"/>
      <c r="AM44" s="281"/>
      <c r="AN44" s="281"/>
      <c r="AO44" s="282">
        <v>0.42499999999999999</v>
      </c>
      <c r="AP44" s="282"/>
      <c r="AQ44" s="282"/>
      <c r="AR44" s="282"/>
      <c r="AS44" s="283">
        <v>7</v>
      </c>
      <c r="AT44" s="283"/>
      <c r="AU44" s="284">
        <f>IFERROR(AK44*AS44,"")</f>
        <v>805</v>
      </c>
      <c r="AV44" s="284"/>
      <c r="AW44" s="240">
        <f>SUM(AU20:AV47)/7</f>
        <v>115</v>
      </c>
      <c r="AX44" s="240"/>
      <c r="AY44" s="240"/>
      <c r="AZ44" s="240"/>
      <c r="BA44" s="240">
        <f t="shared" ref="BA44" si="7">IFERROR(AW44/AY44,0)</f>
        <v>0</v>
      </c>
      <c r="BB44" s="240"/>
      <c r="BC44" s="240">
        <f t="shared" ref="BC44" si="8">AY44-AW44</f>
        <v>-115</v>
      </c>
      <c r="BD44" s="241"/>
      <c r="BE44" s="360"/>
    </row>
    <row r="45" spans="1:57" ht="12" customHeight="1" thickBot="1" x14ac:dyDescent="0.3">
      <c r="A45" s="379"/>
      <c r="B45" s="348"/>
      <c r="C45" s="349"/>
      <c r="D45" s="349"/>
      <c r="E45" s="216" t="s">
        <v>15</v>
      </c>
      <c r="F45" s="217"/>
      <c r="G45" s="52"/>
      <c r="H45" s="215" t="s">
        <v>102</v>
      </c>
      <c r="I45" s="216"/>
      <c r="J45" s="217"/>
      <c r="K45" s="52">
        <v>1</v>
      </c>
      <c r="L45" s="215" t="s">
        <v>242</v>
      </c>
      <c r="M45" s="216"/>
      <c r="N45" s="216"/>
      <c r="O45" s="216"/>
      <c r="P45" s="217"/>
      <c r="Q45" s="52"/>
      <c r="R45" s="231"/>
      <c r="S45" s="232"/>
      <c r="T45" s="232"/>
      <c r="U45" s="232"/>
      <c r="V45" s="232"/>
      <c r="W45" s="232"/>
      <c r="X45" s="232"/>
      <c r="Y45" s="232"/>
      <c r="Z45" s="232"/>
      <c r="AA45" s="232"/>
      <c r="AB45" s="223"/>
      <c r="AC45" s="223"/>
      <c r="AD45" s="301"/>
      <c r="AE45" s="301"/>
      <c r="AF45" s="301"/>
      <c r="AG45" s="280"/>
      <c r="AH45" s="280"/>
      <c r="AI45" s="280"/>
      <c r="AJ45" s="280"/>
      <c r="AK45" s="281"/>
      <c r="AL45" s="281"/>
      <c r="AM45" s="281"/>
      <c r="AN45" s="281"/>
      <c r="AO45" s="282"/>
      <c r="AP45" s="282"/>
      <c r="AQ45" s="282"/>
      <c r="AR45" s="282"/>
      <c r="AS45" s="283"/>
      <c r="AT45" s="283"/>
      <c r="AU45" s="284"/>
      <c r="AV45" s="284"/>
      <c r="AW45" s="240"/>
      <c r="AX45" s="240"/>
      <c r="AY45" s="240"/>
      <c r="AZ45" s="240"/>
      <c r="BA45" s="240"/>
      <c r="BB45" s="240"/>
      <c r="BC45" s="240"/>
      <c r="BD45" s="241"/>
      <c r="BE45" s="360"/>
    </row>
    <row r="46" spans="1:57" ht="12" customHeight="1" thickBot="1" x14ac:dyDescent="0.3">
      <c r="A46" s="379"/>
      <c r="B46" s="348"/>
      <c r="C46" s="349"/>
      <c r="D46" s="349"/>
      <c r="E46" s="216" t="s">
        <v>17</v>
      </c>
      <c r="F46" s="217"/>
      <c r="G46" s="52"/>
      <c r="H46" s="215" t="s">
        <v>18</v>
      </c>
      <c r="I46" s="216"/>
      <c r="J46" s="217"/>
      <c r="K46" s="52"/>
      <c r="L46" s="215" t="s">
        <v>127</v>
      </c>
      <c r="M46" s="216"/>
      <c r="N46" s="216"/>
      <c r="O46" s="216"/>
      <c r="P46" s="217"/>
      <c r="Q46" s="52"/>
      <c r="R46" s="231"/>
      <c r="S46" s="232"/>
      <c r="T46" s="232"/>
      <c r="U46" s="232"/>
      <c r="V46" s="232"/>
      <c r="W46" s="232"/>
      <c r="X46" s="232"/>
      <c r="Y46" s="232"/>
      <c r="Z46" s="232"/>
      <c r="AA46" s="232"/>
      <c r="AB46" s="223"/>
      <c r="AC46" s="223"/>
      <c r="AD46" s="301"/>
      <c r="AE46" s="301"/>
      <c r="AF46" s="301"/>
      <c r="AG46" s="280"/>
      <c r="AH46" s="280"/>
      <c r="AI46" s="280"/>
      <c r="AJ46" s="280"/>
      <c r="AK46" s="281"/>
      <c r="AL46" s="281"/>
      <c r="AM46" s="281"/>
      <c r="AN46" s="281"/>
      <c r="AO46" s="282"/>
      <c r="AP46" s="282"/>
      <c r="AQ46" s="282"/>
      <c r="AR46" s="282"/>
      <c r="AS46" s="283"/>
      <c r="AT46" s="283"/>
      <c r="AU46" s="284"/>
      <c r="AV46" s="284"/>
      <c r="AW46" s="240"/>
      <c r="AX46" s="240"/>
      <c r="AY46" s="240"/>
      <c r="AZ46" s="240"/>
      <c r="BA46" s="240"/>
      <c r="BB46" s="240"/>
      <c r="BC46" s="240"/>
      <c r="BD46" s="241"/>
      <c r="BE46" s="360"/>
    </row>
    <row r="47" spans="1:57" ht="12" customHeight="1" thickBot="1" x14ac:dyDescent="0.3">
      <c r="A47" s="379"/>
      <c r="B47" s="350"/>
      <c r="C47" s="351"/>
      <c r="D47" s="351"/>
      <c r="E47" s="219" t="s">
        <v>20</v>
      </c>
      <c r="F47" s="220"/>
      <c r="G47" s="54">
        <v>1</v>
      </c>
      <c r="H47" s="218" t="s">
        <v>21</v>
      </c>
      <c r="I47" s="219"/>
      <c r="J47" s="220"/>
      <c r="K47" s="59"/>
      <c r="L47" s="218" t="s">
        <v>128</v>
      </c>
      <c r="M47" s="219"/>
      <c r="N47" s="219"/>
      <c r="O47" s="219"/>
      <c r="P47" s="220"/>
      <c r="Q47" s="54"/>
      <c r="R47" s="353"/>
      <c r="S47" s="354"/>
      <c r="T47" s="354"/>
      <c r="U47" s="354"/>
      <c r="V47" s="354"/>
      <c r="W47" s="354"/>
      <c r="X47" s="354"/>
      <c r="Y47" s="354"/>
      <c r="Z47" s="354"/>
      <c r="AA47" s="354"/>
      <c r="AB47" s="355"/>
      <c r="AC47" s="355"/>
      <c r="AD47" s="352"/>
      <c r="AE47" s="352"/>
      <c r="AF47" s="352"/>
      <c r="AG47" s="321"/>
      <c r="AH47" s="321"/>
      <c r="AI47" s="321"/>
      <c r="AJ47" s="321"/>
      <c r="AK47" s="322"/>
      <c r="AL47" s="322"/>
      <c r="AM47" s="322"/>
      <c r="AN47" s="322"/>
      <c r="AO47" s="323"/>
      <c r="AP47" s="323"/>
      <c r="AQ47" s="323"/>
      <c r="AR47" s="323"/>
      <c r="AS47" s="324"/>
      <c r="AT47" s="324"/>
      <c r="AU47" s="325"/>
      <c r="AV47" s="325"/>
      <c r="AW47" s="244"/>
      <c r="AX47" s="244"/>
      <c r="AY47" s="244"/>
      <c r="AZ47" s="244"/>
      <c r="BA47" s="244"/>
      <c r="BB47" s="244"/>
      <c r="BC47" s="244"/>
      <c r="BD47" s="245"/>
      <c r="BE47" s="360"/>
    </row>
    <row r="48" spans="1:57" ht="12" customHeight="1" thickTop="1" thickBot="1" x14ac:dyDescent="0.3">
      <c r="A48" s="379"/>
      <c r="B48" s="356" t="s">
        <v>12</v>
      </c>
      <c r="C48" s="357"/>
      <c r="D48" s="357"/>
      <c r="E48" s="213" t="s">
        <v>13</v>
      </c>
      <c r="F48" s="214"/>
      <c r="G48" s="58"/>
      <c r="H48" s="212" t="s">
        <v>97</v>
      </c>
      <c r="I48" s="213"/>
      <c r="J48" s="214"/>
      <c r="K48" s="55"/>
      <c r="L48" s="376" t="s">
        <v>241</v>
      </c>
      <c r="M48" s="377"/>
      <c r="N48" s="377"/>
      <c r="O48" s="377"/>
      <c r="P48" s="378"/>
      <c r="Q48" s="55"/>
      <c r="R48" s="233"/>
      <c r="S48" s="234"/>
      <c r="T48" s="234"/>
      <c r="U48" s="234"/>
      <c r="V48" s="234"/>
      <c r="W48" s="234"/>
      <c r="X48" s="234"/>
      <c r="Y48" s="234"/>
      <c r="Z48" s="234"/>
      <c r="AA48" s="234"/>
      <c r="AB48" s="221"/>
      <c r="AC48" s="221"/>
      <c r="AD48" s="290"/>
      <c r="AE48" s="290"/>
      <c r="AF48" s="290"/>
      <c r="AG48" s="292"/>
      <c r="AH48" s="292"/>
      <c r="AI48" s="292"/>
      <c r="AJ48" s="292"/>
      <c r="AK48" s="294"/>
      <c r="AL48" s="294"/>
      <c r="AM48" s="294"/>
      <c r="AN48" s="294"/>
      <c r="AO48" s="296"/>
      <c r="AP48" s="296"/>
      <c r="AQ48" s="296"/>
      <c r="AR48" s="296"/>
      <c r="AS48" s="298"/>
      <c r="AT48" s="298"/>
      <c r="AU48" s="289">
        <f>IFERROR(AK48*AS48,"")</f>
        <v>0</v>
      </c>
      <c r="AV48" s="289"/>
      <c r="AW48" s="246">
        <f>SUM(AU24:AV51)/7</f>
        <v>115</v>
      </c>
      <c r="AX48" s="246"/>
      <c r="AY48" s="246"/>
      <c r="AZ48" s="246"/>
      <c r="BA48" s="242">
        <f t="shared" ref="BA48" si="9">IFERROR(AW48/AY48,0)</f>
        <v>0</v>
      </c>
      <c r="BB48" s="242"/>
      <c r="BC48" s="242">
        <f t="shared" ref="BC48" si="10">AY48-AW48</f>
        <v>-115</v>
      </c>
      <c r="BD48" s="243"/>
      <c r="BE48" s="360"/>
    </row>
    <row r="49" spans="1:57" ht="12" customHeight="1" thickBot="1" x14ac:dyDescent="0.3">
      <c r="A49" s="379"/>
      <c r="B49" s="356"/>
      <c r="C49" s="357"/>
      <c r="D49" s="357"/>
      <c r="E49" s="213" t="s">
        <v>15</v>
      </c>
      <c r="F49" s="214"/>
      <c r="G49" s="53"/>
      <c r="H49" s="212" t="s">
        <v>102</v>
      </c>
      <c r="I49" s="213"/>
      <c r="J49" s="214"/>
      <c r="K49" s="53"/>
      <c r="L49" s="212" t="s">
        <v>242</v>
      </c>
      <c r="M49" s="213"/>
      <c r="N49" s="213"/>
      <c r="O49" s="213"/>
      <c r="P49" s="214"/>
      <c r="Q49" s="53"/>
      <c r="R49" s="233"/>
      <c r="S49" s="234"/>
      <c r="T49" s="234"/>
      <c r="U49" s="234"/>
      <c r="V49" s="234"/>
      <c r="W49" s="234"/>
      <c r="X49" s="234"/>
      <c r="Y49" s="234"/>
      <c r="Z49" s="234"/>
      <c r="AA49" s="234"/>
      <c r="AB49" s="221"/>
      <c r="AC49" s="221"/>
      <c r="AD49" s="290"/>
      <c r="AE49" s="290"/>
      <c r="AF49" s="290"/>
      <c r="AG49" s="292"/>
      <c r="AH49" s="292"/>
      <c r="AI49" s="292"/>
      <c r="AJ49" s="292"/>
      <c r="AK49" s="294"/>
      <c r="AL49" s="294"/>
      <c r="AM49" s="294"/>
      <c r="AN49" s="294"/>
      <c r="AO49" s="296"/>
      <c r="AP49" s="296"/>
      <c r="AQ49" s="296"/>
      <c r="AR49" s="296"/>
      <c r="AS49" s="298"/>
      <c r="AT49" s="298"/>
      <c r="AU49" s="289"/>
      <c r="AV49" s="289"/>
      <c r="AW49" s="242"/>
      <c r="AX49" s="242"/>
      <c r="AY49" s="242"/>
      <c r="AZ49" s="242"/>
      <c r="BA49" s="242"/>
      <c r="BB49" s="242"/>
      <c r="BC49" s="242"/>
      <c r="BD49" s="243"/>
      <c r="BE49" s="360"/>
    </row>
    <row r="50" spans="1:57" ht="12" customHeight="1" thickBot="1" x14ac:dyDescent="0.3">
      <c r="A50" s="379"/>
      <c r="B50" s="356"/>
      <c r="C50" s="357"/>
      <c r="D50" s="357"/>
      <c r="E50" s="213" t="s">
        <v>17</v>
      </c>
      <c r="F50" s="214"/>
      <c r="G50" s="53"/>
      <c r="H50" s="212" t="s">
        <v>18</v>
      </c>
      <c r="I50" s="213"/>
      <c r="J50" s="214"/>
      <c r="K50" s="53"/>
      <c r="L50" s="212" t="s">
        <v>127</v>
      </c>
      <c r="M50" s="213"/>
      <c r="N50" s="213"/>
      <c r="O50" s="213"/>
      <c r="P50" s="214"/>
      <c r="Q50" s="53"/>
      <c r="R50" s="233"/>
      <c r="S50" s="234"/>
      <c r="T50" s="234"/>
      <c r="U50" s="234"/>
      <c r="V50" s="234"/>
      <c r="W50" s="234"/>
      <c r="X50" s="234"/>
      <c r="Y50" s="234"/>
      <c r="Z50" s="234"/>
      <c r="AA50" s="234"/>
      <c r="AB50" s="221"/>
      <c r="AC50" s="221"/>
      <c r="AD50" s="290"/>
      <c r="AE50" s="290"/>
      <c r="AF50" s="290"/>
      <c r="AG50" s="292"/>
      <c r="AH50" s="292"/>
      <c r="AI50" s="292"/>
      <c r="AJ50" s="292"/>
      <c r="AK50" s="294"/>
      <c r="AL50" s="294"/>
      <c r="AM50" s="294"/>
      <c r="AN50" s="294"/>
      <c r="AO50" s="296"/>
      <c r="AP50" s="296"/>
      <c r="AQ50" s="296"/>
      <c r="AR50" s="296"/>
      <c r="AS50" s="298"/>
      <c r="AT50" s="298"/>
      <c r="AU50" s="289"/>
      <c r="AV50" s="289"/>
      <c r="AW50" s="242"/>
      <c r="AX50" s="242"/>
      <c r="AY50" s="242"/>
      <c r="AZ50" s="242"/>
      <c r="BA50" s="242"/>
      <c r="BB50" s="242"/>
      <c r="BC50" s="242"/>
      <c r="BD50" s="243"/>
      <c r="BE50" s="360"/>
    </row>
    <row r="51" spans="1:57" ht="12" customHeight="1" thickBot="1" x14ac:dyDescent="0.3">
      <c r="A51" s="379"/>
      <c r="B51" s="356"/>
      <c r="C51" s="357"/>
      <c r="D51" s="357"/>
      <c r="E51" s="213" t="s">
        <v>20</v>
      </c>
      <c r="F51" s="214"/>
      <c r="G51" s="53"/>
      <c r="H51" s="212" t="s">
        <v>21</v>
      </c>
      <c r="I51" s="213"/>
      <c r="J51" s="214"/>
      <c r="K51" s="53"/>
      <c r="L51" s="212" t="s">
        <v>128</v>
      </c>
      <c r="M51" s="213"/>
      <c r="N51" s="213"/>
      <c r="O51" s="213"/>
      <c r="P51" s="214"/>
      <c r="Q51" s="53"/>
      <c r="R51" s="233"/>
      <c r="S51" s="234"/>
      <c r="T51" s="234"/>
      <c r="U51" s="234"/>
      <c r="V51" s="234"/>
      <c r="W51" s="234"/>
      <c r="X51" s="234"/>
      <c r="Y51" s="234"/>
      <c r="Z51" s="234"/>
      <c r="AA51" s="234"/>
      <c r="AB51" s="221"/>
      <c r="AC51" s="221"/>
      <c r="AD51" s="290"/>
      <c r="AE51" s="290"/>
      <c r="AF51" s="290"/>
      <c r="AG51" s="292"/>
      <c r="AH51" s="292"/>
      <c r="AI51" s="292"/>
      <c r="AJ51" s="292"/>
      <c r="AK51" s="294"/>
      <c r="AL51" s="294"/>
      <c r="AM51" s="294"/>
      <c r="AN51" s="294"/>
      <c r="AO51" s="296"/>
      <c r="AP51" s="296"/>
      <c r="AQ51" s="296"/>
      <c r="AR51" s="296"/>
      <c r="AS51" s="298"/>
      <c r="AT51" s="298"/>
      <c r="AU51" s="289"/>
      <c r="AV51" s="289"/>
      <c r="AW51" s="242"/>
      <c r="AX51" s="242"/>
      <c r="AY51" s="242"/>
      <c r="AZ51" s="242"/>
      <c r="BA51" s="242"/>
      <c r="BB51" s="242"/>
      <c r="BC51" s="242"/>
      <c r="BD51" s="243"/>
      <c r="BE51" s="360"/>
    </row>
    <row r="52" spans="1:57" ht="12" customHeight="1" thickBot="1" x14ac:dyDescent="0.3">
      <c r="A52" s="379"/>
      <c r="B52" s="348" t="s">
        <v>23</v>
      </c>
      <c r="C52" s="349"/>
      <c r="D52" s="349"/>
      <c r="E52" s="216" t="s">
        <v>13</v>
      </c>
      <c r="F52" s="217"/>
      <c r="G52" s="52"/>
      <c r="H52" s="215" t="s">
        <v>97</v>
      </c>
      <c r="I52" s="216"/>
      <c r="J52" s="217"/>
      <c r="K52" s="52"/>
      <c r="L52" s="215" t="s">
        <v>241</v>
      </c>
      <c r="M52" s="216"/>
      <c r="N52" s="216"/>
      <c r="O52" s="216"/>
      <c r="P52" s="217"/>
      <c r="Q52" s="52"/>
      <c r="R52" s="231"/>
      <c r="S52" s="232"/>
      <c r="T52" s="232"/>
      <c r="U52" s="232"/>
      <c r="V52" s="232"/>
      <c r="W52" s="232"/>
      <c r="X52" s="232"/>
      <c r="Y52" s="232"/>
      <c r="Z52" s="232"/>
      <c r="AA52" s="232"/>
      <c r="AB52" s="223"/>
      <c r="AC52" s="223"/>
      <c r="AD52" s="301"/>
      <c r="AE52" s="301"/>
      <c r="AF52" s="301"/>
      <c r="AG52" s="280"/>
      <c r="AH52" s="280"/>
      <c r="AI52" s="280"/>
      <c r="AJ52" s="280"/>
      <c r="AK52" s="281"/>
      <c r="AL52" s="281"/>
      <c r="AM52" s="281"/>
      <c r="AN52" s="281"/>
      <c r="AO52" s="282"/>
      <c r="AP52" s="282"/>
      <c r="AQ52" s="282"/>
      <c r="AR52" s="282"/>
      <c r="AS52" s="283"/>
      <c r="AT52" s="283"/>
      <c r="AU52" s="284">
        <f>IFERROR(AK52*AS52,"")</f>
        <v>0</v>
      </c>
      <c r="AV52" s="284"/>
      <c r="AW52" s="240">
        <f>SUM(AU28:AV55)/7</f>
        <v>115</v>
      </c>
      <c r="AX52" s="240"/>
      <c r="AY52" s="240"/>
      <c r="AZ52" s="240"/>
      <c r="BA52" s="240">
        <f t="shared" ref="BA52" si="11">IFERROR(AW52/AY52,0)</f>
        <v>0</v>
      </c>
      <c r="BB52" s="240"/>
      <c r="BC52" s="240">
        <f t="shared" ref="BC52" si="12">AY52-AW52</f>
        <v>-115</v>
      </c>
      <c r="BD52" s="241"/>
      <c r="BE52" s="360"/>
    </row>
    <row r="53" spans="1:57" ht="12" customHeight="1" thickBot="1" x14ac:dyDescent="0.3">
      <c r="A53" s="379"/>
      <c r="B53" s="348"/>
      <c r="C53" s="349"/>
      <c r="D53" s="349"/>
      <c r="E53" s="216" t="s">
        <v>15</v>
      </c>
      <c r="F53" s="217"/>
      <c r="G53" s="52"/>
      <c r="H53" s="215" t="s">
        <v>102</v>
      </c>
      <c r="I53" s="216"/>
      <c r="J53" s="217"/>
      <c r="K53" s="52"/>
      <c r="L53" s="215" t="s">
        <v>242</v>
      </c>
      <c r="M53" s="216"/>
      <c r="N53" s="216"/>
      <c r="O53" s="216"/>
      <c r="P53" s="217"/>
      <c r="Q53" s="52"/>
      <c r="R53" s="231"/>
      <c r="S53" s="232"/>
      <c r="T53" s="232"/>
      <c r="U53" s="232"/>
      <c r="V53" s="232"/>
      <c r="W53" s="232"/>
      <c r="X53" s="232"/>
      <c r="Y53" s="232"/>
      <c r="Z53" s="232"/>
      <c r="AA53" s="232"/>
      <c r="AB53" s="223"/>
      <c r="AC53" s="223"/>
      <c r="AD53" s="301"/>
      <c r="AE53" s="301"/>
      <c r="AF53" s="301"/>
      <c r="AG53" s="280"/>
      <c r="AH53" s="280"/>
      <c r="AI53" s="280"/>
      <c r="AJ53" s="280"/>
      <c r="AK53" s="281"/>
      <c r="AL53" s="281"/>
      <c r="AM53" s="281"/>
      <c r="AN53" s="281"/>
      <c r="AO53" s="282"/>
      <c r="AP53" s="282"/>
      <c r="AQ53" s="282"/>
      <c r="AR53" s="282"/>
      <c r="AS53" s="283"/>
      <c r="AT53" s="283"/>
      <c r="AU53" s="284"/>
      <c r="AV53" s="284"/>
      <c r="AW53" s="240"/>
      <c r="AX53" s="240"/>
      <c r="AY53" s="240"/>
      <c r="AZ53" s="240"/>
      <c r="BA53" s="240"/>
      <c r="BB53" s="240"/>
      <c r="BC53" s="240"/>
      <c r="BD53" s="241"/>
      <c r="BE53" s="360"/>
    </row>
    <row r="54" spans="1:57" ht="12" customHeight="1" thickBot="1" x14ac:dyDescent="0.3">
      <c r="A54" s="379"/>
      <c r="B54" s="348"/>
      <c r="C54" s="349"/>
      <c r="D54" s="349"/>
      <c r="E54" s="216" t="s">
        <v>17</v>
      </c>
      <c r="F54" s="217"/>
      <c r="G54" s="52"/>
      <c r="H54" s="215" t="s">
        <v>18</v>
      </c>
      <c r="I54" s="216"/>
      <c r="J54" s="217"/>
      <c r="K54" s="52"/>
      <c r="L54" s="215" t="s">
        <v>127</v>
      </c>
      <c r="M54" s="216"/>
      <c r="N54" s="216"/>
      <c r="O54" s="216"/>
      <c r="P54" s="217"/>
      <c r="Q54" s="52"/>
      <c r="R54" s="231"/>
      <c r="S54" s="232"/>
      <c r="T54" s="232"/>
      <c r="U54" s="232"/>
      <c r="V54" s="232"/>
      <c r="W54" s="232"/>
      <c r="X54" s="232"/>
      <c r="Y54" s="232"/>
      <c r="Z54" s="232"/>
      <c r="AA54" s="232"/>
      <c r="AB54" s="223"/>
      <c r="AC54" s="223"/>
      <c r="AD54" s="301"/>
      <c r="AE54" s="301"/>
      <c r="AF54" s="301"/>
      <c r="AG54" s="280"/>
      <c r="AH54" s="280"/>
      <c r="AI54" s="280"/>
      <c r="AJ54" s="280"/>
      <c r="AK54" s="281"/>
      <c r="AL54" s="281"/>
      <c r="AM54" s="281"/>
      <c r="AN54" s="281"/>
      <c r="AO54" s="282"/>
      <c r="AP54" s="282"/>
      <c r="AQ54" s="282"/>
      <c r="AR54" s="282"/>
      <c r="AS54" s="283"/>
      <c r="AT54" s="283"/>
      <c r="AU54" s="284"/>
      <c r="AV54" s="284"/>
      <c r="AW54" s="240"/>
      <c r="AX54" s="240"/>
      <c r="AY54" s="240"/>
      <c r="AZ54" s="240"/>
      <c r="BA54" s="240"/>
      <c r="BB54" s="240"/>
      <c r="BC54" s="240"/>
      <c r="BD54" s="241"/>
      <c r="BE54" s="360"/>
    </row>
    <row r="55" spans="1:57" ht="12" customHeight="1" thickBot="1" x14ac:dyDescent="0.3">
      <c r="A55" s="379"/>
      <c r="B55" s="348"/>
      <c r="C55" s="349"/>
      <c r="D55" s="349"/>
      <c r="E55" s="216" t="s">
        <v>20</v>
      </c>
      <c r="F55" s="217"/>
      <c r="G55" s="52"/>
      <c r="H55" s="215" t="s">
        <v>21</v>
      </c>
      <c r="I55" s="216"/>
      <c r="J55" s="217"/>
      <c r="K55" s="52"/>
      <c r="L55" s="215" t="s">
        <v>128</v>
      </c>
      <c r="M55" s="216"/>
      <c r="N55" s="216"/>
      <c r="O55" s="216"/>
      <c r="P55" s="217"/>
      <c r="Q55" s="52"/>
      <c r="R55" s="231"/>
      <c r="S55" s="232"/>
      <c r="T55" s="232"/>
      <c r="U55" s="232"/>
      <c r="V55" s="232"/>
      <c r="W55" s="232"/>
      <c r="X55" s="232"/>
      <c r="Y55" s="232"/>
      <c r="Z55" s="232"/>
      <c r="AA55" s="232"/>
      <c r="AB55" s="223"/>
      <c r="AC55" s="223"/>
      <c r="AD55" s="301"/>
      <c r="AE55" s="301"/>
      <c r="AF55" s="301"/>
      <c r="AG55" s="280"/>
      <c r="AH55" s="280"/>
      <c r="AI55" s="280"/>
      <c r="AJ55" s="280"/>
      <c r="AK55" s="281"/>
      <c r="AL55" s="281"/>
      <c r="AM55" s="281"/>
      <c r="AN55" s="281"/>
      <c r="AO55" s="282"/>
      <c r="AP55" s="282"/>
      <c r="AQ55" s="282"/>
      <c r="AR55" s="282"/>
      <c r="AS55" s="283"/>
      <c r="AT55" s="283"/>
      <c r="AU55" s="284"/>
      <c r="AV55" s="284"/>
      <c r="AW55" s="240"/>
      <c r="AX55" s="240"/>
      <c r="AY55" s="240"/>
      <c r="AZ55" s="240"/>
      <c r="BA55" s="240"/>
      <c r="BB55" s="240"/>
      <c r="BC55" s="240"/>
      <c r="BD55" s="241"/>
      <c r="BE55" s="360"/>
    </row>
    <row r="56" spans="1:57" ht="12" customHeight="1" thickBot="1" x14ac:dyDescent="0.3">
      <c r="A56" s="379"/>
      <c r="B56" s="356" t="s">
        <v>24</v>
      </c>
      <c r="C56" s="357"/>
      <c r="D56" s="357"/>
      <c r="E56" s="213" t="s">
        <v>13</v>
      </c>
      <c r="F56" s="214"/>
      <c r="G56" s="53"/>
      <c r="H56" s="212" t="s">
        <v>97</v>
      </c>
      <c r="I56" s="213"/>
      <c r="J56" s="214"/>
      <c r="K56" s="53"/>
      <c r="L56" s="212" t="s">
        <v>241</v>
      </c>
      <c r="M56" s="213"/>
      <c r="N56" s="213"/>
      <c r="O56" s="213"/>
      <c r="P56" s="214"/>
      <c r="Q56" s="53"/>
      <c r="R56" s="233"/>
      <c r="S56" s="234"/>
      <c r="T56" s="234"/>
      <c r="U56" s="234"/>
      <c r="V56" s="234"/>
      <c r="W56" s="234"/>
      <c r="X56" s="234"/>
      <c r="Y56" s="234"/>
      <c r="Z56" s="234"/>
      <c r="AA56" s="234"/>
      <c r="AB56" s="221"/>
      <c r="AC56" s="221"/>
      <c r="AD56" s="290"/>
      <c r="AE56" s="290"/>
      <c r="AF56" s="290"/>
      <c r="AG56" s="292"/>
      <c r="AH56" s="292"/>
      <c r="AI56" s="292"/>
      <c r="AJ56" s="292"/>
      <c r="AK56" s="294"/>
      <c r="AL56" s="294"/>
      <c r="AM56" s="294"/>
      <c r="AN56" s="294"/>
      <c r="AO56" s="296"/>
      <c r="AP56" s="296"/>
      <c r="AQ56" s="296"/>
      <c r="AR56" s="296"/>
      <c r="AS56" s="298"/>
      <c r="AT56" s="298"/>
      <c r="AU56" s="289">
        <f>IFERROR(AK56*AS56,"")</f>
        <v>0</v>
      </c>
      <c r="AV56" s="289"/>
      <c r="AW56" s="242">
        <f>SUM(AU32:AV59)/7</f>
        <v>115</v>
      </c>
      <c r="AX56" s="242"/>
      <c r="AY56" s="242"/>
      <c r="AZ56" s="242"/>
      <c r="BA56" s="242">
        <f t="shared" ref="BA56" si="13">IFERROR(AW56/AY56,0)</f>
        <v>0</v>
      </c>
      <c r="BB56" s="242"/>
      <c r="BC56" s="242">
        <f t="shared" ref="BC56" si="14">AY56-AW56</f>
        <v>-115</v>
      </c>
      <c r="BD56" s="243"/>
      <c r="BE56" s="360"/>
    </row>
    <row r="57" spans="1:57" ht="12" customHeight="1" thickBot="1" x14ac:dyDescent="0.3">
      <c r="A57" s="379"/>
      <c r="B57" s="356"/>
      <c r="C57" s="357"/>
      <c r="D57" s="357"/>
      <c r="E57" s="213" t="s">
        <v>15</v>
      </c>
      <c r="F57" s="214"/>
      <c r="G57" s="53"/>
      <c r="H57" s="212" t="s">
        <v>102</v>
      </c>
      <c r="I57" s="213"/>
      <c r="J57" s="214"/>
      <c r="K57" s="53"/>
      <c r="L57" s="212" t="s">
        <v>242</v>
      </c>
      <c r="M57" s="213"/>
      <c r="N57" s="213"/>
      <c r="O57" s="213"/>
      <c r="P57" s="214"/>
      <c r="Q57" s="53"/>
      <c r="R57" s="233"/>
      <c r="S57" s="234"/>
      <c r="T57" s="234"/>
      <c r="U57" s="234"/>
      <c r="V57" s="234"/>
      <c r="W57" s="234"/>
      <c r="X57" s="234"/>
      <c r="Y57" s="234"/>
      <c r="Z57" s="234"/>
      <c r="AA57" s="234"/>
      <c r="AB57" s="221"/>
      <c r="AC57" s="221"/>
      <c r="AD57" s="290"/>
      <c r="AE57" s="290"/>
      <c r="AF57" s="290"/>
      <c r="AG57" s="292"/>
      <c r="AH57" s="292"/>
      <c r="AI57" s="292"/>
      <c r="AJ57" s="292"/>
      <c r="AK57" s="294"/>
      <c r="AL57" s="294"/>
      <c r="AM57" s="294"/>
      <c r="AN57" s="294"/>
      <c r="AO57" s="296"/>
      <c r="AP57" s="296"/>
      <c r="AQ57" s="296"/>
      <c r="AR57" s="296"/>
      <c r="AS57" s="298"/>
      <c r="AT57" s="298"/>
      <c r="AU57" s="289"/>
      <c r="AV57" s="289"/>
      <c r="AW57" s="242"/>
      <c r="AX57" s="242"/>
      <c r="AY57" s="242"/>
      <c r="AZ57" s="242"/>
      <c r="BA57" s="242"/>
      <c r="BB57" s="242"/>
      <c r="BC57" s="242"/>
      <c r="BD57" s="243"/>
      <c r="BE57" s="360"/>
    </row>
    <row r="58" spans="1:57" ht="12" customHeight="1" thickBot="1" x14ac:dyDescent="0.3">
      <c r="A58" s="379"/>
      <c r="B58" s="356"/>
      <c r="C58" s="357"/>
      <c r="D58" s="357"/>
      <c r="E58" s="213" t="s">
        <v>17</v>
      </c>
      <c r="F58" s="214"/>
      <c r="G58" s="53"/>
      <c r="H58" s="212" t="s">
        <v>18</v>
      </c>
      <c r="I58" s="213"/>
      <c r="J58" s="214"/>
      <c r="K58" s="53"/>
      <c r="L58" s="212" t="s">
        <v>127</v>
      </c>
      <c r="M58" s="213"/>
      <c r="N58" s="213"/>
      <c r="O58" s="213"/>
      <c r="P58" s="214"/>
      <c r="Q58" s="53"/>
      <c r="R58" s="233"/>
      <c r="S58" s="234"/>
      <c r="T58" s="234"/>
      <c r="U58" s="234"/>
      <c r="V58" s="234"/>
      <c r="W58" s="234"/>
      <c r="X58" s="234"/>
      <c r="Y58" s="234"/>
      <c r="Z58" s="234"/>
      <c r="AA58" s="234"/>
      <c r="AB58" s="221"/>
      <c r="AC58" s="221"/>
      <c r="AD58" s="290"/>
      <c r="AE58" s="290"/>
      <c r="AF58" s="290"/>
      <c r="AG58" s="292"/>
      <c r="AH58" s="292"/>
      <c r="AI58" s="292"/>
      <c r="AJ58" s="292"/>
      <c r="AK58" s="294"/>
      <c r="AL58" s="294"/>
      <c r="AM58" s="294"/>
      <c r="AN58" s="294"/>
      <c r="AO58" s="296"/>
      <c r="AP58" s="296"/>
      <c r="AQ58" s="296"/>
      <c r="AR58" s="296"/>
      <c r="AS58" s="298"/>
      <c r="AT58" s="298"/>
      <c r="AU58" s="289"/>
      <c r="AV58" s="289"/>
      <c r="AW58" s="242"/>
      <c r="AX58" s="242"/>
      <c r="AY58" s="242"/>
      <c r="AZ58" s="242"/>
      <c r="BA58" s="242"/>
      <c r="BB58" s="242"/>
      <c r="BC58" s="242"/>
      <c r="BD58" s="243"/>
      <c r="BE58" s="360"/>
    </row>
    <row r="59" spans="1:57" ht="12" customHeight="1" thickBot="1" x14ac:dyDescent="0.3">
      <c r="A59" s="379"/>
      <c r="B59" s="356"/>
      <c r="C59" s="357"/>
      <c r="D59" s="357"/>
      <c r="E59" s="213" t="s">
        <v>20</v>
      </c>
      <c r="F59" s="214"/>
      <c r="G59" s="53"/>
      <c r="H59" s="212" t="s">
        <v>21</v>
      </c>
      <c r="I59" s="213"/>
      <c r="J59" s="214"/>
      <c r="K59" s="53"/>
      <c r="L59" s="212" t="s">
        <v>128</v>
      </c>
      <c r="M59" s="213"/>
      <c r="N59" s="213"/>
      <c r="O59" s="213"/>
      <c r="P59" s="214"/>
      <c r="Q59" s="53"/>
      <c r="R59" s="233"/>
      <c r="S59" s="234"/>
      <c r="T59" s="234"/>
      <c r="U59" s="234"/>
      <c r="V59" s="234"/>
      <c r="W59" s="234"/>
      <c r="X59" s="234"/>
      <c r="Y59" s="234"/>
      <c r="Z59" s="234"/>
      <c r="AA59" s="234"/>
      <c r="AB59" s="221"/>
      <c r="AC59" s="221"/>
      <c r="AD59" s="290"/>
      <c r="AE59" s="290"/>
      <c r="AF59" s="290"/>
      <c r="AG59" s="292"/>
      <c r="AH59" s="292"/>
      <c r="AI59" s="292"/>
      <c r="AJ59" s="292"/>
      <c r="AK59" s="294"/>
      <c r="AL59" s="294"/>
      <c r="AM59" s="294"/>
      <c r="AN59" s="294"/>
      <c r="AO59" s="296"/>
      <c r="AP59" s="296"/>
      <c r="AQ59" s="296"/>
      <c r="AR59" s="296"/>
      <c r="AS59" s="298"/>
      <c r="AT59" s="298"/>
      <c r="AU59" s="289"/>
      <c r="AV59" s="289"/>
      <c r="AW59" s="242"/>
      <c r="AX59" s="242"/>
      <c r="AY59" s="242"/>
      <c r="AZ59" s="242"/>
      <c r="BA59" s="242"/>
      <c r="BB59" s="242"/>
      <c r="BC59" s="242"/>
      <c r="BD59" s="243"/>
      <c r="BE59" s="360"/>
    </row>
    <row r="60" spans="1:57" ht="12" customHeight="1" thickBot="1" x14ac:dyDescent="0.3">
      <c r="A60" s="379"/>
      <c r="B60" s="348" t="s">
        <v>25</v>
      </c>
      <c r="C60" s="349"/>
      <c r="D60" s="349"/>
      <c r="E60" s="216" t="s">
        <v>13</v>
      </c>
      <c r="F60" s="217"/>
      <c r="G60" s="52">
        <v>1</v>
      </c>
      <c r="H60" s="215" t="s">
        <v>97</v>
      </c>
      <c r="I60" s="216"/>
      <c r="J60" s="217"/>
      <c r="K60" s="52"/>
      <c r="L60" s="215" t="s">
        <v>241</v>
      </c>
      <c r="M60" s="216"/>
      <c r="N60" s="216"/>
      <c r="O60" s="216"/>
      <c r="P60" s="217"/>
      <c r="Q60" s="52">
        <v>1</v>
      </c>
      <c r="R60" s="231" t="s">
        <v>253</v>
      </c>
      <c r="S60" s="232"/>
      <c r="T60" s="232"/>
      <c r="U60" s="232"/>
      <c r="V60" s="232"/>
      <c r="W60" s="232"/>
      <c r="X60" s="232"/>
      <c r="Y60" s="232"/>
      <c r="Z60" s="232"/>
      <c r="AA60" s="232"/>
      <c r="AB60" s="223" t="s">
        <v>113</v>
      </c>
      <c r="AC60" s="223"/>
      <c r="AD60" s="301">
        <v>1</v>
      </c>
      <c r="AE60" s="301"/>
      <c r="AF60" s="301"/>
      <c r="AG60" s="280">
        <v>9.6</v>
      </c>
      <c r="AH60" s="280"/>
      <c r="AI60" s="280"/>
      <c r="AJ60" s="280"/>
      <c r="AK60" s="281">
        <v>55</v>
      </c>
      <c r="AL60" s="281"/>
      <c r="AM60" s="281"/>
      <c r="AN60" s="281"/>
      <c r="AO60" s="282">
        <v>0.24097222222222223</v>
      </c>
      <c r="AP60" s="282"/>
      <c r="AQ60" s="282"/>
      <c r="AR60" s="282"/>
      <c r="AS60" s="283">
        <v>6</v>
      </c>
      <c r="AT60" s="283"/>
      <c r="AU60" s="284">
        <f>IFERROR(AK60*AS60,"")</f>
        <v>330</v>
      </c>
      <c r="AV60" s="284"/>
      <c r="AW60" s="240">
        <f>SUM(AU36:AV63)/7</f>
        <v>162.14285714285714</v>
      </c>
      <c r="AX60" s="240"/>
      <c r="AY60" s="240"/>
      <c r="AZ60" s="240"/>
      <c r="BA60" s="240">
        <f t="shared" ref="BA60" si="15">IFERROR(AW60/AY60,0)</f>
        <v>0</v>
      </c>
      <c r="BB60" s="240"/>
      <c r="BC60" s="240">
        <f t="shared" ref="BC60" si="16">AY60-AW60</f>
        <v>-162.14285714285714</v>
      </c>
      <c r="BD60" s="241"/>
      <c r="BE60" s="360"/>
    </row>
    <row r="61" spans="1:57" ht="12" customHeight="1" thickBot="1" x14ac:dyDescent="0.3">
      <c r="A61" s="379"/>
      <c r="B61" s="348"/>
      <c r="C61" s="349"/>
      <c r="D61" s="349"/>
      <c r="E61" s="216" t="s">
        <v>15</v>
      </c>
      <c r="F61" s="217"/>
      <c r="G61" s="52"/>
      <c r="H61" s="215" t="s">
        <v>102</v>
      </c>
      <c r="I61" s="216"/>
      <c r="J61" s="217"/>
      <c r="K61" s="52"/>
      <c r="L61" s="215" t="s">
        <v>242</v>
      </c>
      <c r="M61" s="216"/>
      <c r="N61" s="216"/>
      <c r="O61" s="216"/>
      <c r="P61" s="217"/>
      <c r="Q61" s="52"/>
      <c r="R61" s="231"/>
      <c r="S61" s="232"/>
      <c r="T61" s="232"/>
      <c r="U61" s="232"/>
      <c r="V61" s="232"/>
      <c r="W61" s="232"/>
      <c r="X61" s="232"/>
      <c r="Y61" s="232"/>
      <c r="Z61" s="232"/>
      <c r="AA61" s="232"/>
      <c r="AB61" s="223"/>
      <c r="AC61" s="223"/>
      <c r="AD61" s="301"/>
      <c r="AE61" s="301"/>
      <c r="AF61" s="301"/>
      <c r="AG61" s="280"/>
      <c r="AH61" s="280"/>
      <c r="AI61" s="280"/>
      <c r="AJ61" s="280"/>
      <c r="AK61" s="281"/>
      <c r="AL61" s="281"/>
      <c r="AM61" s="281"/>
      <c r="AN61" s="281"/>
      <c r="AO61" s="282"/>
      <c r="AP61" s="282"/>
      <c r="AQ61" s="282"/>
      <c r="AR61" s="282"/>
      <c r="AS61" s="283"/>
      <c r="AT61" s="283"/>
      <c r="AU61" s="284"/>
      <c r="AV61" s="284"/>
      <c r="AW61" s="240"/>
      <c r="AX61" s="240"/>
      <c r="AY61" s="240"/>
      <c r="AZ61" s="240"/>
      <c r="BA61" s="240"/>
      <c r="BB61" s="240"/>
      <c r="BC61" s="240"/>
      <c r="BD61" s="241"/>
      <c r="BE61" s="360"/>
    </row>
    <row r="62" spans="1:57" ht="12" customHeight="1" thickBot="1" x14ac:dyDescent="0.3">
      <c r="A62" s="379"/>
      <c r="B62" s="348"/>
      <c r="C62" s="349"/>
      <c r="D62" s="349"/>
      <c r="E62" s="216" t="s">
        <v>17</v>
      </c>
      <c r="F62" s="217"/>
      <c r="G62" s="52"/>
      <c r="H62" s="215" t="s">
        <v>18</v>
      </c>
      <c r="I62" s="216"/>
      <c r="J62" s="217"/>
      <c r="K62" s="52">
        <v>1</v>
      </c>
      <c r="L62" s="215" t="s">
        <v>127</v>
      </c>
      <c r="M62" s="216"/>
      <c r="N62" s="216"/>
      <c r="O62" s="216"/>
      <c r="P62" s="217"/>
      <c r="Q62" s="52"/>
      <c r="R62" s="231"/>
      <c r="S62" s="232"/>
      <c r="T62" s="232"/>
      <c r="U62" s="232"/>
      <c r="V62" s="232"/>
      <c r="W62" s="232"/>
      <c r="X62" s="232"/>
      <c r="Y62" s="232"/>
      <c r="Z62" s="232"/>
      <c r="AA62" s="232"/>
      <c r="AB62" s="223"/>
      <c r="AC62" s="223"/>
      <c r="AD62" s="301"/>
      <c r="AE62" s="301"/>
      <c r="AF62" s="301"/>
      <c r="AG62" s="280"/>
      <c r="AH62" s="280"/>
      <c r="AI62" s="280"/>
      <c r="AJ62" s="280"/>
      <c r="AK62" s="281"/>
      <c r="AL62" s="281"/>
      <c r="AM62" s="281"/>
      <c r="AN62" s="281"/>
      <c r="AO62" s="282"/>
      <c r="AP62" s="282"/>
      <c r="AQ62" s="282"/>
      <c r="AR62" s="282"/>
      <c r="AS62" s="283"/>
      <c r="AT62" s="283"/>
      <c r="AU62" s="284"/>
      <c r="AV62" s="284"/>
      <c r="AW62" s="240"/>
      <c r="AX62" s="240"/>
      <c r="AY62" s="240"/>
      <c r="AZ62" s="240"/>
      <c r="BA62" s="240"/>
      <c r="BB62" s="240"/>
      <c r="BC62" s="240"/>
      <c r="BD62" s="241"/>
      <c r="BE62" s="360"/>
    </row>
    <row r="63" spans="1:57" ht="12" customHeight="1" thickBot="1" x14ac:dyDescent="0.3">
      <c r="A63" s="379"/>
      <c r="B63" s="348"/>
      <c r="C63" s="349"/>
      <c r="D63" s="349"/>
      <c r="E63" s="216" t="s">
        <v>20</v>
      </c>
      <c r="F63" s="217"/>
      <c r="G63" s="52"/>
      <c r="H63" s="215" t="s">
        <v>21</v>
      </c>
      <c r="I63" s="216"/>
      <c r="J63" s="217"/>
      <c r="K63" s="52"/>
      <c r="L63" s="215" t="s">
        <v>128</v>
      </c>
      <c r="M63" s="216"/>
      <c r="N63" s="216"/>
      <c r="O63" s="216"/>
      <c r="P63" s="217"/>
      <c r="Q63" s="52"/>
      <c r="R63" s="231"/>
      <c r="S63" s="232"/>
      <c r="T63" s="232"/>
      <c r="U63" s="232"/>
      <c r="V63" s="232"/>
      <c r="W63" s="232"/>
      <c r="X63" s="232"/>
      <c r="Y63" s="232"/>
      <c r="Z63" s="232"/>
      <c r="AA63" s="232"/>
      <c r="AB63" s="223"/>
      <c r="AC63" s="223"/>
      <c r="AD63" s="301"/>
      <c r="AE63" s="301"/>
      <c r="AF63" s="301"/>
      <c r="AG63" s="280"/>
      <c r="AH63" s="280"/>
      <c r="AI63" s="280"/>
      <c r="AJ63" s="280"/>
      <c r="AK63" s="281"/>
      <c r="AL63" s="281"/>
      <c r="AM63" s="281"/>
      <c r="AN63" s="281"/>
      <c r="AO63" s="282"/>
      <c r="AP63" s="282"/>
      <c r="AQ63" s="282"/>
      <c r="AR63" s="282"/>
      <c r="AS63" s="283"/>
      <c r="AT63" s="283"/>
      <c r="AU63" s="284"/>
      <c r="AV63" s="284"/>
      <c r="AW63" s="240"/>
      <c r="AX63" s="240"/>
      <c r="AY63" s="240"/>
      <c r="AZ63" s="240"/>
      <c r="BA63" s="240"/>
      <c r="BB63" s="240"/>
      <c r="BC63" s="240"/>
      <c r="BD63" s="241"/>
      <c r="BE63" s="360"/>
    </row>
    <row r="64" spans="1:57" ht="12" customHeight="1" thickBot="1" x14ac:dyDescent="0.3">
      <c r="A64" s="379"/>
      <c r="B64" s="356" t="s">
        <v>26</v>
      </c>
      <c r="C64" s="357"/>
      <c r="D64" s="357"/>
      <c r="E64" s="213" t="s">
        <v>13</v>
      </c>
      <c r="F64" s="214"/>
      <c r="G64" s="53"/>
      <c r="H64" s="212" t="s">
        <v>97</v>
      </c>
      <c r="I64" s="213"/>
      <c r="J64" s="214"/>
      <c r="K64" s="53"/>
      <c r="L64" s="212" t="s">
        <v>241</v>
      </c>
      <c r="M64" s="213"/>
      <c r="N64" s="213"/>
      <c r="O64" s="213"/>
      <c r="P64" s="214"/>
      <c r="Q64" s="53"/>
      <c r="R64" s="233"/>
      <c r="S64" s="234"/>
      <c r="T64" s="234"/>
      <c r="U64" s="234"/>
      <c r="V64" s="234"/>
      <c r="W64" s="234"/>
      <c r="X64" s="234"/>
      <c r="Y64" s="234"/>
      <c r="Z64" s="234"/>
      <c r="AA64" s="234"/>
      <c r="AB64" s="221"/>
      <c r="AC64" s="221"/>
      <c r="AD64" s="290"/>
      <c r="AE64" s="290"/>
      <c r="AF64" s="290"/>
      <c r="AG64" s="292"/>
      <c r="AH64" s="292"/>
      <c r="AI64" s="292"/>
      <c r="AJ64" s="292"/>
      <c r="AK64" s="294"/>
      <c r="AL64" s="294"/>
      <c r="AM64" s="294"/>
      <c r="AN64" s="294"/>
      <c r="AO64" s="296"/>
      <c r="AP64" s="296"/>
      <c r="AQ64" s="296"/>
      <c r="AR64" s="296"/>
      <c r="AS64" s="298"/>
      <c r="AT64" s="298"/>
      <c r="AU64" s="289">
        <f>IFERROR(AK64*AS64,"")</f>
        <v>0</v>
      </c>
      <c r="AV64" s="289"/>
      <c r="AW64" s="242">
        <f t="shared" ref="AW64" si="17">SUM(AU40:AV67)/7</f>
        <v>162.14285714285714</v>
      </c>
      <c r="AX64" s="242"/>
      <c r="AY64" s="242"/>
      <c r="AZ64" s="242"/>
      <c r="BA64" s="242">
        <f t="shared" ref="BA64" si="18">IFERROR(AW64/AY64,0)</f>
        <v>0</v>
      </c>
      <c r="BB64" s="242"/>
      <c r="BC64" s="242">
        <f t="shared" ref="BC64" si="19">AY64-AW64</f>
        <v>-162.14285714285714</v>
      </c>
      <c r="BD64" s="243"/>
      <c r="BE64" s="360"/>
    </row>
    <row r="65" spans="1:57" ht="12" customHeight="1" thickBot="1" x14ac:dyDescent="0.3">
      <c r="A65" s="379"/>
      <c r="B65" s="356"/>
      <c r="C65" s="357"/>
      <c r="D65" s="357"/>
      <c r="E65" s="213" t="s">
        <v>15</v>
      </c>
      <c r="F65" s="214"/>
      <c r="G65" s="53"/>
      <c r="H65" s="212" t="s">
        <v>102</v>
      </c>
      <c r="I65" s="213"/>
      <c r="J65" s="214"/>
      <c r="K65" s="53"/>
      <c r="L65" s="212" t="s">
        <v>242</v>
      </c>
      <c r="M65" s="213"/>
      <c r="N65" s="213"/>
      <c r="O65" s="213"/>
      <c r="P65" s="214"/>
      <c r="Q65" s="53"/>
      <c r="R65" s="233"/>
      <c r="S65" s="234"/>
      <c r="T65" s="234"/>
      <c r="U65" s="234"/>
      <c r="V65" s="234"/>
      <c r="W65" s="234"/>
      <c r="X65" s="234"/>
      <c r="Y65" s="234"/>
      <c r="Z65" s="234"/>
      <c r="AA65" s="234"/>
      <c r="AB65" s="221"/>
      <c r="AC65" s="221"/>
      <c r="AD65" s="290"/>
      <c r="AE65" s="290"/>
      <c r="AF65" s="290"/>
      <c r="AG65" s="292"/>
      <c r="AH65" s="292"/>
      <c r="AI65" s="292"/>
      <c r="AJ65" s="292"/>
      <c r="AK65" s="294"/>
      <c r="AL65" s="294"/>
      <c r="AM65" s="294"/>
      <c r="AN65" s="294"/>
      <c r="AO65" s="296"/>
      <c r="AP65" s="296"/>
      <c r="AQ65" s="296"/>
      <c r="AR65" s="296"/>
      <c r="AS65" s="298"/>
      <c r="AT65" s="298"/>
      <c r="AU65" s="289"/>
      <c r="AV65" s="289"/>
      <c r="AW65" s="242"/>
      <c r="AX65" s="242"/>
      <c r="AY65" s="242"/>
      <c r="AZ65" s="242"/>
      <c r="BA65" s="242"/>
      <c r="BB65" s="242"/>
      <c r="BC65" s="242"/>
      <c r="BD65" s="243"/>
      <c r="BE65" s="360"/>
    </row>
    <row r="66" spans="1:57" ht="12" customHeight="1" thickBot="1" x14ac:dyDescent="0.3">
      <c r="A66" s="379"/>
      <c r="B66" s="356"/>
      <c r="C66" s="357"/>
      <c r="D66" s="357"/>
      <c r="E66" s="213" t="s">
        <v>17</v>
      </c>
      <c r="F66" s="214"/>
      <c r="G66" s="53"/>
      <c r="H66" s="212" t="s">
        <v>18</v>
      </c>
      <c r="I66" s="213"/>
      <c r="J66" s="214"/>
      <c r="K66" s="53"/>
      <c r="L66" s="212" t="s">
        <v>127</v>
      </c>
      <c r="M66" s="213"/>
      <c r="N66" s="213"/>
      <c r="O66" s="213"/>
      <c r="P66" s="214"/>
      <c r="Q66" s="53"/>
      <c r="R66" s="233"/>
      <c r="S66" s="234"/>
      <c r="T66" s="234"/>
      <c r="U66" s="234"/>
      <c r="V66" s="234"/>
      <c r="W66" s="234"/>
      <c r="X66" s="234"/>
      <c r="Y66" s="234"/>
      <c r="Z66" s="234"/>
      <c r="AA66" s="234"/>
      <c r="AB66" s="221"/>
      <c r="AC66" s="221"/>
      <c r="AD66" s="290"/>
      <c r="AE66" s="290"/>
      <c r="AF66" s="290"/>
      <c r="AG66" s="292"/>
      <c r="AH66" s="292"/>
      <c r="AI66" s="292"/>
      <c r="AJ66" s="292"/>
      <c r="AK66" s="294"/>
      <c r="AL66" s="294"/>
      <c r="AM66" s="294"/>
      <c r="AN66" s="294"/>
      <c r="AO66" s="296"/>
      <c r="AP66" s="296"/>
      <c r="AQ66" s="296"/>
      <c r="AR66" s="296"/>
      <c r="AS66" s="298"/>
      <c r="AT66" s="298"/>
      <c r="AU66" s="289"/>
      <c r="AV66" s="289"/>
      <c r="AW66" s="242"/>
      <c r="AX66" s="242"/>
      <c r="AY66" s="242"/>
      <c r="AZ66" s="242"/>
      <c r="BA66" s="242"/>
      <c r="BB66" s="242"/>
      <c r="BC66" s="242"/>
      <c r="BD66" s="243"/>
      <c r="BE66" s="360"/>
    </row>
    <row r="67" spans="1:57" ht="12" customHeight="1" thickBot="1" x14ac:dyDescent="0.3">
      <c r="A67" s="379"/>
      <c r="B67" s="356"/>
      <c r="C67" s="357"/>
      <c r="D67" s="357"/>
      <c r="E67" s="213" t="s">
        <v>20</v>
      </c>
      <c r="F67" s="214"/>
      <c r="G67" s="53"/>
      <c r="H67" s="212" t="s">
        <v>21</v>
      </c>
      <c r="I67" s="213"/>
      <c r="J67" s="214"/>
      <c r="K67" s="53"/>
      <c r="L67" s="212" t="s">
        <v>128</v>
      </c>
      <c r="M67" s="213"/>
      <c r="N67" s="213"/>
      <c r="O67" s="213"/>
      <c r="P67" s="214"/>
      <c r="Q67" s="53"/>
      <c r="R67" s="233"/>
      <c r="S67" s="234"/>
      <c r="T67" s="234"/>
      <c r="U67" s="234"/>
      <c r="V67" s="234"/>
      <c r="W67" s="234"/>
      <c r="X67" s="234"/>
      <c r="Y67" s="234"/>
      <c r="Z67" s="234"/>
      <c r="AA67" s="234"/>
      <c r="AB67" s="221"/>
      <c r="AC67" s="221"/>
      <c r="AD67" s="290"/>
      <c r="AE67" s="290"/>
      <c r="AF67" s="290"/>
      <c r="AG67" s="292"/>
      <c r="AH67" s="292"/>
      <c r="AI67" s="292"/>
      <c r="AJ67" s="292"/>
      <c r="AK67" s="294"/>
      <c r="AL67" s="294"/>
      <c r="AM67" s="294"/>
      <c r="AN67" s="294"/>
      <c r="AO67" s="296"/>
      <c r="AP67" s="296"/>
      <c r="AQ67" s="296"/>
      <c r="AR67" s="296"/>
      <c r="AS67" s="298"/>
      <c r="AT67" s="298"/>
      <c r="AU67" s="289"/>
      <c r="AV67" s="289"/>
      <c r="AW67" s="242"/>
      <c r="AX67" s="242"/>
      <c r="AY67" s="242"/>
      <c r="AZ67" s="242"/>
      <c r="BA67" s="242"/>
      <c r="BB67" s="242"/>
      <c r="BC67" s="242"/>
      <c r="BD67" s="243"/>
      <c r="BE67" s="360"/>
    </row>
    <row r="68" spans="1:57" ht="12" customHeight="1" thickBot="1" x14ac:dyDescent="0.3">
      <c r="A68" s="379"/>
      <c r="B68" s="348" t="s">
        <v>27</v>
      </c>
      <c r="C68" s="349"/>
      <c r="D68" s="349"/>
      <c r="E68" s="216" t="s">
        <v>13</v>
      </c>
      <c r="F68" s="217"/>
      <c r="G68" s="52"/>
      <c r="H68" s="215" t="s">
        <v>97</v>
      </c>
      <c r="I68" s="216"/>
      <c r="J68" s="217"/>
      <c r="K68" s="52"/>
      <c r="L68" s="215" t="s">
        <v>241</v>
      </c>
      <c r="M68" s="216"/>
      <c r="N68" s="216"/>
      <c r="O68" s="216"/>
      <c r="P68" s="217"/>
      <c r="Q68" s="52"/>
      <c r="R68" s="231"/>
      <c r="S68" s="232"/>
      <c r="T68" s="232"/>
      <c r="U68" s="232"/>
      <c r="V68" s="232"/>
      <c r="W68" s="232"/>
      <c r="X68" s="232"/>
      <c r="Y68" s="232"/>
      <c r="Z68" s="232"/>
      <c r="AA68" s="232"/>
      <c r="AB68" s="223"/>
      <c r="AC68" s="223"/>
      <c r="AD68" s="301"/>
      <c r="AE68" s="301"/>
      <c r="AF68" s="301"/>
      <c r="AG68" s="280"/>
      <c r="AH68" s="280"/>
      <c r="AI68" s="280"/>
      <c r="AJ68" s="280"/>
      <c r="AK68" s="281"/>
      <c r="AL68" s="281"/>
      <c r="AM68" s="281"/>
      <c r="AN68" s="281"/>
      <c r="AO68" s="282"/>
      <c r="AP68" s="282"/>
      <c r="AQ68" s="282"/>
      <c r="AR68" s="282"/>
      <c r="AS68" s="283"/>
      <c r="AT68" s="283"/>
      <c r="AU68" s="284">
        <f>IFERROR(AK68*AS68,"")</f>
        <v>0</v>
      </c>
      <c r="AV68" s="284"/>
      <c r="AW68" s="240">
        <f>SUM(AU44:AV71)/7</f>
        <v>162.14285714285714</v>
      </c>
      <c r="AX68" s="240"/>
      <c r="AY68" s="240"/>
      <c r="AZ68" s="240"/>
      <c r="BA68" s="240">
        <f t="shared" ref="BA68" si="20">IFERROR(AW68/AY68,0)</f>
        <v>0</v>
      </c>
      <c r="BB68" s="240"/>
      <c r="BC68" s="240">
        <f t="shared" ref="BC68" si="21">AY68-AW68</f>
        <v>-162.14285714285714</v>
      </c>
      <c r="BD68" s="241"/>
      <c r="BE68" s="360"/>
    </row>
    <row r="69" spans="1:57" ht="12" customHeight="1" thickBot="1" x14ac:dyDescent="0.3">
      <c r="A69" s="379"/>
      <c r="B69" s="348"/>
      <c r="C69" s="349"/>
      <c r="D69" s="349"/>
      <c r="E69" s="216" t="s">
        <v>15</v>
      </c>
      <c r="F69" s="217"/>
      <c r="G69" s="52"/>
      <c r="H69" s="215" t="s">
        <v>102</v>
      </c>
      <c r="I69" s="216"/>
      <c r="J69" s="217"/>
      <c r="K69" s="52"/>
      <c r="L69" s="215" t="s">
        <v>242</v>
      </c>
      <c r="M69" s="216"/>
      <c r="N69" s="216"/>
      <c r="O69" s="216"/>
      <c r="P69" s="217"/>
      <c r="Q69" s="52"/>
      <c r="R69" s="231"/>
      <c r="S69" s="232"/>
      <c r="T69" s="232"/>
      <c r="U69" s="232"/>
      <c r="V69" s="232"/>
      <c r="W69" s="232"/>
      <c r="X69" s="232"/>
      <c r="Y69" s="232"/>
      <c r="Z69" s="232"/>
      <c r="AA69" s="232"/>
      <c r="AB69" s="223"/>
      <c r="AC69" s="223"/>
      <c r="AD69" s="301"/>
      <c r="AE69" s="301"/>
      <c r="AF69" s="301"/>
      <c r="AG69" s="280"/>
      <c r="AH69" s="280"/>
      <c r="AI69" s="280"/>
      <c r="AJ69" s="280"/>
      <c r="AK69" s="281"/>
      <c r="AL69" s="281"/>
      <c r="AM69" s="281"/>
      <c r="AN69" s="281"/>
      <c r="AO69" s="282"/>
      <c r="AP69" s="282"/>
      <c r="AQ69" s="282"/>
      <c r="AR69" s="282"/>
      <c r="AS69" s="283"/>
      <c r="AT69" s="283"/>
      <c r="AU69" s="284"/>
      <c r="AV69" s="284"/>
      <c r="AW69" s="240"/>
      <c r="AX69" s="240"/>
      <c r="AY69" s="240"/>
      <c r="AZ69" s="240"/>
      <c r="BA69" s="240"/>
      <c r="BB69" s="240"/>
      <c r="BC69" s="240"/>
      <c r="BD69" s="241"/>
      <c r="BE69" s="360"/>
    </row>
    <row r="70" spans="1:57" ht="12" customHeight="1" thickBot="1" x14ac:dyDescent="0.3">
      <c r="A70" s="379"/>
      <c r="B70" s="348"/>
      <c r="C70" s="349"/>
      <c r="D70" s="349"/>
      <c r="E70" s="216" t="s">
        <v>17</v>
      </c>
      <c r="F70" s="217"/>
      <c r="G70" s="52"/>
      <c r="H70" s="215" t="s">
        <v>18</v>
      </c>
      <c r="I70" s="216"/>
      <c r="J70" s="217"/>
      <c r="K70" s="52"/>
      <c r="L70" s="215" t="s">
        <v>127</v>
      </c>
      <c r="M70" s="216"/>
      <c r="N70" s="216"/>
      <c r="O70" s="216"/>
      <c r="P70" s="217"/>
      <c r="Q70" s="52"/>
      <c r="R70" s="231"/>
      <c r="S70" s="232"/>
      <c r="T70" s="232"/>
      <c r="U70" s="232"/>
      <c r="V70" s="232"/>
      <c r="W70" s="232"/>
      <c r="X70" s="232"/>
      <c r="Y70" s="232"/>
      <c r="Z70" s="232"/>
      <c r="AA70" s="232"/>
      <c r="AB70" s="223"/>
      <c r="AC70" s="223"/>
      <c r="AD70" s="301"/>
      <c r="AE70" s="301"/>
      <c r="AF70" s="301"/>
      <c r="AG70" s="280"/>
      <c r="AH70" s="280"/>
      <c r="AI70" s="280"/>
      <c r="AJ70" s="280"/>
      <c r="AK70" s="281"/>
      <c r="AL70" s="281"/>
      <c r="AM70" s="281"/>
      <c r="AN70" s="281"/>
      <c r="AO70" s="282"/>
      <c r="AP70" s="282"/>
      <c r="AQ70" s="282"/>
      <c r="AR70" s="282"/>
      <c r="AS70" s="283"/>
      <c r="AT70" s="283"/>
      <c r="AU70" s="284"/>
      <c r="AV70" s="284"/>
      <c r="AW70" s="240"/>
      <c r="AX70" s="240"/>
      <c r="AY70" s="240"/>
      <c r="AZ70" s="240"/>
      <c r="BA70" s="240"/>
      <c r="BB70" s="240"/>
      <c r="BC70" s="240"/>
      <c r="BD70" s="241"/>
      <c r="BE70" s="360"/>
    </row>
    <row r="71" spans="1:57" ht="12" customHeight="1" thickBot="1" x14ac:dyDescent="0.3">
      <c r="A71" s="379"/>
      <c r="B71" s="348"/>
      <c r="C71" s="349"/>
      <c r="D71" s="349"/>
      <c r="E71" s="216" t="s">
        <v>20</v>
      </c>
      <c r="F71" s="217"/>
      <c r="G71" s="52"/>
      <c r="H71" s="215" t="s">
        <v>21</v>
      </c>
      <c r="I71" s="216"/>
      <c r="J71" s="217"/>
      <c r="K71" s="52"/>
      <c r="L71" s="215" t="s">
        <v>128</v>
      </c>
      <c r="M71" s="216"/>
      <c r="N71" s="216"/>
      <c r="O71" s="216"/>
      <c r="P71" s="217"/>
      <c r="Q71" s="52"/>
      <c r="R71" s="231"/>
      <c r="S71" s="232"/>
      <c r="T71" s="232"/>
      <c r="U71" s="232"/>
      <c r="V71" s="232"/>
      <c r="W71" s="232"/>
      <c r="X71" s="232"/>
      <c r="Y71" s="232"/>
      <c r="Z71" s="232"/>
      <c r="AA71" s="232"/>
      <c r="AB71" s="223"/>
      <c r="AC71" s="223"/>
      <c r="AD71" s="301"/>
      <c r="AE71" s="301"/>
      <c r="AF71" s="301"/>
      <c r="AG71" s="280"/>
      <c r="AH71" s="280"/>
      <c r="AI71" s="280"/>
      <c r="AJ71" s="280"/>
      <c r="AK71" s="281"/>
      <c r="AL71" s="281"/>
      <c r="AM71" s="281"/>
      <c r="AN71" s="281"/>
      <c r="AO71" s="282"/>
      <c r="AP71" s="282"/>
      <c r="AQ71" s="282"/>
      <c r="AR71" s="282"/>
      <c r="AS71" s="283"/>
      <c r="AT71" s="283"/>
      <c r="AU71" s="284"/>
      <c r="AV71" s="284"/>
      <c r="AW71" s="240"/>
      <c r="AX71" s="240"/>
      <c r="AY71" s="240"/>
      <c r="AZ71" s="240"/>
      <c r="BA71" s="240"/>
      <c r="BB71" s="240"/>
      <c r="BC71" s="240"/>
      <c r="BD71" s="241"/>
      <c r="BE71" s="360"/>
    </row>
    <row r="72" spans="1:57" ht="12" customHeight="1" thickBot="1" x14ac:dyDescent="0.3">
      <c r="A72" s="379"/>
      <c r="B72" s="356" t="s">
        <v>28</v>
      </c>
      <c r="C72" s="357"/>
      <c r="D72" s="357"/>
      <c r="E72" s="213" t="s">
        <v>13</v>
      </c>
      <c r="F72" s="214"/>
      <c r="G72" s="53"/>
      <c r="H72" s="212" t="s">
        <v>97</v>
      </c>
      <c r="I72" s="213"/>
      <c r="J72" s="214"/>
      <c r="K72" s="53"/>
      <c r="L72" s="212" t="s">
        <v>241</v>
      </c>
      <c r="M72" s="213"/>
      <c r="N72" s="213"/>
      <c r="O72" s="213"/>
      <c r="P72" s="214"/>
      <c r="Q72" s="53"/>
      <c r="R72" s="233"/>
      <c r="S72" s="234"/>
      <c r="T72" s="234"/>
      <c r="U72" s="234"/>
      <c r="V72" s="234"/>
      <c r="W72" s="234"/>
      <c r="X72" s="234"/>
      <c r="Y72" s="234"/>
      <c r="Z72" s="234"/>
      <c r="AA72" s="234"/>
      <c r="AB72" s="221"/>
      <c r="AC72" s="221"/>
      <c r="AD72" s="290"/>
      <c r="AE72" s="290"/>
      <c r="AF72" s="290"/>
      <c r="AG72" s="292"/>
      <c r="AH72" s="292"/>
      <c r="AI72" s="292"/>
      <c r="AJ72" s="292"/>
      <c r="AK72" s="294"/>
      <c r="AL72" s="294"/>
      <c r="AM72" s="294"/>
      <c r="AN72" s="294"/>
      <c r="AO72" s="296"/>
      <c r="AP72" s="296"/>
      <c r="AQ72" s="296"/>
      <c r="AR72" s="296"/>
      <c r="AS72" s="298"/>
      <c r="AT72" s="298"/>
      <c r="AU72" s="289">
        <f>IFERROR(AK72*AS72,"")</f>
        <v>0</v>
      </c>
      <c r="AV72" s="289"/>
      <c r="AW72" s="242">
        <f>SUM(AU48:AV75)/7</f>
        <v>47.142857142857146</v>
      </c>
      <c r="AX72" s="242"/>
      <c r="AY72" s="242"/>
      <c r="AZ72" s="242"/>
      <c r="BA72" s="242">
        <f t="shared" ref="BA72" si="22">IFERROR(AW72/AY72,0)</f>
        <v>0</v>
      </c>
      <c r="BB72" s="242"/>
      <c r="BC72" s="242">
        <f t="shared" ref="BC72" si="23">AY72-AW72</f>
        <v>-47.142857142857146</v>
      </c>
      <c r="BD72" s="243"/>
      <c r="BE72" s="360"/>
    </row>
    <row r="73" spans="1:57" ht="12" customHeight="1" thickBot="1" x14ac:dyDescent="0.3">
      <c r="A73" s="379"/>
      <c r="B73" s="356"/>
      <c r="C73" s="357"/>
      <c r="D73" s="357"/>
      <c r="E73" s="213" t="s">
        <v>15</v>
      </c>
      <c r="F73" s="214"/>
      <c r="G73" s="53"/>
      <c r="H73" s="212" t="s">
        <v>102</v>
      </c>
      <c r="I73" s="213"/>
      <c r="J73" s="214"/>
      <c r="K73" s="53"/>
      <c r="L73" s="212" t="s">
        <v>242</v>
      </c>
      <c r="M73" s="213"/>
      <c r="N73" s="213"/>
      <c r="O73" s="213"/>
      <c r="P73" s="214"/>
      <c r="Q73" s="53"/>
      <c r="R73" s="233"/>
      <c r="S73" s="234"/>
      <c r="T73" s="234"/>
      <c r="U73" s="234"/>
      <c r="V73" s="234"/>
      <c r="W73" s="234"/>
      <c r="X73" s="234"/>
      <c r="Y73" s="234"/>
      <c r="Z73" s="234"/>
      <c r="AA73" s="234"/>
      <c r="AB73" s="221"/>
      <c r="AC73" s="221"/>
      <c r="AD73" s="290"/>
      <c r="AE73" s="290"/>
      <c r="AF73" s="290"/>
      <c r="AG73" s="292"/>
      <c r="AH73" s="292"/>
      <c r="AI73" s="292"/>
      <c r="AJ73" s="292"/>
      <c r="AK73" s="294"/>
      <c r="AL73" s="294"/>
      <c r="AM73" s="294"/>
      <c r="AN73" s="294"/>
      <c r="AO73" s="296"/>
      <c r="AP73" s="296"/>
      <c r="AQ73" s="296"/>
      <c r="AR73" s="296"/>
      <c r="AS73" s="298"/>
      <c r="AT73" s="298"/>
      <c r="AU73" s="289"/>
      <c r="AV73" s="289"/>
      <c r="AW73" s="242"/>
      <c r="AX73" s="242"/>
      <c r="AY73" s="242"/>
      <c r="AZ73" s="242"/>
      <c r="BA73" s="242"/>
      <c r="BB73" s="242"/>
      <c r="BC73" s="242"/>
      <c r="BD73" s="243"/>
      <c r="BE73" s="360"/>
    </row>
    <row r="74" spans="1:57" ht="12" customHeight="1" thickBot="1" x14ac:dyDescent="0.3">
      <c r="A74" s="379"/>
      <c r="B74" s="356"/>
      <c r="C74" s="357"/>
      <c r="D74" s="357"/>
      <c r="E74" s="213" t="s">
        <v>17</v>
      </c>
      <c r="F74" s="214"/>
      <c r="G74" s="53"/>
      <c r="H74" s="212" t="s">
        <v>18</v>
      </c>
      <c r="I74" s="213"/>
      <c r="J74" s="214"/>
      <c r="K74" s="53"/>
      <c r="L74" s="212" t="s">
        <v>127</v>
      </c>
      <c r="M74" s="213"/>
      <c r="N74" s="213"/>
      <c r="O74" s="213"/>
      <c r="P74" s="214"/>
      <c r="Q74" s="53"/>
      <c r="R74" s="233"/>
      <c r="S74" s="234"/>
      <c r="T74" s="234"/>
      <c r="U74" s="234"/>
      <c r="V74" s="234"/>
      <c r="W74" s="234"/>
      <c r="X74" s="234"/>
      <c r="Y74" s="234"/>
      <c r="Z74" s="234"/>
      <c r="AA74" s="234"/>
      <c r="AB74" s="221"/>
      <c r="AC74" s="221"/>
      <c r="AD74" s="290"/>
      <c r="AE74" s="290"/>
      <c r="AF74" s="290"/>
      <c r="AG74" s="292"/>
      <c r="AH74" s="292"/>
      <c r="AI74" s="292"/>
      <c r="AJ74" s="292"/>
      <c r="AK74" s="294"/>
      <c r="AL74" s="294"/>
      <c r="AM74" s="294"/>
      <c r="AN74" s="294"/>
      <c r="AO74" s="296"/>
      <c r="AP74" s="296"/>
      <c r="AQ74" s="296"/>
      <c r="AR74" s="296"/>
      <c r="AS74" s="298"/>
      <c r="AT74" s="298"/>
      <c r="AU74" s="289"/>
      <c r="AV74" s="289"/>
      <c r="AW74" s="242"/>
      <c r="AX74" s="242"/>
      <c r="AY74" s="242"/>
      <c r="AZ74" s="242"/>
      <c r="BA74" s="242"/>
      <c r="BB74" s="242"/>
      <c r="BC74" s="242"/>
      <c r="BD74" s="243"/>
      <c r="BE74" s="360"/>
    </row>
    <row r="75" spans="1:57" ht="12" customHeight="1" thickBot="1" x14ac:dyDescent="0.3">
      <c r="A75" s="379"/>
      <c r="B75" s="356"/>
      <c r="C75" s="357"/>
      <c r="D75" s="357"/>
      <c r="E75" s="213" t="s">
        <v>20</v>
      </c>
      <c r="F75" s="214"/>
      <c r="G75" s="56"/>
      <c r="H75" s="212" t="s">
        <v>21</v>
      </c>
      <c r="I75" s="213"/>
      <c r="J75" s="214"/>
      <c r="K75" s="60"/>
      <c r="L75" s="212" t="s">
        <v>128</v>
      </c>
      <c r="M75" s="213"/>
      <c r="N75" s="213"/>
      <c r="O75" s="213"/>
      <c r="P75" s="214"/>
      <c r="Q75" s="56"/>
      <c r="R75" s="299"/>
      <c r="S75" s="300"/>
      <c r="T75" s="300"/>
      <c r="U75" s="300"/>
      <c r="V75" s="300"/>
      <c r="W75" s="300"/>
      <c r="X75" s="300"/>
      <c r="Y75" s="300"/>
      <c r="Z75" s="300"/>
      <c r="AA75" s="300"/>
      <c r="AB75" s="222"/>
      <c r="AC75" s="222"/>
      <c r="AD75" s="290"/>
      <c r="AE75" s="290"/>
      <c r="AF75" s="290"/>
      <c r="AG75" s="292"/>
      <c r="AH75" s="292"/>
      <c r="AI75" s="292"/>
      <c r="AJ75" s="292"/>
      <c r="AK75" s="294"/>
      <c r="AL75" s="294"/>
      <c r="AM75" s="294"/>
      <c r="AN75" s="294"/>
      <c r="AO75" s="296"/>
      <c r="AP75" s="296"/>
      <c r="AQ75" s="296"/>
      <c r="AR75" s="296"/>
      <c r="AS75" s="298"/>
      <c r="AT75" s="298"/>
      <c r="AU75" s="289"/>
      <c r="AV75" s="289"/>
      <c r="AW75" s="265"/>
      <c r="AX75" s="265"/>
      <c r="AY75" s="265"/>
      <c r="AZ75" s="265"/>
      <c r="BA75" s="265"/>
      <c r="BB75" s="265"/>
      <c r="BC75" s="265"/>
      <c r="BD75" s="266"/>
      <c r="BE75" s="360"/>
    </row>
    <row r="76" spans="1:57" ht="12" customHeight="1" thickTop="1" thickBot="1" x14ac:dyDescent="0.3">
      <c r="A76" s="371"/>
      <c r="B76" s="372" t="s">
        <v>12</v>
      </c>
      <c r="C76" s="373"/>
      <c r="D76" s="373"/>
      <c r="E76" s="362" t="s">
        <v>13</v>
      </c>
      <c r="F76" s="363"/>
      <c r="G76" s="57"/>
      <c r="H76" s="361" t="s">
        <v>97</v>
      </c>
      <c r="I76" s="362"/>
      <c r="J76" s="363"/>
      <c r="K76" s="51"/>
      <c r="L76" s="361" t="s">
        <v>241</v>
      </c>
      <c r="M76" s="362"/>
      <c r="N76" s="362"/>
      <c r="O76" s="362"/>
      <c r="P76" s="363"/>
      <c r="Q76" s="51"/>
      <c r="R76" s="231"/>
      <c r="S76" s="232"/>
      <c r="T76" s="232"/>
      <c r="U76" s="232"/>
      <c r="V76" s="232"/>
      <c r="W76" s="232"/>
      <c r="X76" s="232"/>
      <c r="Y76" s="232"/>
      <c r="Z76" s="232"/>
      <c r="AA76" s="232"/>
      <c r="AB76" s="223"/>
      <c r="AC76" s="223"/>
      <c r="AD76" s="364"/>
      <c r="AE76" s="364"/>
      <c r="AF76" s="364"/>
      <c r="AG76" s="365"/>
      <c r="AH76" s="365"/>
      <c r="AI76" s="365"/>
      <c r="AJ76" s="365"/>
      <c r="AK76" s="366"/>
      <c r="AL76" s="366"/>
      <c r="AM76" s="366"/>
      <c r="AN76" s="366"/>
      <c r="AO76" s="367"/>
      <c r="AP76" s="367"/>
      <c r="AQ76" s="367"/>
      <c r="AR76" s="367"/>
      <c r="AS76" s="358"/>
      <c r="AT76" s="358"/>
      <c r="AU76" s="359">
        <f>IFERROR(AK76*AS76,"")</f>
        <v>0</v>
      </c>
      <c r="AV76" s="359"/>
      <c r="AW76" s="267">
        <f>SUM(AU52:AV79)/7</f>
        <v>47.142857142857146</v>
      </c>
      <c r="AX76" s="267"/>
      <c r="AY76" s="267"/>
      <c r="AZ76" s="267"/>
      <c r="BA76" s="240">
        <f t="shared" ref="BA76" si="24">IFERROR(AW76/AY76,0)</f>
        <v>0</v>
      </c>
      <c r="BB76" s="240"/>
      <c r="BC76" s="240">
        <f t="shared" ref="BC76" si="25">AY76-AW76</f>
        <v>-47.142857142857146</v>
      </c>
      <c r="BD76" s="241"/>
      <c r="BE76" s="360"/>
    </row>
    <row r="77" spans="1:57" ht="12" customHeight="1" thickBot="1" x14ac:dyDescent="0.3">
      <c r="A77" s="371"/>
      <c r="B77" s="348"/>
      <c r="C77" s="349"/>
      <c r="D77" s="349"/>
      <c r="E77" s="216" t="s">
        <v>15</v>
      </c>
      <c r="F77" s="217"/>
      <c r="G77" s="52"/>
      <c r="H77" s="215" t="s">
        <v>102</v>
      </c>
      <c r="I77" s="216"/>
      <c r="J77" s="217"/>
      <c r="K77" s="52"/>
      <c r="L77" s="215" t="s">
        <v>242</v>
      </c>
      <c r="M77" s="216"/>
      <c r="N77" s="216"/>
      <c r="O77" s="216"/>
      <c r="P77" s="217"/>
      <c r="Q77" s="52"/>
      <c r="R77" s="231"/>
      <c r="S77" s="232"/>
      <c r="T77" s="232"/>
      <c r="U77" s="232"/>
      <c r="V77" s="232"/>
      <c r="W77" s="232"/>
      <c r="X77" s="232"/>
      <c r="Y77" s="232"/>
      <c r="Z77" s="232"/>
      <c r="AA77" s="232"/>
      <c r="AB77" s="223"/>
      <c r="AC77" s="223"/>
      <c r="AD77" s="301"/>
      <c r="AE77" s="301"/>
      <c r="AF77" s="301"/>
      <c r="AG77" s="280"/>
      <c r="AH77" s="280"/>
      <c r="AI77" s="280"/>
      <c r="AJ77" s="280"/>
      <c r="AK77" s="281"/>
      <c r="AL77" s="281"/>
      <c r="AM77" s="281"/>
      <c r="AN77" s="281"/>
      <c r="AO77" s="282"/>
      <c r="AP77" s="282"/>
      <c r="AQ77" s="282"/>
      <c r="AR77" s="282"/>
      <c r="AS77" s="283"/>
      <c r="AT77" s="283"/>
      <c r="AU77" s="284"/>
      <c r="AV77" s="284"/>
      <c r="AW77" s="240"/>
      <c r="AX77" s="240"/>
      <c r="AY77" s="240"/>
      <c r="AZ77" s="240"/>
      <c r="BA77" s="240"/>
      <c r="BB77" s="240"/>
      <c r="BC77" s="240"/>
      <c r="BD77" s="241"/>
      <c r="BE77" s="360"/>
    </row>
    <row r="78" spans="1:57" ht="12" customHeight="1" thickBot="1" x14ac:dyDescent="0.3">
      <c r="A78" s="371"/>
      <c r="B78" s="348"/>
      <c r="C78" s="349"/>
      <c r="D78" s="349"/>
      <c r="E78" s="216" t="s">
        <v>17</v>
      </c>
      <c r="F78" s="217"/>
      <c r="G78" s="52"/>
      <c r="H78" s="215" t="s">
        <v>18</v>
      </c>
      <c r="I78" s="216"/>
      <c r="J78" s="217"/>
      <c r="K78" s="52"/>
      <c r="L78" s="215" t="s">
        <v>127</v>
      </c>
      <c r="M78" s="216"/>
      <c r="N78" s="216"/>
      <c r="O78" s="216"/>
      <c r="P78" s="217"/>
      <c r="Q78" s="52"/>
      <c r="R78" s="231"/>
      <c r="S78" s="232"/>
      <c r="T78" s="232"/>
      <c r="U78" s="232"/>
      <c r="V78" s="232"/>
      <c r="W78" s="232"/>
      <c r="X78" s="232"/>
      <c r="Y78" s="232"/>
      <c r="Z78" s="232"/>
      <c r="AA78" s="232"/>
      <c r="AB78" s="223"/>
      <c r="AC78" s="223"/>
      <c r="AD78" s="301"/>
      <c r="AE78" s="301"/>
      <c r="AF78" s="301"/>
      <c r="AG78" s="280"/>
      <c r="AH78" s="280"/>
      <c r="AI78" s="280"/>
      <c r="AJ78" s="280"/>
      <c r="AK78" s="281"/>
      <c r="AL78" s="281"/>
      <c r="AM78" s="281"/>
      <c r="AN78" s="281"/>
      <c r="AO78" s="282"/>
      <c r="AP78" s="282"/>
      <c r="AQ78" s="282"/>
      <c r="AR78" s="282"/>
      <c r="AS78" s="283"/>
      <c r="AT78" s="283"/>
      <c r="AU78" s="284"/>
      <c r="AV78" s="284"/>
      <c r="AW78" s="240"/>
      <c r="AX78" s="240"/>
      <c r="AY78" s="240"/>
      <c r="AZ78" s="240"/>
      <c r="BA78" s="240"/>
      <c r="BB78" s="240"/>
      <c r="BC78" s="240"/>
      <c r="BD78" s="241"/>
      <c r="BE78" s="360"/>
    </row>
    <row r="79" spans="1:57" ht="12" customHeight="1" thickBot="1" x14ac:dyDescent="0.3">
      <c r="A79" s="371"/>
      <c r="B79" s="348"/>
      <c r="C79" s="349"/>
      <c r="D79" s="349"/>
      <c r="E79" s="216" t="s">
        <v>20</v>
      </c>
      <c r="F79" s="217"/>
      <c r="G79" s="52"/>
      <c r="H79" s="215" t="s">
        <v>21</v>
      </c>
      <c r="I79" s="216"/>
      <c r="J79" s="217"/>
      <c r="K79" s="52"/>
      <c r="L79" s="215" t="s">
        <v>128</v>
      </c>
      <c r="M79" s="216"/>
      <c r="N79" s="216"/>
      <c r="O79" s="216"/>
      <c r="P79" s="217"/>
      <c r="Q79" s="52"/>
      <c r="R79" s="231"/>
      <c r="S79" s="232"/>
      <c r="T79" s="232"/>
      <c r="U79" s="232"/>
      <c r="V79" s="232"/>
      <c r="W79" s="232"/>
      <c r="X79" s="232"/>
      <c r="Y79" s="232"/>
      <c r="Z79" s="232"/>
      <c r="AA79" s="232"/>
      <c r="AB79" s="223"/>
      <c r="AC79" s="223"/>
      <c r="AD79" s="301"/>
      <c r="AE79" s="301"/>
      <c r="AF79" s="301"/>
      <c r="AG79" s="280"/>
      <c r="AH79" s="280"/>
      <c r="AI79" s="280"/>
      <c r="AJ79" s="280"/>
      <c r="AK79" s="281"/>
      <c r="AL79" s="281"/>
      <c r="AM79" s="281"/>
      <c r="AN79" s="281"/>
      <c r="AO79" s="282"/>
      <c r="AP79" s="282"/>
      <c r="AQ79" s="282"/>
      <c r="AR79" s="282"/>
      <c r="AS79" s="283"/>
      <c r="AT79" s="283"/>
      <c r="AU79" s="284"/>
      <c r="AV79" s="284"/>
      <c r="AW79" s="240"/>
      <c r="AX79" s="240"/>
      <c r="AY79" s="240"/>
      <c r="AZ79" s="240"/>
      <c r="BA79" s="240"/>
      <c r="BB79" s="240"/>
      <c r="BC79" s="240"/>
      <c r="BD79" s="241"/>
      <c r="BE79" s="360"/>
    </row>
    <row r="80" spans="1:57" ht="12" customHeight="1" thickBot="1" x14ac:dyDescent="0.3">
      <c r="A80" s="371"/>
      <c r="B80" s="356" t="s">
        <v>23</v>
      </c>
      <c r="C80" s="357"/>
      <c r="D80" s="357"/>
      <c r="E80" s="213" t="s">
        <v>13</v>
      </c>
      <c r="F80" s="214"/>
      <c r="G80" s="53"/>
      <c r="H80" s="212" t="s">
        <v>97</v>
      </c>
      <c r="I80" s="213"/>
      <c r="J80" s="214"/>
      <c r="K80" s="53"/>
      <c r="L80" s="212" t="s">
        <v>241</v>
      </c>
      <c r="M80" s="213"/>
      <c r="N80" s="213"/>
      <c r="O80" s="213"/>
      <c r="P80" s="214"/>
      <c r="Q80" s="53"/>
      <c r="R80" s="233"/>
      <c r="S80" s="234"/>
      <c r="T80" s="234"/>
      <c r="U80" s="234"/>
      <c r="V80" s="234"/>
      <c r="W80" s="234"/>
      <c r="X80" s="234"/>
      <c r="Y80" s="234"/>
      <c r="Z80" s="234"/>
      <c r="AA80" s="234"/>
      <c r="AB80" s="221"/>
      <c r="AC80" s="221"/>
      <c r="AD80" s="290"/>
      <c r="AE80" s="290"/>
      <c r="AF80" s="290"/>
      <c r="AG80" s="292"/>
      <c r="AH80" s="292"/>
      <c r="AI80" s="292"/>
      <c r="AJ80" s="292"/>
      <c r="AK80" s="294"/>
      <c r="AL80" s="294"/>
      <c r="AM80" s="294"/>
      <c r="AN80" s="294"/>
      <c r="AO80" s="296"/>
      <c r="AP80" s="296"/>
      <c r="AQ80" s="296"/>
      <c r="AR80" s="296"/>
      <c r="AS80" s="298"/>
      <c r="AT80" s="298"/>
      <c r="AU80" s="289">
        <f>IFERROR(AK80*AS80,"")</f>
        <v>0</v>
      </c>
      <c r="AV80" s="289"/>
      <c r="AW80" s="242">
        <f>SUM(AU56:AV83)/7</f>
        <v>47.142857142857146</v>
      </c>
      <c r="AX80" s="242"/>
      <c r="AY80" s="242"/>
      <c r="AZ80" s="242"/>
      <c r="BA80" s="242">
        <f t="shared" ref="BA80" si="26">IFERROR(AW80/AY80,0)</f>
        <v>0</v>
      </c>
      <c r="BB80" s="242"/>
      <c r="BC80" s="242">
        <f t="shared" ref="BC80" si="27">AY80-AW80</f>
        <v>-47.142857142857146</v>
      </c>
      <c r="BD80" s="243"/>
      <c r="BE80" s="360"/>
    </row>
    <row r="81" spans="1:57" ht="12" customHeight="1" thickBot="1" x14ac:dyDescent="0.3">
      <c r="A81" s="371"/>
      <c r="B81" s="356"/>
      <c r="C81" s="357"/>
      <c r="D81" s="357"/>
      <c r="E81" s="213" t="s">
        <v>15</v>
      </c>
      <c r="F81" s="214"/>
      <c r="G81" s="53"/>
      <c r="H81" s="212" t="s">
        <v>102</v>
      </c>
      <c r="I81" s="213"/>
      <c r="J81" s="214"/>
      <c r="K81" s="53"/>
      <c r="L81" s="212" t="s">
        <v>242</v>
      </c>
      <c r="M81" s="213"/>
      <c r="N81" s="213"/>
      <c r="O81" s="213"/>
      <c r="P81" s="214"/>
      <c r="Q81" s="53"/>
      <c r="R81" s="233"/>
      <c r="S81" s="234"/>
      <c r="T81" s="234"/>
      <c r="U81" s="234"/>
      <c r="V81" s="234"/>
      <c r="W81" s="234"/>
      <c r="X81" s="234"/>
      <c r="Y81" s="234"/>
      <c r="Z81" s="234"/>
      <c r="AA81" s="234"/>
      <c r="AB81" s="221"/>
      <c r="AC81" s="221"/>
      <c r="AD81" s="290"/>
      <c r="AE81" s="290"/>
      <c r="AF81" s="290"/>
      <c r="AG81" s="292"/>
      <c r="AH81" s="292"/>
      <c r="AI81" s="292"/>
      <c r="AJ81" s="292"/>
      <c r="AK81" s="294"/>
      <c r="AL81" s="294"/>
      <c r="AM81" s="294"/>
      <c r="AN81" s="294"/>
      <c r="AO81" s="296"/>
      <c r="AP81" s="296"/>
      <c r="AQ81" s="296"/>
      <c r="AR81" s="296"/>
      <c r="AS81" s="298"/>
      <c r="AT81" s="298"/>
      <c r="AU81" s="289"/>
      <c r="AV81" s="289"/>
      <c r="AW81" s="242"/>
      <c r="AX81" s="242"/>
      <c r="AY81" s="242"/>
      <c r="AZ81" s="242"/>
      <c r="BA81" s="242"/>
      <c r="BB81" s="242"/>
      <c r="BC81" s="242"/>
      <c r="BD81" s="243"/>
      <c r="BE81" s="360"/>
    </row>
    <row r="82" spans="1:57" ht="12" customHeight="1" thickBot="1" x14ac:dyDescent="0.3">
      <c r="A82" s="371"/>
      <c r="B82" s="356"/>
      <c r="C82" s="357"/>
      <c r="D82" s="357"/>
      <c r="E82" s="213" t="s">
        <v>17</v>
      </c>
      <c r="F82" s="214"/>
      <c r="G82" s="53"/>
      <c r="H82" s="212" t="s">
        <v>18</v>
      </c>
      <c r="I82" s="213"/>
      <c r="J82" s="214"/>
      <c r="K82" s="53"/>
      <c r="L82" s="212" t="s">
        <v>127</v>
      </c>
      <c r="M82" s="213"/>
      <c r="N82" s="213"/>
      <c r="O82" s="213"/>
      <c r="P82" s="214"/>
      <c r="Q82" s="53"/>
      <c r="R82" s="233"/>
      <c r="S82" s="234"/>
      <c r="T82" s="234"/>
      <c r="U82" s="234"/>
      <c r="V82" s="234"/>
      <c r="W82" s="234"/>
      <c r="X82" s="234"/>
      <c r="Y82" s="234"/>
      <c r="Z82" s="234"/>
      <c r="AA82" s="234"/>
      <c r="AB82" s="221"/>
      <c r="AC82" s="221"/>
      <c r="AD82" s="290"/>
      <c r="AE82" s="290"/>
      <c r="AF82" s="290"/>
      <c r="AG82" s="292"/>
      <c r="AH82" s="292"/>
      <c r="AI82" s="292"/>
      <c r="AJ82" s="292"/>
      <c r="AK82" s="294"/>
      <c r="AL82" s="294"/>
      <c r="AM82" s="294"/>
      <c r="AN82" s="294"/>
      <c r="AO82" s="296"/>
      <c r="AP82" s="296"/>
      <c r="AQ82" s="296"/>
      <c r="AR82" s="296"/>
      <c r="AS82" s="298"/>
      <c r="AT82" s="298"/>
      <c r="AU82" s="289"/>
      <c r="AV82" s="289"/>
      <c r="AW82" s="242"/>
      <c r="AX82" s="242"/>
      <c r="AY82" s="242"/>
      <c r="AZ82" s="242"/>
      <c r="BA82" s="242"/>
      <c r="BB82" s="242"/>
      <c r="BC82" s="242"/>
      <c r="BD82" s="243"/>
      <c r="BE82" s="360"/>
    </row>
    <row r="83" spans="1:57" ht="12" customHeight="1" thickBot="1" x14ac:dyDescent="0.3">
      <c r="A83" s="371"/>
      <c r="B83" s="356"/>
      <c r="C83" s="357"/>
      <c r="D83" s="357"/>
      <c r="E83" s="213" t="s">
        <v>20</v>
      </c>
      <c r="F83" s="214"/>
      <c r="G83" s="53"/>
      <c r="H83" s="212" t="s">
        <v>21</v>
      </c>
      <c r="I83" s="213"/>
      <c r="J83" s="214"/>
      <c r="K83" s="53"/>
      <c r="L83" s="212" t="s">
        <v>128</v>
      </c>
      <c r="M83" s="213"/>
      <c r="N83" s="213"/>
      <c r="O83" s="213"/>
      <c r="P83" s="214"/>
      <c r="Q83" s="53"/>
      <c r="R83" s="233"/>
      <c r="S83" s="234"/>
      <c r="T83" s="234"/>
      <c r="U83" s="234"/>
      <c r="V83" s="234"/>
      <c r="W83" s="234"/>
      <c r="X83" s="234"/>
      <c r="Y83" s="234"/>
      <c r="Z83" s="234"/>
      <c r="AA83" s="234"/>
      <c r="AB83" s="221"/>
      <c r="AC83" s="221"/>
      <c r="AD83" s="290"/>
      <c r="AE83" s="290"/>
      <c r="AF83" s="290"/>
      <c r="AG83" s="292"/>
      <c r="AH83" s="292"/>
      <c r="AI83" s="292"/>
      <c r="AJ83" s="292"/>
      <c r="AK83" s="294"/>
      <c r="AL83" s="294"/>
      <c r="AM83" s="294"/>
      <c r="AN83" s="294"/>
      <c r="AO83" s="296"/>
      <c r="AP83" s="296"/>
      <c r="AQ83" s="296"/>
      <c r="AR83" s="296"/>
      <c r="AS83" s="298"/>
      <c r="AT83" s="298"/>
      <c r="AU83" s="289"/>
      <c r="AV83" s="289"/>
      <c r="AW83" s="242"/>
      <c r="AX83" s="242"/>
      <c r="AY83" s="242"/>
      <c r="AZ83" s="242"/>
      <c r="BA83" s="242"/>
      <c r="BB83" s="242"/>
      <c r="BC83" s="242"/>
      <c r="BD83" s="243"/>
      <c r="BE83" s="360"/>
    </row>
    <row r="84" spans="1:57" ht="12" customHeight="1" thickBot="1" x14ac:dyDescent="0.3">
      <c r="A84" s="371"/>
      <c r="B84" s="348" t="s">
        <v>24</v>
      </c>
      <c r="C84" s="349"/>
      <c r="D84" s="349"/>
      <c r="E84" s="216" t="s">
        <v>13</v>
      </c>
      <c r="F84" s="217"/>
      <c r="G84" s="52"/>
      <c r="H84" s="215" t="s">
        <v>97</v>
      </c>
      <c r="I84" s="216"/>
      <c r="J84" s="217"/>
      <c r="K84" s="52"/>
      <c r="L84" s="215" t="s">
        <v>241</v>
      </c>
      <c r="M84" s="216"/>
      <c r="N84" s="216"/>
      <c r="O84" s="216"/>
      <c r="P84" s="217"/>
      <c r="Q84" s="52"/>
      <c r="R84" s="231"/>
      <c r="S84" s="232"/>
      <c r="T84" s="232"/>
      <c r="U84" s="232"/>
      <c r="V84" s="232"/>
      <c r="W84" s="232"/>
      <c r="X84" s="232"/>
      <c r="Y84" s="232"/>
      <c r="Z84" s="232"/>
      <c r="AA84" s="232"/>
      <c r="AB84" s="223"/>
      <c r="AC84" s="223"/>
      <c r="AD84" s="301"/>
      <c r="AE84" s="301"/>
      <c r="AF84" s="301"/>
      <c r="AG84" s="280"/>
      <c r="AH84" s="280"/>
      <c r="AI84" s="280"/>
      <c r="AJ84" s="280"/>
      <c r="AK84" s="281"/>
      <c r="AL84" s="281"/>
      <c r="AM84" s="281"/>
      <c r="AN84" s="281"/>
      <c r="AO84" s="282"/>
      <c r="AP84" s="282"/>
      <c r="AQ84" s="282"/>
      <c r="AR84" s="282"/>
      <c r="AS84" s="283"/>
      <c r="AT84" s="283"/>
      <c r="AU84" s="284">
        <f>IFERROR(AK84*AS84,"")</f>
        <v>0</v>
      </c>
      <c r="AV84" s="284"/>
      <c r="AW84" s="240">
        <f>SUM(AU60:AV87)/7</f>
        <v>47.142857142857146</v>
      </c>
      <c r="AX84" s="240"/>
      <c r="AY84" s="240"/>
      <c r="AZ84" s="240"/>
      <c r="BA84" s="240">
        <f t="shared" ref="BA84" si="28">IFERROR(AW84/AY84,0)</f>
        <v>0</v>
      </c>
      <c r="BB84" s="240"/>
      <c r="BC84" s="240">
        <f t="shared" ref="BC84" si="29">AY84-AW84</f>
        <v>-47.142857142857146</v>
      </c>
      <c r="BD84" s="241"/>
      <c r="BE84" s="360"/>
    </row>
    <row r="85" spans="1:57" ht="12" customHeight="1" thickBot="1" x14ac:dyDescent="0.3">
      <c r="A85" s="371"/>
      <c r="B85" s="348"/>
      <c r="C85" s="349"/>
      <c r="D85" s="349"/>
      <c r="E85" s="216" t="s">
        <v>15</v>
      </c>
      <c r="F85" s="217"/>
      <c r="G85" s="52"/>
      <c r="H85" s="215" t="s">
        <v>102</v>
      </c>
      <c r="I85" s="216"/>
      <c r="J85" s="217"/>
      <c r="K85" s="52"/>
      <c r="L85" s="215" t="s">
        <v>242</v>
      </c>
      <c r="M85" s="216"/>
      <c r="N85" s="216"/>
      <c r="O85" s="216"/>
      <c r="P85" s="217"/>
      <c r="Q85" s="52"/>
      <c r="R85" s="231"/>
      <c r="S85" s="232"/>
      <c r="T85" s="232"/>
      <c r="U85" s="232"/>
      <c r="V85" s="232"/>
      <c r="W85" s="232"/>
      <c r="X85" s="232"/>
      <c r="Y85" s="232"/>
      <c r="Z85" s="232"/>
      <c r="AA85" s="232"/>
      <c r="AB85" s="223"/>
      <c r="AC85" s="223"/>
      <c r="AD85" s="301"/>
      <c r="AE85" s="301"/>
      <c r="AF85" s="301"/>
      <c r="AG85" s="280"/>
      <c r="AH85" s="280"/>
      <c r="AI85" s="280"/>
      <c r="AJ85" s="280"/>
      <c r="AK85" s="281"/>
      <c r="AL85" s="281"/>
      <c r="AM85" s="281"/>
      <c r="AN85" s="281"/>
      <c r="AO85" s="282"/>
      <c r="AP85" s="282"/>
      <c r="AQ85" s="282"/>
      <c r="AR85" s="282"/>
      <c r="AS85" s="283"/>
      <c r="AT85" s="283"/>
      <c r="AU85" s="284"/>
      <c r="AV85" s="284"/>
      <c r="AW85" s="240"/>
      <c r="AX85" s="240"/>
      <c r="AY85" s="240"/>
      <c r="AZ85" s="240"/>
      <c r="BA85" s="240"/>
      <c r="BB85" s="240"/>
      <c r="BC85" s="240"/>
      <c r="BD85" s="241"/>
      <c r="BE85" s="360"/>
    </row>
    <row r="86" spans="1:57" ht="12" customHeight="1" thickBot="1" x14ac:dyDescent="0.3">
      <c r="A86" s="371"/>
      <c r="B86" s="348"/>
      <c r="C86" s="349"/>
      <c r="D86" s="349"/>
      <c r="E86" s="216" t="s">
        <v>17</v>
      </c>
      <c r="F86" s="217"/>
      <c r="G86" s="52"/>
      <c r="H86" s="215" t="s">
        <v>18</v>
      </c>
      <c r="I86" s="216"/>
      <c r="J86" s="217"/>
      <c r="K86" s="52"/>
      <c r="L86" s="215" t="s">
        <v>127</v>
      </c>
      <c r="M86" s="216"/>
      <c r="N86" s="216"/>
      <c r="O86" s="216"/>
      <c r="P86" s="217"/>
      <c r="Q86" s="52"/>
      <c r="R86" s="231"/>
      <c r="S86" s="232"/>
      <c r="T86" s="232"/>
      <c r="U86" s="232"/>
      <c r="V86" s="232"/>
      <c r="W86" s="232"/>
      <c r="X86" s="232"/>
      <c r="Y86" s="232"/>
      <c r="Z86" s="232"/>
      <c r="AA86" s="232"/>
      <c r="AB86" s="223"/>
      <c r="AC86" s="223"/>
      <c r="AD86" s="301"/>
      <c r="AE86" s="301"/>
      <c r="AF86" s="301"/>
      <c r="AG86" s="280"/>
      <c r="AH86" s="280"/>
      <c r="AI86" s="280"/>
      <c r="AJ86" s="280"/>
      <c r="AK86" s="281"/>
      <c r="AL86" s="281"/>
      <c r="AM86" s="281"/>
      <c r="AN86" s="281"/>
      <c r="AO86" s="282"/>
      <c r="AP86" s="282"/>
      <c r="AQ86" s="282"/>
      <c r="AR86" s="282"/>
      <c r="AS86" s="283"/>
      <c r="AT86" s="283"/>
      <c r="AU86" s="284"/>
      <c r="AV86" s="284"/>
      <c r="AW86" s="240"/>
      <c r="AX86" s="240"/>
      <c r="AY86" s="240"/>
      <c r="AZ86" s="240"/>
      <c r="BA86" s="240"/>
      <c r="BB86" s="240"/>
      <c r="BC86" s="240"/>
      <c r="BD86" s="241"/>
      <c r="BE86" s="360"/>
    </row>
    <row r="87" spans="1:57" ht="12" customHeight="1" thickBot="1" x14ac:dyDescent="0.3">
      <c r="A87" s="371"/>
      <c r="B87" s="348"/>
      <c r="C87" s="349"/>
      <c r="D87" s="349"/>
      <c r="E87" s="216" t="s">
        <v>20</v>
      </c>
      <c r="F87" s="217"/>
      <c r="G87" s="52"/>
      <c r="H87" s="215" t="s">
        <v>21</v>
      </c>
      <c r="I87" s="216"/>
      <c r="J87" s="217"/>
      <c r="K87" s="52"/>
      <c r="L87" s="215" t="s">
        <v>128</v>
      </c>
      <c r="M87" s="216"/>
      <c r="N87" s="216"/>
      <c r="O87" s="216"/>
      <c r="P87" s="217"/>
      <c r="Q87" s="52"/>
      <c r="R87" s="231"/>
      <c r="S87" s="232"/>
      <c r="T87" s="232"/>
      <c r="U87" s="232"/>
      <c r="V87" s="232"/>
      <c r="W87" s="232"/>
      <c r="X87" s="232"/>
      <c r="Y87" s="232"/>
      <c r="Z87" s="232"/>
      <c r="AA87" s="232"/>
      <c r="AB87" s="223"/>
      <c r="AC87" s="223"/>
      <c r="AD87" s="301"/>
      <c r="AE87" s="301"/>
      <c r="AF87" s="301"/>
      <c r="AG87" s="280"/>
      <c r="AH87" s="280"/>
      <c r="AI87" s="280"/>
      <c r="AJ87" s="280"/>
      <c r="AK87" s="281"/>
      <c r="AL87" s="281"/>
      <c r="AM87" s="281"/>
      <c r="AN87" s="281"/>
      <c r="AO87" s="282"/>
      <c r="AP87" s="282"/>
      <c r="AQ87" s="282"/>
      <c r="AR87" s="282"/>
      <c r="AS87" s="283"/>
      <c r="AT87" s="283"/>
      <c r="AU87" s="284"/>
      <c r="AV87" s="284"/>
      <c r="AW87" s="240"/>
      <c r="AX87" s="240"/>
      <c r="AY87" s="240"/>
      <c r="AZ87" s="240"/>
      <c r="BA87" s="240"/>
      <c r="BB87" s="240"/>
      <c r="BC87" s="240"/>
      <c r="BD87" s="241"/>
      <c r="BE87" s="360"/>
    </row>
    <row r="88" spans="1:57" ht="12" customHeight="1" thickBot="1" x14ac:dyDescent="0.3">
      <c r="A88" s="371"/>
      <c r="B88" s="356" t="s">
        <v>25</v>
      </c>
      <c r="C88" s="357"/>
      <c r="D88" s="357"/>
      <c r="E88" s="213" t="s">
        <v>13</v>
      </c>
      <c r="F88" s="214"/>
      <c r="G88" s="53"/>
      <c r="H88" s="212" t="s">
        <v>97</v>
      </c>
      <c r="I88" s="213"/>
      <c r="J88" s="214"/>
      <c r="K88" s="53"/>
      <c r="L88" s="212" t="s">
        <v>241</v>
      </c>
      <c r="M88" s="213"/>
      <c r="N88" s="213"/>
      <c r="O88" s="213"/>
      <c r="P88" s="214"/>
      <c r="Q88" s="53"/>
      <c r="R88" s="233"/>
      <c r="S88" s="234"/>
      <c r="T88" s="234"/>
      <c r="U88" s="234"/>
      <c r="V88" s="234"/>
      <c r="W88" s="234"/>
      <c r="X88" s="234"/>
      <c r="Y88" s="234"/>
      <c r="Z88" s="234"/>
      <c r="AA88" s="234"/>
      <c r="AB88" s="221"/>
      <c r="AC88" s="221"/>
      <c r="AD88" s="290"/>
      <c r="AE88" s="290"/>
      <c r="AF88" s="290"/>
      <c r="AG88" s="292"/>
      <c r="AH88" s="292"/>
      <c r="AI88" s="292"/>
      <c r="AJ88" s="292"/>
      <c r="AK88" s="294"/>
      <c r="AL88" s="294"/>
      <c r="AM88" s="294"/>
      <c r="AN88" s="294"/>
      <c r="AO88" s="296"/>
      <c r="AP88" s="296"/>
      <c r="AQ88" s="296"/>
      <c r="AR88" s="296"/>
      <c r="AS88" s="298"/>
      <c r="AT88" s="298"/>
      <c r="AU88" s="289">
        <f>IFERROR(AK88*AS88,"")</f>
        <v>0</v>
      </c>
      <c r="AV88" s="289"/>
      <c r="AW88" s="242">
        <f t="shared" ref="AW88" si="30">SUM(AU64:AV91)/7</f>
        <v>0</v>
      </c>
      <c r="AX88" s="242"/>
      <c r="AY88" s="242"/>
      <c r="AZ88" s="242"/>
      <c r="BA88" s="242">
        <f t="shared" ref="BA88" si="31">IFERROR(AW88/AY88,0)</f>
        <v>0</v>
      </c>
      <c r="BB88" s="242"/>
      <c r="BC88" s="242">
        <f t="shared" ref="BC88" si="32">AY88-AW88</f>
        <v>0</v>
      </c>
      <c r="BD88" s="243"/>
      <c r="BE88" s="360"/>
    </row>
    <row r="89" spans="1:57" ht="12" customHeight="1" thickBot="1" x14ac:dyDescent="0.3">
      <c r="A89" s="371"/>
      <c r="B89" s="356"/>
      <c r="C89" s="357"/>
      <c r="D89" s="357"/>
      <c r="E89" s="213" t="s">
        <v>15</v>
      </c>
      <c r="F89" s="214"/>
      <c r="G89" s="53"/>
      <c r="H89" s="212" t="s">
        <v>102</v>
      </c>
      <c r="I89" s="213"/>
      <c r="J89" s="214"/>
      <c r="K89" s="53"/>
      <c r="L89" s="212" t="s">
        <v>242</v>
      </c>
      <c r="M89" s="213"/>
      <c r="N89" s="213"/>
      <c r="O89" s="213"/>
      <c r="P89" s="214"/>
      <c r="Q89" s="53"/>
      <c r="R89" s="233"/>
      <c r="S89" s="234"/>
      <c r="T89" s="234"/>
      <c r="U89" s="234"/>
      <c r="V89" s="234"/>
      <c r="W89" s="234"/>
      <c r="X89" s="234"/>
      <c r="Y89" s="234"/>
      <c r="Z89" s="234"/>
      <c r="AA89" s="234"/>
      <c r="AB89" s="221"/>
      <c r="AC89" s="221"/>
      <c r="AD89" s="290"/>
      <c r="AE89" s="290"/>
      <c r="AF89" s="290"/>
      <c r="AG89" s="292"/>
      <c r="AH89" s="292"/>
      <c r="AI89" s="292"/>
      <c r="AJ89" s="292"/>
      <c r="AK89" s="294"/>
      <c r="AL89" s="294"/>
      <c r="AM89" s="294"/>
      <c r="AN89" s="294"/>
      <c r="AO89" s="296"/>
      <c r="AP89" s="296"/>
      <c r="AQ89" s="296"/>
      <c r="AR89" s="296"/>
      <c r="AS89" s="298"/>
      <c r="AT89" s="298"/>
      <c r="AU89" s="289"/>
      <c r="AV89" s="289"/>
      <c r="AW89" s="242"/>
      <c r="AX89" s="242"/>
      <c r="AY89" s="242"/>
      <c r="AZ89" s="242"/>
      <c r="BA89" s="242"/>
      <c r="BB89" s="242"/>
      <c r="BC89" s="242"/>
      <c r="BD89" s="243"/>
      <c r="BE89" s="360"/>
    </row>
    <row r="90" spans="1:57" ht="12" customHeight="1" thickBot="1" x14ac:dyDescent="0.3">
      <c r="A90" s="371"/>
      <c r="B90" s="356"/>
      <c r="C90" s="357"/>
      <c r="D90" s="357"/>
      <c r="E90" s="213" t="s">
        <v>17</v>
      </c>
      <c r="F90" s="214"/>
      <c r="G90" s="53"/>
      <c r="H90" s="212" t="s">
        <v>18</v>
      </c>
      <c r="I90" s="213"/>
      <c r="J90" s="214"/>
      <c r="K90" s="53"/>
      <c r="L90" s="212" t="s">
        <v>127</v>
      </c>
      <c r="M90" s="213"/>
      <c r="N90" s="213"/>
      <c r="O90" s="213"/>
      <c r="P90" s="214"/>
      <c r="Q90" s="53"/>
      <c r="R90" s="233"/>
      <c r="S90" s="234"/>
      <c r="T90" s="234"/>
      <c r="U90" s="234"/>
      <c r="V90" s="234"/>
      <c r="W90" s="234"/>
      <c r="X90" s="234"/>
      <c r="Y90" s="234"/>
      <c r="Z90" s="234"/>
      <c r="AA90" s="234"/>
      <c r="AB90" s="221"/>
      <c r="AC90" s="221"/>
      <c r="AD90" s="290"/>
      <c r="AE90" s="290"/>
      <c r="AF90" s="290"/>
      <c r="AG90" s="292"/>
      <c r="AH90" s="292"/>
      <c r="AI90" s="292"/>
      <c r="AJ90" s="292"/>
      <c r="AK90" s="294"/>
      <c r="AL90" s="294"/>
      <c r="AM90" s="294"/>
      <c r="AN90" s="294"/>
      <c r="AO90" s="296"/>
      <c r="AP90" s="296"/>
      <c r="AQ90" s="296"/>
      <c r="AR90" s="296"/>
      <c r="AS90" s="298"/>
      <c r="AT90" s="298"/>
      <c r="AU90" s="289"/>
      <c r="AV90" s="289"/>
      <c r="AW90" s="242"/>
      <c r="AX90" s="242"/>
      <c r="AY90" s="242"/>
      <c r="AZ90" s="242"/>
      <c r="BA90" s="242"/>
      <c r="BB90" s="242"/>
      <c r="BC90" s="242"/>
      <c r="BD90" s="243"/>
      <c r="BE90" s="360"/>
    </row>
    <row r="91" spans="1:57" ht="12" customHeight="1" thickBot="1" x14ac:dyDescent="0.3">
      <c r="A91" s="371"/>
      <c r="B91" s="356"/>
      <c r="C91" s="357"/>
      <c r="D91" s="357"/>
      <c r="E91" s="213" t="s">
        <v>20</v>
      </c>
      <c r="F91" s="214"/>
      <c r="G91" s="53"/>
      <c r="H91" s="212" t="s">
        <v>21</v>
      </c>
      <c r="I91" s="213"/>
      <c r="J91" s="214"/>
      <c r="K91" s="53"/>
      <c r="L91" s="212" t="s">
        <v>128</v>
      </c>
      <c r="M91" s="213"/>
      <c r="N91" s="213"/>
      <c r="O91" s="213"/>
      <c r="P91" s="214"/>
      <c r="Q91" s="53"/>
      <c r="R91" s="233"/>
      <c r="S91" s="234"/>
      <c r="T91" s="234"/>
      <c r="U91" s="234"/>
      <c r="V91" s="234"/>
      <c r="W91" s="234"/>
      <c r="X91" s="234"/>
      <c r="Y91" s="234"/>
      <c r="Z91" s="234"/>
      <c r="AA91" s="234"/>
      <c r="AB91" s="221"/>
      <c r="AC91" s="221"/>
      <c r="AD91" s="290"/>
      <c r="AE91" s="290"/>
      <c r="AF91" s="290"/>
      <c r="AG91" s="292"/>
      <c r="AH91" s="292"/>
      <c r="AI91" s="292"/>
      <c r="AJ91" s="292"/>
      <c r="AK91" s="294"/>
      <c r="AL91" s="294"/>
      <c r="AM91" s="294"/>
      <c r="AN91" s="294"/>
      <c r="AO91" s="296"/>
      <c r="AP91" s="296"/>
      <c r="AQ91" s="296"/>
      <c r="AR91" s="296"/>
      <c r="AS91" s="298"/>
      <c r="AT91" s="298"/>
      <c r="AU91" s="289"/>
      <c r="AV91" s="289"/>
      <c r="AW91" s="242"/>
      <c r="AX91" s="242"/>
      <c r="AY91" s="242"/>
      <c r="AZ91" s="242"/>
      <c r="BA91" s="242"/>
      <c r="BB91" s="242"/>
      <c r="BC91" s="242"/>
      <c r="BD91" s="243"/>
      <c r="BE91" s="360"/>
    </row>
    <row r="92" spans="1:57" ht="12" customHeight="1" thickBot="1" x14ac:dyDescent="0.3">
      <c r="A92" s="371"/>
      <c r="B92" s="348" t="s">
        <v>26</v>
      </c>
      <c r="C92" s="349"/>
      <c r="D92" s="349"/>
      <c r="E92" s="216" t="s">
        <v>13</v>
      </c>
      <c r="F92" s="217"/>
      <c r="G92" s="52"/>
      <c r="H92" s="215" t="s">
        <v>97</v>
      </c>
      <c r="I92" s="216"/>
      <c r="J92" s="217"/>
      <c r="K92" s="52"/>
      <c r="L92" s="215" t="s">
        <v>241</v>
      </c>
      <c r="M92" s="216"/>
      <c r="N92" s="216"/>
      <c r="O92" s="216"/>
      <c r="P92" s="217"/>
      <c r="Q92" s="52"/>
      <c r="R92" s="231"/>
      <c r="S92" s="232"/>
      <c r="T92" s="232"/>
      <c r="U92" s="232"/>
      <c r="V92" s="232"/>
      <c r="W92" s="232"/>
      <c r="X92" s="232"/>
      <c r="Y92" s="232"/>
      <c r="Z92" s="232"/>
      <c r="AA92" s="232"/>
      <c r="AB92" s="223"/>
      <c r="AC92" s="223"/>
      <c r="AD92" s="301"/>
      <c r="AE92" s="301"/>
      <c r="AF92" s="301"/>
      <c r="AG92" s="280"/>
      <c r="AH92" s="280"/>
      <c r="AI92" s="280"/>
      <c r="AJ92" s="280"/>
      <c r="AK92" s="281"/>
      <c r="AL92" s="281"/>
      <c r="AM92" s="281"/>
      <c r="AN92" s="281"/>
      <c r="AO92" s="282"/>
      <c r="AP92" s="282"/>
      <c r="AQ92" s="282"/>
      <c r="AR92" s="282"/>
      <c r="AS92" s="283"/>
      <c r="AT92" s="283"/>
      <c r="AU92" s="284">
        <f>IFERROR(AK92*AS92,"")</f>
        <v>0</v>
      </c>
      <c r="AV92" s="284"/>
      <c r="AW92" s="240">
        <f>SUM(AU68:AV95)/7</f>
        <v>0</v>
      </c>
      <c r="AX92" s="240"/>
      <c r="AY92" s="240"/>
      <c r="AZ92" s="240"/>
      <c r="BA92" s="240">
        <f t="shared" ref="BA92" si="33">IFERROR(AW92/AY92,0)</f>
        <v>0</v>
      </c>
      <c r="BB92" s="240"/>
      <c r="BC92" s="240">
        <f t="shared" ref="BC92" si="34">AY92-AW92</f>
        <v>0</v>
      </c>
      <c r="BD92" s="241"/>
      <c r="BE92" s="360"/>
    </row>
    <row r="93" spans="1:57" ht="12" customHeight="1" thickBot="1" x14ac:dyDescent="0.3">
      <c r="A93" s="371"/>
      <c r="B93" s="348"/>
      <c r="C93" s="349"/>
      <c r="D93" s="349"/>
      <c r="E93" s="216" t="s">
        <v>15</v>
      </c>
      <c r="F93" s="217"/>
      <c r="G93" s="52"/>
      <c r="H93" s="215" t="s">
        <v>102</v>
      </c>
      <c r="I93" s="216"/>
      <c r="J93" s="217"/>
      <c r="K93" s="52"/>
      <c r="L93" s="215" t="s">
        <v>242</v>
      </c>
      <c r="M93" s="216"/>
      <c r="N93" s="216"/>
      <c r="O93" s="216"/>
      <c r="P93" s="217"/>
      <c r="Q93" s="52"/>
      <c r="R93" s="231"/>
      <c r="S93" s="232"/>
      <c r="T93" s="232"/>
      <c r="U93" s="232"/>
      <c r="V93" s="232"/>
      <c r="W93" s="232"/>
      <c r="X93" s="232"/>
      <c r="Y93" s="232"/>
      <c r="Z93" s="232"/>
      <c r="AA93" s="232"/>
      <c r="AB93" s="223"/>
      <c r="AC93" s="223"/>
      <c r="AD93" s="301"/>
      <c r="AE93" s="301"/>
      <c r="AF93" s="301"/>
      <c r="AG93" s="280"/>
      <c r="AH93" s="280"/>
      <c r="AI93" s="280"/>
      <c r="AJ93" s="280"/>
      <c r="AK93" s="281"/>
      <c r="AL93" s="281"/>
      <c r="AM93" s="281"/>
      <c r="AN93" s="281"/>
      <c r="AO93" s="282"/>
      <c r="AP93" s="282"/>
      <c r="AQ93" s="282"/>
      <c r="AR93" s="282"/>
      <c r="AS93" s="283"/>
      <c r="AT93" s="283"/>
      <c r="AU93" s="284"/>
      <c r="AV93" s="284"/>
      <c r="AW93" s="240"/>
      <c r="AX93" s="240"/>
      <c r="AY93" s="240"/>
      <c r="AZ93" s="240"/>
      <c r="BA93" s="240"/>
      <c r="BB93" s="240"/>
      <c r="BC93" s="240"/>
      <c r="BD93" s="241"/>
      <c r="BE93" s="360"/>
    </row>
    <row r="94" spans="1:57" ht="12" customHeight="1" thickBot="1" x14ac:dyDescent="0.3">
      <c r="A94" s="371"/>
      <c r="B94" s="348"/>
      <c r="C94" s="349"/>
      <c r="D94" s="349"/>
      <c r="E94" s="216" t="s">
        <v>17</v>
      </c>
      <c r="F94" s="217"/>
      <c r="G94" s="52"/>
      <c r="H94" s="215" t="s">
        <v>18</v>
      </c>
      <c r="I94" s="216"/>
      <c r="J94" s="217"/>
      <c r="K94" s="52"/>
      <c r="L94" s="215" t="s">
        <v>127</v>
      </c>
      <c r="M94" s="216"/>
      <c r="N94" s="216"/>
      <c r="O94" s="216"/>
      <c r="P94" s="217"/>
      <c r="Q94" s="52"/>
      <c r="R94" s="231"/>
      <c r="S94" s="232"/>
      <c r="T94" s="232"/>
      <c r="U94" s="232"/>
      <c r="V94" s="232"/>
      <c r="W94" s="232"/>
      <c r="X94" s="232"/>
      <c r="Y94" s="232"/>
      <c r="Z94" s="232"/>
      <c r="AA94" s="232"/>
      <c r="AB94" s="223"/>
      <c r="AC94" s="223"/>
      <c r="AD94" s="301"/>
      <c r="AE94" s="301"/>
      <c r="AF94" s="301"/>
      <c r="AG94" s="280"/>
      <c r="AH94" s="280"/>
      <c r="AI94" s="280"/>
      <c r="AJ94" s="280"/>
      <c r="AK94" s="281"/>
      <c r="AL94" s="281"/>
      <c r="AM94" s="281"/>
      <c r="AN94" s="281"/>
      <c r="AO94" s="282"/>
      <c r="AP94" s="282"/>
      <c r="AQ94" s="282"/>
      <c r="AR94" s="282"/>
      <c r="AS94" s="283"/>
      <c r="AT94" s="283"/>
      <c r="AU94" s="284"/>
      <c r="AV94" s="284"/>
      <c r="AW94" s="240"/>
      <c r="AX94" s="240"/>
      <c r="AY94" s="240"/>
      <c r="AZ94" s="240"/>
      <c r="BA94" s="240"/>
      <c r="BB94" s="240"/>
      <c r="BC94" s="240"/>
      <c r="BD94" s="241"/>
      <c r="BE94" s="360"/>
    </row>
    <row r="95" spans="1:57" ht="12" customHeight="1" thickBot="1" x14ac:dyDescent="0.3">
      <c r="A95" s="371"/>
      <c r="B95" s="348"/>
      <c r="C95" s="349"/>
      <c r="D95" s="349"/>
      <c r="E95" s="216" t="s">
        <v>20</v>
      </c>
      <c r="F95" s="217"/>
      <c r="G95" s="52"/>
      <c r="H95" s="215" t="s">
        <v>21</v>
      </c>
      <c r="I95" s="216"/>
      <c r="J95" s="217"/>
      <c r="K95" s="52"/>
      <c r="L95" s="215" t="s">
        <v>128</v>
      </c>
      <c r="M95" s="216"/>
      <c r="N95" s="216"/>
      <c r="O95" s="216"/>
      <c r="P95" s="217"/>
      <c r="Q95" s="52"/>
      <c r="R95" s="231"/>
      <c r="S95" s="232"/>
      <c r="T95" s="232"/>
      <c r="U95" s="232"/>
      <c r="V95" s="232"/>
      <c r="W95" s="232"/>
      <c r="X95" s="232"/>
      <c r="Y95" s="232"/>
      <c r="Z95" s="232"/>
      <c r="AA95" s="232"/>
      <c r="AB95" s="223"/>
      <c r="AC95" s="223"/>
      <c r="AD95" s="301"/>
      <c r="AE95" s="301"/>
      <c r="AF95" s="301"/>
      <c r="AG95" s="280"/>
      <c r="AH95" s="280"/>
      <c r="AI95" s="280"/>
      <c r="AJ95" s="280"/>
      <c r="AK95" s="281"/>
      <c r="AL95" s="281"/>
      <c r="AM95" s="281"/>
      <c r="AN95" s="281"/>
      <c r="AO95" s="282"/>
      <c r="AP95" s="282"/>
      <c r="AQ95" s="282"/>
      <c r="AR95" s="282"/>
      <c r="AS95" s="283"/>
      <c r="AT95" s="283"/>
      <c r="AU95" s="284"/>
      <c r="AV95" s="284"/>
      <c r="AW95" s="240"/>
      <c r="AX95" s="240"/>
      <c r="AY95" s="240"/>
      <c r="AZ95" s="240"/>
      <c r="BA95" s="240"/>
      <c r="BB95" s="240"/>
      <c r="BC95" s="240"/>
      <c r="BD95" s="241"/>
      <c r="BE95" s="360"/>
    </row>
    <row r="96" spans="1:57" ht="12" customHeight="1" thickBot="1" x14ac:dyDescent="0.3">
      <c r="A96" s="371"/>
      <c r="B96" s="356" t="s">
        <v>27</v>
      </c>
      <c r="C96" s="357"/>
      <c r="D96" s="357"/>
      <c r="E96" s="213" t="s">
        <v>13</v>
      </c>
      <c r="F96" s="214"/>
      <c r="G96" s="53"/>
      <c r="H96" s="212" t="s">
        <v>97</v>
      </c>
      <c r="I96" s="213"/>
      <c r="J96" s="214"/>
      <c r="K96" s="53"/>
      <c r="L96" s="212" t="s">
        <v>241</v>
      </c>
      <c r="M96" s="213"/>
      <c r="N96" s="213"/>
      <c r="O96" s="213"/>
      <c r="P96" s="214"/>
      <c r="Q96" s="53"/>
      <c r="R96" s="233"/>
      <c r="S96" s="234"/>
      <c r="T96" s="234"/>
      <c r="U96" s="234"/>
      <c r="V96" s="234"/>
      <c r="W96" s="234"/>
      <c r="X96" s="234"/>
      <c r="Y96" s="234"/>
      <c r="Z96" s="234"/>
      <c r="AA96" s="234"/>
      <c r="AB96" s="221"/>
      <c r="AC96" s="221"/>
      <c r="AD96" s="290"/>
      <c r="AE96" s="290"/>
      <c r="AF96" s="290"/>
      <c r="AG96" s="292"/>
      <c r="AH96" s="292"/>
      <c r="AI96" s="292"/>
      <c r="AJ96" s="292"/>
      <c r="AK96" s="294"/>
      <c r="AL96" s="294"/>
      <c r="AM96" s="294"/>
      <c r="AN96" s="294"/>
      <c r="AO96" s="296"/>
      <c r="AP96" s="296"/>
      <c r="AQ96" s="296"/>
      <c r="AR96" s="296"/>
      <c r="AS96" s="298"/>
      <c r="AT96" s="298"/>
      <c r="AU96" s="289">
        <f>IFERROR(AK96*AS96,"")</f>
        <v>0</v>
      </c>
      <c r="AV96" s="289"/>
      <c r="AW96" s="242">
        <f>SUM(AU72:AV99)/7</f>
        <v>0</v>
      </c>
      <c r="AX96" s="242"/>
      <c r="AY96" s="242"/>
      <c r="AZ96" s="242"/>
      <c r="BA96" s="242">
        <f t="shared" ref="BA96" si="35">IFERROR(AW96/AY96,0)</f>
        <v>0</v>
      </c>
      <c r="BB96" s="242"/>
      <c r="BC96" s="242">
        <f t="shared" ref="BC96" si="36">AY96-AW96</f>
        <v>0</v>
      </c>
      <c r="BD96" s="243"/>
      <c r="BE96" s="360"/>
    </row>
    <row r="97" spans="1:57" ht="12" customHeight="1" thickBot="1" x14ac:dyDescent="0.3">
      <c r="A97" s="371"/>
      <c r="B97" s="356"/>
      <c r="C97" s="357"/>
      <c r="D97" s="357"/>
      <c r="E97" s="213" t="s">
        <v>15</v>
      </c>
      <c r="F97" s="214"/>
      <c r="G97" s="53"/>
      <c r="H97" s="212" t="s">
        <v>102</v>
      </c>
      <c r="I97" s="213"/>
      <c r="J97" s="214"/>
      <c r="K97" s="53"/>
      <c r="L97" s="212" t="s">
        <v>242</v>
      </c>
      <c r="M97" s="213"/>
      <c r="N97" s="213"/>
      <c r="O97" s="213"/>
      <c r="P97" s="214"/>
      <c r="Q97" s="53"/>
      <c r="R97" s="233"/>
      <c r="S97" s="234"/>
      <c r="T97" s="234"/>
      <c r="U97" s="234"/>
      <c r="V97" s="234"/>
      <c r="W97" s="234"/>
      <c r="X97" s="234"/>
      <c r="Y97" s="234"/>
      <c r="Z97" s="234"/>
      <c r="AA97" s="234"/>
      <c r="AB97" s="221"/>
      <c r="AC97" s="221"/>
      <c r="AD97" s="290"/>
      <c r="AE97" s="290"/>
      <c r="AF97" s="290"/>
      <c r="AG97" s="292"/>
      <c r="AH97" s="292"/>
      <c r="AI97" s="292"/>
      <c r="AJ97" s="292"/>
      <c r="AK97" s="294"/>
      <c r="AL97" s="294"/>
      <c r="AM97" s="294"/>
      <c r="AN97" s="294"/>
      <c r="AO97" s="296"/>
      <c r="AP97" s="296"/>
      <c r="AQ97" s="296"/>
      <c r="AR97" s="296"/>
      <c r="AS97" s="298"/>
      <c r="AT97" s="298"/>
      <c r="AU97" s="289"/>
      <c r="AV97" s="289"/>
      <c r="AW97" s="242"/>
      <c r="AX97" s="242"/>
      <c r="AY97" s="242"/>
      <c r="AZ97" s="242"/>
      <c r="BA97" s="242"/>
      <c r="BB97" s="242"/>
      <c r="BC97" s="242"/>
      <c r="BD97" s="243"/>
      <c r="BE97" s="360"/>
    </row>
    <row r="98" spans="1:57" ht="12" customHeight="1" thickBot="1" x14ac:dyDescent="0.3">
      <c r="A98" s="371"/>
      <c r="B98" s="356"/>
      <c r="C98" s="357"/>
      <c r="D98" s="357"/>
      <c r="E98" s="213" t="s">
        <v>17</v>
      </c>
      <c r="F98" s="214"/>
      <c r="G98" s="53"/>
      <c r="H98" s="212" t="s">
        <v>18</v>
      </c>
      <c r="I98" s="213"/>
      <c r="J98" s="214"/>
      <c r="K98" s="53"/>
      <c r="L98" s="212" t="s">
        <v>127</v>
      </c>
      <c r="M98" s="213"/>
      <c r="N98" s="213"/>
      <c r="O98" s="213"/>
      <c r="P98" s="214"/>
      <c r="Q98" s="53"/>
      <c r="R98" s="233"/>
      <c r="S98" s="234"/>
      <c r="T98" s="234"/>
      <c r="U98" s="234"/>
      <c r="V98" s="234"/>
      <c r="W98" s="234"/>
      <c r="X98" s="234"/>
      <c r="Y98" s="234"/>
      <c r="Z98" s="234"/>
      <c r="AA98" s="234"/>
      <c r="AB98" s="221"/>
      <c r="AC98" s="221"/>
      <c r="AD98" s="290"/>
      <c r="AE98" s="290"/>
      <c r="AF98" s="290"/>
      <c r="AG98" s="292"/>
      <c r="AH98" s="292"/>
      <c r="AI98" s="292"/>
      <c r="AJ98" s="292"/>
      <c r="AK98" s="294"/>
      <c r="AL98" s="294"/>
      <c r="AM98" s="294"/>
      <c r="AN98" s="294"/>
      <c r="AO98" s="296"/>
      <c r="AP98" s="296"/>
      <c r="AQ98" s="296"/>
      <c r="AR98" s="296"/>
      <c r="AS98" s="298"/>
      <c r="AT98" s="298"/>
      <c r="AU98" s="289"/>
      <c r="AV98" s="289"/>
      <c r="AW98" s="242"/>
      <c r="AX98" s="242"/>
      <c r="AY98" s="242"/>
      <c r="AZ98" s="242"/>
      <c r="BA98" s="242"/>
      <c r="BB98" s="242"/>
      <c r="BC98" s="242"/>
      <c r="BD98" s="243"/>
      <c r="BE98" s="360"/>
    </row>
    <row r="99" spans="1:57" ht="12" customHeight="1" thickBot="1" x14ac:dyDescent="0.3">
      <c r="A99" s="371"/>
      <c r="B99" s="356"/>
      <c r="C99" s="357"/>
      <c r="D99" s="357"/>
      <c r="E99" s="213" t="s">
        <v>20</v>
      </c>
      <c r="F99" s="214"/>
      <c r="G99" s="53"/>
      <c r="H99" s="212" t="s">
        <v>21</v>
      </c>
      <c r="I99" s="213"/>
      <c r="J99" s="214"/>
      <c r="K99" s="53"/>
      <c r="L99" s="212" t="s">
        <v>128</v>
      </c>
      <c r="M99" s="213"/>
      <c r="N99" s="213"/>
      <c r="O99" s="213"/>
      <c r="P99" s="214"/>
      <c r="Q99" s="53"/>
      <c r="R99" s="233"/>
      <c r="S99" s="234"/>
      <c r="T99" s="234"/>
      <c r="U99" s="234"/>
      <c r="V99" s="234"/>
      <c r="W99" s="234"/>
      <c r="X99" s="234"/>
      <c r="Y99" s="234"/>
      <c r="Z99" s="234"/>
      <c r="AA99" s="234"/>
      <c r="AB99" s="221"/>
      <c r="AC99" s="221"/>
      <c r="AD99" s="290"/>
      <c r="AE99" s="290"/>
      <c r="AF99" s="290"/>
      <c r="AG99" s="292"/>
      <c r="AH99" s="292"/>
      <c r="AI99" s="292"/>
      <c r="AJ99" s="292"/>
      <c r="AK99" s="294"/>
      <c r="AL99" s="294"/>
      <c r="AM99" s="294"/>
      <c r="AN99" s="294"/>
      <c r="AO99" s="296"/>
      <c r="AP99" s="296"/>
      <c r="AQ99" s="296"/>
      <c r="AR99" s="296"/>
      <c r="AS99" s="298"/>
      <c r="AT99" s="298"/>
      <c r="AU99" s="289"/>
      <c r="AV99" s="289"/>
      <c r="AW99" s="242"/>
      <c r="AX99" s="242"/>
      <c r="AY99" s="242"/>
      <c r="AZ99" s="242"/>
      <c r="BA99" s="242"/>
      <c r="BB99" s="242"/>
      <c r="BC99" s="242"/>
      <c r="BD99" s="243"/>
      <c r="BE99" s="360"/>
    </row>
    <row r="100" spans="1:57" ht="12" customHeight="1" thickBot="1" x14ac:dyDescent="0.3">
      <c r="A100" s="371"/>
      <c r="B100" s="348" t="s">
        <v>28</v>
      </c>
      <c r="C100" s="349"/>
      <c r="D100" s="349"/>
      <c r="E100" s="216" t="s">
        <v>13</v>
      </c>
      <c r="F100" s="217"/>
      <c r="G100" s="52"/>
      <c r="H100" s="215" t="s">
        <v>97</v>
      </c>
      <c r="I100" s="216"/>
      <c r="J100" s="217"/>
      <c r="K100" s="52"/>
      <c r="L100" s="215" t="s">
        <v>241</v>
      </c>
      <c r="M100" s="216"/>
      <c r="N100" s="216"/>
      <c r="O100" s="216"/>
      <c r="P100" s="217"/>
      <c r="Q100" s="52"/>
      <c r="R100" s="231"/>
      <c r="S100" s="232"/>
      <c r="T100" s="232"/>
      <c r="U100" s="232"/>
      <c r="V100" s="232"/>
      <c r="W100" s="232"/>
      <c r="X100" s="232"/>
      <c r="Y100" s="232"/>
      <c r="Z100" s="232"/>
      <c r="AA100" s="232"/>
      <c r="AB100" s="223"/>
      <c r="AC100" s="223"/>
      <c r="AD100" s="301"/>
      <c r="AE100" s="301"/>
      <c r="AF100" s="301"/>
      <c r="AG100" s="280"/>
      <c r="AH100" s="280"/>
      <c r="AI100" s="280"/>
      <c r="AJ100" s="280"/>
      <c r="AK100" s="281"/>
      <c r="AL100" s="281"/>
      <c r="AM100" s="281"/>
      <c r="AN100" s="281"/>
      <c r="AO100" s="282"/>
      <c r="AP100" s="282"/>
      <c r="AQ100" s="282"/>
      <c r="AR100" s="282"/>
      <c r="AS100" s="283"/>
      <c r="AT100" s="283"/>
      <c r="AU100" s="284">
        <f>IFERROR(AK100*AS100,"")</f>
        <v>0</v>
      </c>
      <c r="AV100" s="284"/>
      <c r="AW100" s="240">
        <f>SUM(AU76:AV103)/7</f>
        <v>0</v>
      </c>
      <c r="AX100" s="240"/>
      <c r="AY100" s="240"/>
      <c r="AZ100" s="240"/>
      <c r="BA100" s="240">
        <f t="shared" ref="BA100" si="37">IFERROR(AW100/AY100,0)</f>
        <v>0</v>
      </c>
      <c r="BB100" s="240"/>
      <c r="BC100" s="240">
        <f t="shared" ref="BC100" si="38">AY100-AW100</f>
        <v>0</v>
      </c>
      <c r="BD100" s="241"/>
      <c r="BE100" s="360"/>
    </row>
    <row r="101" spans="1:57" ht="12" customHeight="1" thickBot="1" x14ac:dyDescent="0.3">
      <c r="A101" s="371"/>
      <c r="B101" s="348"/>
      <c r="C101" s="349"/>
      <c r="D101" s="349"/>
      <c r="E101" s="216" t="s">
        <v>15</v>
      </c>
      <c r="F101" s="217"/>
      <c r="G101" s="52"/>
      <c r="H101" s="215" t="s">
        <v>102</v>
      </c>
      <c r="I101" s="216"/>
      <c r="J101" s="217"/>
      <c r="K101" s="52"/>
      <c r="L101" s="215" t="s">
        <v>242</v>
      </c>
      <c r="M101" s="216"/>
      <c r="N101" s="216"/>
      <c r="O101" s="216"/>
      <c r="P101" s="217"/>
      <c r="Q101" s="52"/>
      <c r="R101" s="231"/>
      <c r="S101" s="232"/>
      <c r="T101" s="232"/>
      <c r="U101" s="232"/>
      <c r="V101" s="232"/>
      <c r="W101" s="232"/>
      <c r="X101" s="232"/>
      <c r="Y101" s="232"/>
      <c r="Z101" s="232"/>
      <c r="AA101" s="232"/>
      <c r="AB101" s="223"/>
      <c r="AC101" s="223"/>
      <c r="AD101" s="301"/>
      <c r="AE101" s="301"/>
      <c r="AF101" s="301"/>
      <c r="AG101" s="280"/>
      <c r="AH101" s="280"/>
      <c r="AI101" s="280"/>
      <c r="AJ101" s="280"/>
      <c r="AK101" s="281"/>
      <c r="AL101" s="281"/>
      <c r="AM101" s="281"/>
      <c r="AN101" s="281"/>
      <c r="AO101" s="282"/>
      <c r="AP101" s="282"/>
      <c r="AQ101" s="282"/>
      <c r="AR101" s="282"/>
      <c r="AS101" s="283"/>
      <c r="AT101" s="283"/>
      <c r="AU101" s="284"/>
      <c r="AV101" s="284"/>
      <c r="AW101" s="240"/>
      <c r="AX101" s="240"/>
      <c r="AY101" s="240"/>
      <c r="AZ101" s="240"/>
      <c r="BA101" s="240"/>
      <c r="BB101" s="240"/>
      <c r="BC101" s="240"/>
      <c r="BD101" s="241"/>
      <c r="BE101" s="360"/>
    </row>
    <row r="102" spans="1:57" ht="12" customHeight="1" thickBot="1" x14ac:dyDescent="0.3">
      <c r="A102" s="371"/>
      <c r="B102" s="348"/>
      <c r="C102" s="349"/>
      <c r="D102" s="349"/>
      <c r="E102" s="216" t="s">
        <v>17</v>
      </c>
      <c r="F102" s="217"/>
      <c r="G102" s="52"/>
      <c r="H102" s="215" t="s">
        <v>18</v>
      </c>
      <c r="I102" s="216"/>
      <c r="J102" s="217"/>
      <c r="K102" s="52"/>
      <c r="L102" s="215" t="s">
        <v>127</v>
      </c>
      <c r="M102" s="216"/>
      <c r="N102" s="216"/>
      <c r="O102" s="216"/>
      <c r="P102" s="217"/>
      <c r="Q102" s="52"/>
      <c r="R102" s="231"/>
      <c r="S102" s="232"/>
      <c r="T102" s="232"/>
      <c r="U102" s="232"/>
      <c r="V102" s="232"/>
      <c r="W102" s="232"/>
      <c r="X102" s="232"/>
      <c r="Y102" s="232"/>
      <c r="Z102" s="232"/>
      <c r="AA102" s="232"/>
      <c r="AB102" s="223"/>
      <c r="AC102" s="223"/>
      <c r="AD102" s="301"/>
      <c r="AE102" s="301"/>
      <c r="AF102" s="301"/>
      <c r="AG102" s="280"/>
      <c r="AH102" s="280"/>
      <c r="AI102" s="280"/>
      <c r="AJ102" s="280"/>
      <c r="AK102" s="281"/>
      <c r="AL102" s="281"/>
      <c r="AM102" s="281"/>
      <c r="AN102" s="281"/>
      <c r="AO102" s="282"/>
      <c r="AP102" s="282"/>
      <c r="AQ102" s="282"/>
      <c r="AR102" s="282"/>
      <c r="AS102" s="283"/>
      <c r="AT102" s="283"/>
      <c r="AU102" s="284"/>
      <c r="AV102" s="284"/>
      <c r="AW102" s="240"/>
      <c r="AX102" s="240"/>
      <c r="AY102" s="240"/>
      <c r="AZ102" s="240"/>
      <c r="BA102" s="240"/>
      <c r="BB102" s="240"/>
      <c r="BC102" s="240"/>
      <c r="BD102" s="241"/>
      <c r="BE102" s="360"/>
    </row>
    <row r="103" spans="1:57" ht="12" customHeight="1" thickBot="1" x14ac:dyDescent="0.3">
      <c r="A103" s="371"/>
      <c r="B103" s="350"/>
      <c r="C103" s="351"/>
      <c r="D103" s="351"/>
      <c r="E103" s="219" t="s">
        <v>20</v>
      </c>
      <c r="F103" s="220"/>
      <c r="G103" s="54"/>
      <c r="H103" s="218" t="s">
        <v>21</v>
      </c>
      <c r="I103" s="219"/>
      <c r="J103" s="220"/>
      <c r="K103" s="59"/>
      <c r="L103" s="218" t="s">
        <v>128</v>
      </c>
      <c r="M103" s="219"/>
      <c r="N103" s="219"/>
      <c r="O103" s="219"/>
      <c r="P103" s="220"/>
      <c r="Q103" s="54"/>
      <c r="R103" s="353"/>
      <c r="S103" s="354"/>
      <c r="T103" s="354"/>
      <c r="U103" s="354"/>
      <c r="V103" s="354"/>
      <c r="W103" s="354"/>
      <c r="X103" s="354"/>
      <c r="Y103" s="354"/>
      <c r="Z103" s="354"/>
      <c r="AA103" s="354"/>
      <c r="AB103" s="355"/>
      <c r="AC103" s="355"/>
      <c r="AD103" s="352"/>
      <c r="AE103" s="352"/>
      <c r="AF103" s="352"/>
      <c r="AG103" s="321"/>
      <c r="AH103" s="321"/>
      <c r="AI103" s="321"/>
      <c r="AJ103" s="321"/>
      <c r="AK103" s="322"/>
      <c r="AL103" s="322"/>
      <c r="AM103" s="322"/>
      <c r="AN103" s="322"/>
      <c r="AO103" s="323"/>
      <c r="AP103" s="323"/>
      <c r="AQ103" s="323"/>
      <c r="AR103" s="323"/>
      <c r="AS103" s="324"/>
      <c r="AT103" s="324"/>
      <c r="AU103" s="325"/>
      <c r="AV103" s="325"/>
      <c r="AW103" s="244"/>
      <c r="AX103" s="244"/>
      <c r="AY103" s="244"/>
      <c r="AZ103" s="244"/>
      <c r="BA103" s="244"/>
      <c r="BB103" s="244"/>
      <c r="BC103" s="244"/>
      <c r="BD103" s="245"/>
      <c r="BE103" s="360"/>
    </row>
    <row r="104" spans="1:57" ht="12" customHeight="1" thickTop="1" thickBot="1" x14ac:dyDescent="0.3">
      <c r="A104" s="371"/>
      <c r="B104" s="356" t="s">
        <v>12</v>
      </c>
      <c r="C104" s="357"/>
      <c r="D104" s="357"/>
      <c r="E104" s="213" t="s">
        <v>13</v>
      </c>
      <c r="F104" s="214"/>
      <c r="G104" s="58"/>
      <c r="H104" s="212" t="s">
        <v>97</v>
      </c>
      <c r="I104" s="213"/>
      <c r="J104" s="214"/>
      <c r="K104" s="55"/>
      <c r="L104" s="376" t="s">
        <v>241</v>
      </c>
      <c r="M104" s="377"/>
      <c r="N104" s="377"/>
      <c r="O104" s="377"/>
      <c r="P104" s="378"/>
      <c r="Q104" s="55"/>
      <c r="R104" s="233"/>
      <c r="S104" s="234"/>
      <c r="T104" s="234"/>
      <c r="U104" s="234"/>
      <c r="V104" s="234"/>
      <c r="W104" s="234"/>
      <c r="X104" s="234"/>
      <c r="Y104" s="234"/>
      <c r="Z104" s="234"/>
      <c r="AA104" s="234"/>
      <c r="AB104" s="221"/>
      <c r="AC104" s="221"/>
      <c r="AD104" s="290"/>
      <c r="AE104" s="290"/>
      <c r="AF104" s="290"/>
      <c r="AG104" s="292"/>
      <c r="AH104" s="292"/>
      <c r="AI104" s="292"/>
      <c r="AJ104" s="292"/>
      <c r="AK104" s="294"/>
      <c r="AL104" s="294"/>
      <c r="AM104" s="294"/>
      <c r="AN104" s="294"/>
      <c r="AO104" s="296"/>
      <c r="AP104" s="296"/>
      <c r="AQ104" s="296"/>
      <c r="AR104" s="296"/>
      <c r="AS104" s="298"/>
      <c r="AT104" s="298"/>
      <c r="AU104" s="289">
        <f>IFERROR(AK104*AS104,"")</f>
        <v>0</v>
      </c>
      <c r="AV104" s="289"/>
      <c r="AW104" s="246">
        <f>SUM(AU80:AV107)/7</f>
        <v>0</v>
      </c>
      <c r="AX104" s="246"/>
      <c r="AY104" s="246"/>
      <c r="AZ104" s="246"/>
      <c r="BA104" s="242">
        <f t="shared" ref="BA104" si="39">IFERROR(AW104/AY104,0)</f>
        <v>0</v>
      </c>
      <c r="BB104" s="242"/>
      <c r="BC104" s="242">
        <f t="shared" ref="BC104" si="40">AY104-AW104</f>
        <v>0</v>
      </c>
      <c r="BD104" s="243"/>
      <c r="BE104" s="360"/>
    </row>
    <row r="105" spans="1:57" ht="12" customHeight="1" thickBot="1" x14ac:dyDescent="0.3">
      <c r="A105" s="371"/>
      <c r="B105" s="356"/>
      <c r="C105" s="357"/>
      <c r="D105" s="357"/>
      <c r="E105" s="213" t="s">
        <v>15</v>
      </c>
      <c r="F105" s="214"/>
      <c r="G105" s="53"/>
      <c r="H105" s="212" t="s">
        <v>102</v>
      </c>
      <c r="I105" s="213"/>
      <c r="J105" s="214"/>
      <c r="K105" s="53"/>
      <c r="L105" s="212" t="s">
        <v>242</v>
      </c>
      <c r="M105" s="213"/>
      <c r="N105" s="213"/>
      <c r="O105" s="213"/>
      <c r="P105" s="214"/>
      <c r="Q105" s="53"/>
      <c r="R105" s="233"/>
      <c r="S105" s="234"/>
      <c r="T105" s="234"/>
      <c r="U105" s="234"/>
      <c r="V105" s="234"/>
      <c r="W105" s="234"/>
      <c r="X105" s="234"/>
      <c r="Y105" s="234"/>
      <c r="Z105" s="234"/>
      <c r="AA105" s="234"/>
      <c r="AB105" s="221"/>
      <c r="AC105" s="221"/>
      <c r="AD105" s="290"/>
      <c r="AE105" s="290"/>
      <c r="AF105" s="290"/>
      <c r="AG105" s="292"/>
      <c r="AH105" s="292"/>
      <c r="AI105" s="292"/>
      <c r="AJ105" s="292"/>
      <c r="AK105" s="294"/>
      <c r="AL105" s="294"/>
      <c r="AM105" s="294"/>
      <c r="AN105" s="294"/>
      <c r="AO105" s="296"/>
      <c r="AP105" s="296"/>
      <c r="AQ105" s="296"/>
      <c r="AR105" s="296"/>
      <c r="AS105" s="298"/>
      <c r="AT105" s="298"/>
      <c r="AU105" s="289"/>
      <c r="AV105" s="289"/>
      <c r="AW105" s="242"/>
      <c r="AX105" s="242"/>
      <c r="AY105" s="242"/>
      <c r="AZ105" s="242"/>
      <c r="BA105" s="242"/>
      <c r="BB105" s="242"/>
      <c r="BC105" s="242"/>
      <c r="BD105" s="243"/>
      <c r="BE105" s="360"/>
    </row>
    <row r="106" spans="1:57" ht="12" customHeight="1" thickBot="1" x14ac:dyDescent="0.3">
      <c r="A106" s="371"/>
      <c r="B106" s="356"/>
      <c r="C106" s="357"/>
      <c r="D106" s="357"/>
      <c r="E106" s="213" t="s">
        <v>17</v>
      </c>
      <c r="F106" s="214"/>
      <c r="G106" s="53"/>
      <c r="H106" s="212" t="s">
        <v>18</v>
      </c>
      <c r="I106" s="213"/>
      <c r="J106" s="214"/>
      <c r="K106" s="53"/>
      <c r="L106" s="212" t="s">
        <v>127</v>
      </c>
      <c r="M106" s="213"/>
      <c r="N106" s="213"/>
      <c r="O106" s="213"/>
      <c r="P106" s="214"/>
      <c r="Q106" s="53"/>
      <c r="R106" s="233"/>
      <c r="S106" s="234"/>
      <c r="T106" s="234"/>
      <c r="U106" s="234"/>
      <c r="V106" s="234"/>
      <c r="W106" s="234"/>
      <c r="X106" s="234"/>
      <c r="Y106" s="234"/>
      <c r="Z106" s="234"/>
      <c r="AA106" s="234"/>
      <c r="AB106" s="221"/>
      <c r="AC106" s="221"/>
      <c r="AD106" s="290"/>
      <c r="AE106" s="290"/>
      <c r="AF106" s="290"/>
      <c r="AG106" s="292"/>
      <c r="AH106" s="292"/>
      <c r="AI106" s="292"/>
      <c r="AJ106" s="292"/>
      <c r="AK106" s="294"/>
      <c r="AL106" s="294"/>
      <c r="AM106" s="294"/>
      <c r="AN106" s="294"/>
      <c r="AO106" s="296"/>
      <c r="AP106" s="296"/>
      <c r="AQ106" s="296"/>
      <c r="AR106" s="296"/>
      <c r="AS106" s="298"/>
      <c r="AT106" s="298"/>
      <c r="AU106" s="289"/>
      <c r="AV106" s="289"/>
      <c r="AW106" s="242"/>
      <c r="AX106" s="242"/>
      <c r="AY106" s="242"/>
      <c r="AZ106" s="242"/>
      <c r="BA106" s="242"/>
      <c r="BB106" s="242"/>
      <c r="BC106" s="242"/>
      <c r="BD106" s="243"/>
      <c r="BE106" s="360"/>
    </row>
    <row r="107" spans="1:57" ht="12" customHeight="1" thickBot="1" x14ac:dyDescent="0.3">
      <c r="A107" s="371"/>
      <c r="B107" s="356"/>
      <c r="C107" s="357"/>
      <c r="D107" s="357"/>
      <c r="E107" s="213" t="s">
        <v>20</v>
      </c>
      <c r="F107" s="214"/>
      <c r="G107" s="53"/>
      <c r="H107" s="212" t="s">
        <v>21</v>
      </c>
      <c r="I107" s="213"/>
      <c r="J107" s="214"/>
      <c r="K107" s="53"/>
      <c r="L107" s="212" t="s">
        <v>128</v>
      </c>
      <c r="M107" s="213"/>
      <c r="N107" s="213"/>
      <c r="O107" s="213"/>
      <c r="P107" s="214"/>
      <c r="Q107" s="53"/>
      <c r="R107" s="233"/>
      <c r="S107" s="234"/>
      <c r="T107" s="234"/>
      <c r="U107" s="234"/>
      <c r="V107" s="234"/>
      <c r="W107" s="234"/>
      <c r="X107" s="234"/>
      <c r="Y107" s="234"/>
      <c r="Z107" s="234"/>
      <c r="AA107" s="234"/>
      <c r="AB107" s="221"/>
      <c r="AC107" s="221"/>
      <c r="AD107" s="290"/>
      <c r="AE107" s="290"/>
      <c r="AF107" s="290"/>
      <c r="AG107" s="292"/>
      <c r="AH107" s="292"/>
      <c r="AI107" s="292"/>
      <c r="AJ107" s="292"/>
      <c r="AK107" s="294"/>
      <c r="AL107" s="294"/>
      <c r="AM107" s="294"/>
      <c r="AN107" s="294"/>
      <c r="AO107" s="296"/>
      <c r="AP107" s="296"/>
      <c r="AQ107" s="296"/>
      <c r="AR107" s="296"/>
      <c r="AS107" s="298"/>
      <c r="AT107" s="298"/>
      <c r="AU107" s="289"/>
      <c r="AV107" s="289"/>
      <c r="AW107" s="242"/>
      <c r="AX107" s="242"/>
      <c r="AY107" s="242"/>
      <c r="AZ107" s="242"/>
      <c r="BA107" s="242"/>
      <c r="BB107" s="242"/>
      <c r="BC107" s="242"/>
      <c r="BD107" s="243"/>
      <c r="BE107" s="360"/>
    </row>
    <row r="108" spans="1:57" ht="12" customHeight="1" thickBot="1" x14ac:dyDescent="0.3">
      <c r="A108" s="371"/>
      <c r="B108" s="348" t="s">
        <v>23</v>
      </c>
      <c r="C108" s="349"/>
      <c r="D108" s="349"/>
      <c r="E108" s="216" t="s">
        <v>13</v>
      </c>
      <c r="F108" s="217"/>
      <c r="G108" s="52"/>
      <c r="H108" s="215" t="s">
        <v>97</v>
      </c>
      <c r="I108" s="216"/>
      <c r="J108" s="217"/>
      <c r="K108" s="52"/>
      <c r="L108" s="215" t="s">
        <v>241</v>
      </c>
      <c r="M108" s="216"/>
      <c r="N108" s="216"/>
      <c r="O108" s="216"/>
      <c r="P108" s="217"/>
      <c r="Q108" s="52"/>
      <c r="R108" s="231"/>
      <c r="S108" s="232"/>
      <c r="T108" s="232"/>
      <c r="U108" s="232"/>
      <c r="V108" s="232"/>
      <c r="W108" s="232"/>
      <c r="X108" s="232"/>
      <c r="Y108" s="232"/>
      <c r="Z108" s="232"/>
      <c r="AA108" s="232"/>
      <c r="AB108" s="223"/>
      <c r="AC108" s="223"/>
      <c r="AD108" s="301"/>
      <c r="AE108" s="301"/>
      <c r="AF108" s="301"/>
      <c r="AG108" s="280"/>
      <c r="AH108" s="280"/>
      <c r="AI108" s="280"/>
      <c r="AJ108" s="280"/>
      <c r="AK108" s="281"/>
      <c r="AL108" s="281"/>
      <c r="AM108" s="281"/>
      <c r="AN108" s="281"/>
      <c r="AO108" s="282"/>
      <c r="AP108" s="282"/>
      <c r="AQ108" s="282"/>
      <c r="AR108" s="282"/>
      <c r="AS108" s="283"/>
      <c r="AT108" s="283"/>
      <c r="AU108" s="284">
        <f>IFERROR(AK108*AS108,"")</f>
        <v>0</v>
      </c>
      <c r="AV108" s="284"/>
      <c r="AW108" s="240">
        <f>SUM(AU84:AV111)/7</f>
        <v>0</v>
      </c>
      <c r="AX108" s="240"/>
      <c r="AY108" s="240"/>
      <c r="AZ108" s="240"/>
      <c r="BA108" s="240">
        <f t="shared" ref="BA108" si="41">IFERROR(AW108/AY108,0)</f>
        <v>0</v>
      </c>
      <c r="BB108" s="240"/>
      <c r="BC108" s="240">
        <f t="shared" ref="BC108" si="42">AY108-AW108</f>
        <v>0</v>
      </c>
      <c r="BD108" s="241"/>
      <c r="BE108" s="360"/>
    </row>
    <row r="109" spans="1:57" ht="12" customHeight="1" thickBot="1" x14ac:dyDescent="0.3">
      <c r="A109" s="371"/>
      <c r="B109" s="348"/>
      <c r="C109" s="349"/>
      <c r="D109" s="349"/>
      <c r="E109" s="216" t="s">
        <v>15</v>
      </c>
      <c r="F109" s="217"/>
      <c r="G109" s="52"/>
      <c r="H109" s="215" t="s">
        <v>102</v>
      </c>
      <c r="I109" s="216"/>
      <c r="J109" s="217"/>
      <c r="K109" s="52"/>
      <c r="L109" s="215" t="s">
        <v>242</v>
      </c>
      <c r="M109" s="216"/>
      <c r="N109" s="216"/>
      <c r="O109" s="216"/>
      <c r="P109" s="217"/>
      <c r="Q109" s="52"/>
      <c r="R109" s="231"/>
      <c r="S109" s="232"/>
      <c r="T109" s="232"/>
      <c r="U109" s="232"/>
      <c r="V109" s="232"/>
      <c r="W109" s="232"/>
      <c r="X109" s="232"/>
      <c r="Y109" s="232"/>
      <c r="Z109" s="232"/>
      <c r="AA109" s="232"/>
      <c r="AB109" s="223"/>
      <c r="AC109" s="223"/>
      <c r="AD109" s="301"/>
      <c r="AE109" s="301"/>
      <c r="AF109" s="301"/>
      <c r="AG109" s="280"/>
      <c r="AH109" s="280"/>
      <c r="AI109" s="280"/>
      <c r="AJ109" s="280"/>
      <c r="AK109" s="281"/>
      <c r="AL109" s="281"/>
      <c r="AM109" s="281"/>
      <c r="AN109" s="281"/>
      <c r="AO109" s="282"/>
      <c r="AP109" s="282"/>
      <c r="AQ109" s="282"/>
      <c r="AR109" s="282"/>
      <c r="AS109" s="283"/>
      <c r="AT109" s="283"/>
      <c r="AU109" s="284"/>
      <c r="AV109" s="284"/>
      <c r="AW109" s="240"/>
      <c r="AX109" s="240"/>
      <c r="AY109" s="240"/>
      <c r="AZ109" s="240"/>
      <c r="BA109" s="240"/>
      <c r="BB109" s="240"/>
      <c r="BC109" s="240"/>
      <c r="BD109" s="241"/>
      <c r="BE109" s="360"/>
    </row>
    <row r="110" spans="1:57" ht="12" customHeight="1" thickBot="1" x14ac:dyDescent="0.3">
      <c r="A110" s="371"/>
      <c r="B110" s="348"/>
      <c r="C110" s="349"/>
      <c r="D110" s="349"/>
      <c r="E110" s="216" t="s">
        <v>17</v>
      </c>
      <c r="F110" s="217"/>
      <c r="G110" s="52"/>
      <c r="H110" s="215" t="s">
        <v>18</v>
      </c>
      <c r="I110" s="216"/>
      <c r="J110" s="217"/>
      <c r="K110" s="52"/>
      <c r="L110" s="215" t="s">
        <v>127</v>
      </c>
      <c r="M110" s="216"/>
      <c r="N110" s="216"/>
      <c r="O110" s="216"/>
      <c r="P110" s="217"/>
      <c r="Q110" s="52"/>
      <c r="R110" s="231"/>
      <c r="S110" s="232"/>
      <c r="T110" s="232"/>
      <c r="U110" s="232"/>
      <c r="V110" s="232"/>
      <c r="W110" s="232"/>
      <c r="X110" s="232"/>
      <c r="Y110" s="232"/>
      <c r="Z110" s="232"/>
      <c r="AA110" s="232"/>
      <c r="AB110" s="223"/>
      <c r="AC110" s="223"/>
      <c r="AD110" s="301"/>
      <c r="AE110" s="301"/>
      <c r="AF110" s="301"/>
      <c r="AG110" s="280"/>
      <c r="AH110" s="280"/>
      <c r="AI110" s="280"/>
      <c r="AJ110" s="280"/>
      <c r="AK110" s="281"/>
      <c r="AL110" s="281"/>
      <c r="AM110" s="281"/>
      <c r="AN110" s="281"/>
      <c r="AO110" s="282"/>
      <c r="AP110" s="282"/>
      <c r="AQ110" s="282"/>
      <c r="AR110" s="282"/>
      <c r="AS110" s="283"/>
      <c r="AT110" s="283"/>
      <c r="AU110" s="284"/>
      <c r="AV110" s="284"/>
      <c r="AW110" s="240"/>
      <c r="AX110" s="240"/>
      <c r="AY110" s="240"/>
      <c r="AZ110" s="240"/>
      <c r="BA110" s="240"/>
      <c r="BB110" s="240"/>
      <c r="BC110" s="240"/>
      <c r="BD110" s="241"/>
      <c r="BE110" s="360"/>
    </row>
    <row r="111" spans="1:57" ht="12" customHeight="1" thickBot="1" x14ac:dyDescent="0.3">
      <c r="A111" s="371"/>
      <c r="B111" s="348"/>
      <c r="C111" s="349"/>
      <c r="D111" s="349"/>
      <c r="E111" s="216" t="s">
        <v>20</v>
      </c>
      <c r="F111" s="217"/>
      <c r="G111" s="52"/>
      <c r="H111" s="215" t="s">
        <v>21</v>
      </c>
      <c r="I111" s="216"/>
      <c r="J111" s="217"/>
      <c r="K111" s="52"/>
      <c r="L111" s="215" t="s">
        <v>128</v>
      </c>
      <c r="M111" s="216"/>
      <c r="N111" s="216"/>
      <c r="O111" s="216"/>
      <c r="P111" s="217"/>
      <c r="Q111" s="52"/>
      <c r="R111" s="231"/>
      <c r="S111" s="232"/>
      <c r="T111" s="232"/>
      <c r="U111" s="232"/>
      <c r="V111" s="232"/>
      <c r="W111" s="232"/>
      <c r="X111" s="232"/>
      <c r="Y111" s="232"/>
      <c r="Z111" s="232"/>
      <c r="AA111" s="232"/>
      <c r="AB111" s="223"/>
      <c r="AC111" s="223"/>
      <c r="AD111" s="301"/>
      <c r="AE111" s="301"/>
      <c r="AF111" s="301"/>
      <c r="AG111" s="280"/>
      <c r="AH111" s="280"/>
      <c r="AI111" s="280"/>
      <c r="AJ111" s="280"/>
      <c r="AK111" s="281"/>
      <c r="AL111" s="281"/>
      <c r="AM111" s="281"/>
      <c r="AN111" s="281"/>
      <c r="AO111" s="282"/>
      <c r="AP111" s="282"/>
      <c r="AQ111" s="282"/>
      <c r="AR111" s="282"/>
      <c r="AS111" s="283"/>
      <c r="AT111" s="283"/>
      <c r="AU111" s="284"/>
      <c r="AV111" s="284"/>
      <c r="AW111" s="240"/>
      <c r="AX111" s="240"/>
      <c r="AY111" s="240"/>
      <c r="AZ111" s="240"/>
      <c r="BA111" s="240"/>
      <c r="BB111" s="240"/>
      <c r="BC111" s="240"/>
      <c r="BD111" s="241"/>
      <c r="BE111" s="360"/>
    </row>
    <row r="112" spans="1:57" ht="12" customHeight="1" thickBot="1" x14ac:dyDescent="0.3">
      <c r="A112" s="371"/>
      <c r="B112" s="356" t="s">
        <v>24</v>
      </c>
      <c r="C112" s="357"/>
      <c r="D112" s="357"/>
      <c r="E112" s="213" t="s">
        <v>13</v>
      </c>
      <c r="F112" s="214"/>
      <c r="G112" s="53"/>
      <c r="H112" s="212" t="s">
        <v>97</v>
      </c>
      <c r="I112" s="213"/>
      <c r="J112" s="214"/>
      <c r="K112" s="53"/>
      <c r="L112" s="212" t="s">
        <v>241</v>
      </c>
      <c r="M112" s="213"/>
      <c r="N112" s="213"/>
      <c r="O112" s="213"/>
      <c r="P112" s="214"/>
      <c r="Q112" s="53"/>
      <c r="R112" s="233"/>
      <c r="S112" s="234"/>
      <c r="T112" s="234"/>
      <c r="U112" s="234"/>
      <c r="V112" s="234"/>
      <c r="W112" s="234"/>
      <c r="X112" s="234"/>
      <c r="Y112" s="234"/>
      <c r="Z112" s="234"/>
      <c r="AA112" s="234"/>
      <c r="AB112" s="221"/>
      <c r="AC112" s="221"/>
      <c r="AD112" s="290"/>
      <c r="AE112" s="290"/>
      <c r="AF112" s="290"/>
      <c r="AG112" s="292"/>
      <c r="AH112" s="292"/>
      <c r="AI112" s="292"/>
      <c r="AJ112" s="292"/>
      <c r="AK112" s="294"/>
      <c r="AL112" s="294"/>
      <c r="AM112" s="294"/>
      <c r="AN112" s="294"/>
      <c r="AO112" s="296"/>
      <c r="AP112" s="296"/>
      <c r="AQ112" s="296"/>
      <c r="AR112" s="296"/>
      <c r="AS112" s="298"/>
      <c r="AT112" s="298"/>
      <c r="AU112" s="289">
        <f>IFERROR(AK112*AS112,"")</f>
        <v>0</v>
      </c>
      <c r="AV112" s="289"/>
      <c r="AW112" s="242">
        <f>SUM(AU88:AV115)/7</f>
        <v>0</v>
      </c>
      <c r="AX112" s="242"/>
      <c r="AY112" s="242"/>
      <c r="AZ112" s="242"/>
      <c r="BA112" s="242">
        <f t="shared" ref="BA112" si="43">IFERROR(AW112/AY112,0)</f>
        <v>0</v>
      </c>
      <c r="BB112" s="242"/>
      <c r="BC112" s="242">
        <f t="shared" ref="BC112" si="44">AY112-AW112</f>
        <v>0</v>
      </c>
      <c r="BD112" s="243"/>
      <c r="BE112" s="360"/>
    </row>
    <row r="113" spans="1:57" ht="12" customHeight="1" thickBot="1" x14ac:dyDescent="0.3">
      <c r="A113" s="371"/>
      <c r="B113" s="356"/>
      <c r="C113" s="357"/>
      <c r="D113" s="357"/>
      <c r="E113" s="213" t="s">
        <v>15</v>
      </c>
      <c r="F113" s="214"/>
      <c r="G113" s="53"/>
      <c r="H113" s="212" t="s">
        <v>102</v>
      </c>
      <c r="I113" s="213"/>
      <c r="J113" s="214"/>
      <c r="K113" s="53"/>
      <c r="L113" s="212" t="s">
        <v>242</v>
      </c>
      <c r="M113" s="213"/>
      <c r="N113" s="213"/>
      <c r="O113" s="213"/>
      <c r="P113" s="214"/>
      <c r="Q113" s="53"/>
      <c r="R113" s="233"/>
      <c r="S113" s="234"/>
      <c r="T113" s="234"/>
      <c r="U113" s="234"/>
      <c r="V113" s="234"/>
      <c r="W113" s="234"/>
      <c r="X113" s="234"/>
      <c r="Y113" s="234"/>
      <c r="Z113" s="234"/>
      <c r="AA113" s="234"/>
      <c r="AB113" s="221"/>
      <c r="AC113" s="221"/>
      <c r="AD113" s="290"/>
      <c r="AE113" s="290"/>
      <c r="AF113" s="290"/>
      <c r="AG113" s="292"/>
      <c r="AH113" s="292"/>
      <c r="AI113" s="292"/>
      <c r="AJ113" s="292"/>
      <c r="AK113" s="294"/>
      <c r="AL113" s="294"/>
      <c r="AM113" s="294"/>
      <c r="AN113" s="294"/>
      <c r="AO113" s="296"/>
      <c r="AP113" s="296"/>
      <c r="AQ113" s="296"/>
      <c r="AR113" s="296"/>
      <c r="AS113" s="298"/>
      <c r="AT113" s="298"/>
      <c r="AU113" s="289"/>
      <c r="AV113" s="289"/>
      <c r="AW113" s="242"/>
      <c r="AX113" s="242"/>
      <c r="AY113" s="242"/>
      <c r="AZ113" s="242"/>
      <c r="BA113" s="242"/>
      <c r="BB113" s="242"/>
      <c r="BC113" s="242"/>
      <c r="BD113" s="243"/>
      <c r="BE113" s="360"/>
    </row>
    <row r="114" spans="1:57" ht="12" customHeight="1" thickBot="1" x14ac:dyDescent="0.3">
      <c r="A114" s="371"/>
      <c r="B114" s="356"/>
      <c r="C114" s="357"/>
      <c r="D114" s="357"/>
      <c r="E114" s="213" t="s">
        <v>17</v>
      </c>
      <c r="F114" s="214"/>
      <c r="G114" s="53"/>
      <c r="H114" s="212" t="s">
        <v>18</v>
      </c>
      <c r="I114" s="213"/>
      <c r="J114" s="214"/>
      <c r="K114" s="53"/>
      <c r="L114" s="212" t="s">
        <v>127</v>
      </c>
      <c r="M114" s="213"/>
      <c r="N114" s="213"/>
      <c r="O114" s="213"/>
      <c r="P114" s="214"/>
      <c r="Q114" s="53"/>
      <c r="R114" s="233"/>
      <c r="S114" s="234"/>
      <c r="T114" s="234"/>
      <c r="U114" s="234"/>
      <c r="V114" s="234"/>
      <c r="W114" s="234"/>
      <c r="X114" s="234"/>
      <c r="Y114" s="234"/>
      <c r="Z114" s="234"/>
      <c r="AA114" s="234"/>
      <c r="AB114" s="221"/>
      <c r="AC114" s="221"/>
      <c r="AD114" s="290"/>
      <c r="AE114" s="290"/>
      <c r="AF114" s="290"/>
      <c r="AG114" s="292"/>
      <c r="AH114" s="292"/>
      <c r="AI114" s="292"/>
      <c r="AJ114" s="292"/>
      <c r="AK114" s="294"/>
      <c r="AL114" s="294"/>
      <c r="AM114" s="294"/>
      <c r="AN114" s="294"/>
      <c r="AO114" s="296"/>
      <c r="AP114" s="296"/>
      <c r="AQ114" s="296"/>
      <c r="AR114" s="296"/>
      <c r="AS114" s="298"/>
      <c r="AT114" s="298"/>
      <c r="AU114" s="289"/>
      <c r="AV114" s="289"/>
      <c r="AW114" s="242"/>
      <c r="AX114" s="242"/>
      <c r="AY114" s="242"/>
      <c r="AZ114" s="242"/>
      <c r="BA114" s="242"/>
      <c r="BB114" s="242"/>
      <c r="BC114" s="242"/>
      <c r="BD114" s="243"/>
      <c r="BE114" s="360"/>
    </row>
    <row r="115" spans="1:57" ht="12" customHeight="1" thickBot="1" x14ac:dyDescent="0.3">
      <c r="A115" s="371"/>
      <c r="B115" s="356"/>
      <c r="C115" s="357"/>
      <c r="D115" s="357"/>
      <c r="E115" s="213" t="s">
        <v>20</v>
      </c>
      <c r="F115" s="214"/>
      <c r="G115" s="53"/>
      <c r="H115" s="212" t="s">
        <v>21</v>
      </c>
      <c r="I115" s="213"/>
      <c r="J115" s="214"/>
      <c r="K115" s="53"/>
      <c r="L115" s="212" t="s">
        <v>128</v>
      </c>
      <c r="M115" s="213"/>
      <c r="N115" s="213"/>
      <c r="O115" s="213"/>
      <c r="P115" s="214"/>
      <c r="Q115" s="53"/>
      <c r="R115" s="233"/>
      <c r="S115" s="234"/>
      <c r="T115" s="234"/>
      <c r="U115" s="234"/>
      <c r="V115" s="234"/>
      <c r="W115" s="234"/>
      <c r="X115" s="234"/>
      <c r="Y115" s="234"/>
      <c r="Z115" s="234"/>
      <c r="AA115" s="234"/>
      <c r="AB115" s="221"/>
      <c r="AC115" s="221"/>
      <c r="AD115" s="290"/>
      <c r="AE115" s="290"/>
      <c r="AF115" s="290"/>
      <c r="AG115" s="292"/>
      <c r="AH115" s="292"/>
      <c r="AI115" s="292"/>
      <c r="AJ115" s="292"/>
      <c r="AK115" s="294"/>
      <c r="AL115" s="294"/>
      <c r="AM115" s="294"/>
      <c r="AN115" s="294"/>
      <c r="AO115" s="296"/>
      <c r="AP115" s="296"/>
      <c r="AQ115" s="296"/>
      <c r="AR115" s="296"/>
      <c r="AS115" s="298"/>
      <c r="AT115" s="298"/>
      <c r="AU115" s="289"/>
      <c r="AV115" s="289"/>
      <c r="AW115" s="242"/>
      <c r="AX115" s="242"/>
      <c r="AY115" s="242"/>
      <c r="AZ115" s="242"/>
      <c r="BA115" s="242"/>
      <c r="BB115" s="242"/>
      <c r="BC115" s="242"/>
      <c r="BD115" s="243"/>
      <c r="BE115" s="360"/>
    </row>
    <row r="116" spans="1:57" ht="12" customHeight="1" thickBot="1" x14ac:dyDescent="0.3">
      <c r="A116" s="371"/>
      <c r="B116" s="348" t="s">
        <v>25</v>
      </c>
      <c r="C116" s="349"/>
      <c r="D116" s="349"/>
      <c r="E116" s="216" t="s">
        <v>13</v>
      </c>
      <c r="F116" s="217"/>
      <c r="G116" s="52"/>
      <c r="H116" s="215" t="s">
        <v>97</v>
      </c>
      <c r="I116" s="216"/>
      <c r="J116" s="217"/>
      <c r="K116" s="52"/>
      <c r="L116" s="215" t="s">
        <v>241</v>
      </c>
      <c r="M116" s="216"/>
      <c r="N116" s="216"/>
      <c r="O116" s="216"/>
      <c r="P116" s="217"/>
      <c r="Q116" s="52"/>
      <c r="R116" s="231"/>
      <c r="S116" s="232"/>
      <c r="T116" s="232"/>
      <c r="U116" s="232"/>
      <c r="V116" s="232"/>
      <c r="W116" s="232"/>
      <c r="X116" s="232"/>
      <c r="Y116" s="232"/>
      <c r="Z116" s="232"/>
      <c r="AA116" s="232"/>
      <c r="AB116" s="223"/>
      <c r="AC116" s="223"/>
      <c r="AD116" s="301"/>
      <c r="AE116" s="301"/>
      <c r="AF116" s="301"/>
      <c r="AG116" s="280"/>
      <c r="AH116" s="280"/>
      <c r="AI116" s="280"/>
      <c r="AJ116" s="280"/>
      <c r="AK116" s="281"/>
      <c r="AL116" s="281"/>
      <c r="AM116" s="281"/>
      <c r="AN116" s="281"/>
      <c r="AO116" s="282"/>
      <c r="AP116" s="282"/>
      <c r="AQ116" s="282"/>
      <c r="AR116" s="282"/>
      <c r="AS116" s="283"/>
      <c r="AT116" s="283"/>
      <c r="AU116" s="284">
        <f>IFERROR(AK116*AS116,"")</f>
        <v>0</v>
      </c>
      <c r="AV116" s="284"/>
      <c r="AW116" s="240">
        <f t="shared" ref="AW116" si="45">SUM(AU92:AV119)/7</f>
        <v>0</v>
      </c>
      <c r="AX116" s="240"/>
      <c r="AY116" s="240"/>
      <c r="AZ116" s="240"/>
      <c r="BA116" s="240">
        <f t="shared" ref="BA116" si="46">IFERROR(AW116/AY116,0)</f>
        <v>0</v>
      </c>
      <c r="BB116" s="240"/>
      <c r="BC116" s="240">
        <f t="shared" ref="BC116" si="47">AY116-AW116</f>
        <v>0</v>
      </c>
      <c r="BD116" s="241"/>
      <c r="BE116" s="360"/>
    </row>
    <row r="117" spans="1:57" ht="12" customHeight="1" thickBot="1" x14ac:dyDescent="0.3">
      <c r="A117" s="371"/>
      <c r="B117" s="348"/>
      <c r="C117" s="349"/>
      <c r="D117" s="349"/>
      <c r="E117" s="216" t="s">
        <v>15</v>
      </c>
      <c r="F117" s="217"/>
      <c r="G117" s="52"/>
      <c r="H117" s="215" t="s">
        <v>102</v>
      </c>
      <c r="I117" s="216"/>
      <c r="J117" s="217"/>
      <c r="K117" s="52"/>
      <c r="L117" s="215" t="s">
        <v>242</v>
      </c>
      <c r="M117" s="216"/>
      <c r="N117" s="216"/>
      <c r="O117" s="216"/>
      <c r="P117" s="217"/>
      <c r="Q117" s="52"/>
      <c r="R117" s="231"/>
      <c r="S117" s="232"/>
      <c r="T117" s="232"/>
      <c r="U117" s="232"/>
      <c r="V117" s="232"/>
      <c r="W117" s="232"/>
      <c r="X117" s="232"/>
      <c r="Y117" s="232"/>
      <c r="Z117" s="232"/>
      <c r="AA117" s="232"/>
      <c r="AB117" s="223"/>
      <c r="AC117" s="223"/>
      <c r="AD117" s="301"/>
      <c r="AE117" s="301"/>
      <c r="AF117" s="301"/>
      <c r="AG117" s="280"/>
      <c r="AH117" s="280"/>
      <c r="AI117" s="280"/>
      <c r="AJ117" s="280"/>
      <c r="AK117" s="281"/>
      <c r="AL117" s="281"/>
      <c r="AM117" s="281"/>
      <c r="AN117" s="281"/>
      <c r="AO117" s="282"/>
      <c r="AP117" s="282"/>
      <c r="AQ117" s="282"/>
      <c r="AR117" s="282"/>
      <c r="AS117" s="283"/>
      <c r="AT117" s="283"/>
      <c r="AU117" s="284"/>
      <c r="AV117" s="284"/>
      <c r="AW117" s="240"/>
      <c r="AX117" s="240"/>
      <c r="AY117" s="240"/>
      <c r="AZ117" s="240"/>
      <c r="BA117" s="240"/>
      <c r="BB117" s="240"/>
      <c r="BC117" s="240"/>
      <c r="BD117" s="241"/>
      <c r="BE117" s="360"/>
    </row>
    <row r="118" spans="1:57" ht="12" customHeight="1" thickBot="1" x14ac:dyDescent="0.3">
      <c r="A118" s="371"/>
      <c r="B118" s="348"/>
      <c r="C118" s="349"/>
      <c r="D118" s="349"/>
      <c r="E118" s="216" t="s">
        <v>17</v>
      </c>
      <c r="F118" s="217"/>
      <c r="G118" s="52"/>
      <c r="H118" s="215" t="s">
        <v>18</v>
      </c>
      <c r="I118" s="216"/>
      <c r="J118" s="217"/>
      <c r="K118" s="52"/>
      <c r="L118" s="215" t="s">
        <v>127</v>
      </c>
      <c r="M118" s="216"/>
      <c r="N118" s="216"/>
      <c r="O118" s="216"/>
      <c r="P118" s="217"/>
      <c r="Q118" s="52"/>
      <c r="R118" s="231"/>
      <c r="S118" s="232"/>
      <c r="T118" s="232"/>
      <c r="U118" s="232"/>
      <c r="V118" s="232"/>
      <c r="W118" s="232"/>
      <c r="X118" s="232"/>
      <c r="Y118" s="232"/>
      <c r="Z118" s="232"/>
      <c r="AA118" s="232"/>
      <c r="AB118" s="223"/>
      <c r="AC118" s="223"/>
      <c r="AD118" s="301"/>
      <c r="AE118" s="301"/>
      <c r="AF118" s="301"/>
      <c r="AG118" s="280"/>
      <c r="AH118" s="280"/>
      <c r="AI118" s="280"/>
      <c r="AJ118" s="280"/>
      <c r="AK118" s="281"/>
      <c r="AL118" s="281"/>
      <c r="AM118" s="281"/>
      <c r="AN118" s="281"/>
      <c r="AO118" s="282"/>
      <c r="AP118" s="282"/>
      <c r="AQ118" s="282"/>
      <c r="AR118" s="282"/>
      <c r="AS118" s="283"/>
      <c r="AT118" s="283"/>
      <c r="AU118" s="284"/>
      <c r="AV118" s="284"/>
      <c r="AW118" s="240"/>
      <c r="AX118" s="240"/>
      <c r="AY118" s="240"/>
      <c r="AZ118" s="240"/>
      <c r="BA118" s="240"/>
      <c r="BB118" s="240"/>
      <c r="BC118" s="240"/>
      <c r="BD118" s="241"/>
      <c r="BE118" s="360"/>
    </row>
    <row r="119" spans="1:57" ht="12" customHeight="1" thickBot="1" x14ac:dyDescent="0.3">
      <c r="A119" s="371"/>
      <c r="B119" s="348"/>
      <c r="C119" s="349"/>
      <c r="D119" s="349"/>
      <c r="E119" s="216" t="s">
        <v>20</v>
      </c>
      <c r="F119" s="217"/>
      <c r="G119" s="52"/>
      <c r="H119" s="215" t="s">
        <v>21</v>
      </c>
      <c r="I119" s="216"/>
      <c r="J119" s="217"/>
      <c r="K119" s="52"/>
      <c r="L119" s="215" t="s">
        <v>128</v>
      </c>
      <c r="M119" s="216"/>
      <c r="N119" s="216"/>
      <c r="O119" s="216"/>
      <c r="P119" s="217"/>
      <c r="Q119" s="52"/>
      <c r="R119" s="231"/>
      <c r="S119" s="232"/>
      <c r="T119" s="232"/>
      <c r="U119" s="232"/>
      <c r="V119" s="232"/>
      <c r="W119" s="232"/>
      <c r="X119" s="232"/>
      <c r="Y119" s="232"/>
      <c r="Z119" s="232"/>
      <c r="AA119" s="232"/>
      <c r="AB119" s="223"/>
      <c r="AC119" s="223"/>
      <c r="AD119" s="301"/>
      <c r="AE119" s="301"/>
      <c r="AF119" s="301"/>
      <c r="AG119" s="280"/>
      <c r="AH119" s="280"/>
      <c r="AI119" s="280"/>
      <c r="AJ119" s="280"/>
      <c r="AK119" s="281"/>
      <c r="AL119" s="281"/>
      <c r="AM119" s="281"/>
      <c r="AN119" s="281"/>
      <c r="AO119" s="282"/>
      <c r="AP119" s="282"/>
      <c r="AQ119" s="282"/>
      <c r="AR119" s="282"/>
      <c r="AS119" s="283"/>
      <c r="AT119" s="283"/>
      <c r="AU119" s="284"/>
      <c r="AV119" s="284"/>
      <c r="AW119" s="240"/>
      <c r="AX119" s="240"/>
      <c r="AY119" s="240"/>
      <c r="AZ119" s="240"/>
      <c r="BA119" s="240"/>
      <c r="BB119" s="240"/>
      <c r="BC119" s="240"/>
      <c r="BD119" s="241"/>
      <c r="BE119" s="360"/>
    </row>
    <row r="120" spans="1:57" ht="12" customHeight="1" thickBot="1" x14ac:dyDescent="0.3">
      <c r="A120" s="371"/>
      <c r="B120" s="356" t="s">
        <v>26</v>
      </c>
      <c r="C120" s="357"/>
      <c r="D120" s="357"/>
      <c r="E120" s="213" t="s">
        <v>13</v>
      </c>
      <c r="F120" s="214"/>
      <c r="G120" s="53"/>
      <c r="H120" s="212" t="s">
        <v>97</v>
      </c>
      <c r="I120" s="213"/>
      <c r="J120" s="214"/>
      <c r="K120" s="53"/>
      <c r="L120" s="212" t="s">
        <v>241</v>
      </c>
      <c r="M120" s="213"/>
      <c r="N120" s="213"/>
      <c r="O120" s="213"/>
      <c r="P120" s="214"/>
      <c r="Q120" s="53"/>
      <c r="R120" s="233"/>
      <c r="S120" s="234"/>
      <c r="T120" s="234"/>
      <c r="U120" s="234"/>
      <c r="V120" s="234"/>
      <c r="W120" s="234"/>
      <c r="X120" s="234"/>
      <c r="Y120" s="234"/>
      <c r="Z120" s="234"/>
      <c r="AA120" s="234"/>
      <c r="AB120" s="221"/>
      <c r="AC120" s="221"/>
      <c r="AD120" s="290"/>
      <c r="AE120" s="290"/>
      <c r="AF120" s="290"/>
      <c r="AG120" s="292"/>
      <c r="AH120" s="292"/>
      <c r="AI120" s="292"/>
      <c r="AJ120" s="292"/>
      <c r="AK120" s="294"/>
      <c r="AL120" s="294"/>
      <c r="AM120" s="294"/>
      <c r="AN120" s="294"/>
      <c r="AO120" s="296"/>
      <c r="AP120" s="296"/>
      <c r="AQ120" s="296"/>
      <c r="AR120" s="296"/>
      <c r="AS120" s="298"/>
      <c r="AT120" s="298"/>
      <c r="AU120" s="289">
        <f>IFERROR(AK120*AS120,"")</f>
        <v>0</v>
      </c>
      <c r="AV120" s="289"/>
      <c r="AW120" s="242">
        <f>SUM(AU96:AV123)/7</f>
        <v>0</v>
      </c>
      <c r="AX120" s="242"/>
      <c r="AY120" s="242"/>
      <c r="AZ120" s="242"/>
      <c r="BA120" s="242">
        <f t="shared" ref="BA120" si="48">IFERROR(AW120/AY120,0)</f>
        <v>0</v>
      </c>
      <c r="BB120" s="242"/>
      <c r="BC120" s="242">
        <f t="shared" ref="BC120" si="49">AY120-AW120</f>
        <v>0</v>
      </c>
      <c r="BD120" s="243"/>
      <c r="BE120" s="360"/>
    </row>
    <row r="121" spans="1:57" ht="12" customHeight="1" thickBot="1" x14ac:dyDescent="0.3">
      <c r="A121" s="371"/>
      <c r="B121" s="356"/>
      <c r="C121" s="357"/>
      <c r="D121" s="357"/>
      <c r="E121" s="213" t="s">
        <v>15</v>
      </c>
      <c r="F121" s="214"/>
      <c r="G121" s="53"/>
      <c r="H121" s="212" t="s">
        <v>102</v>
      </c>
      <c r="I121" s="213"/>
      <c r="J121" s="214"/>
      <c r="K121" s="53"/>
      <c r="L121" s="212" t="s">
        <v>242</v>
      </c>
      <c r="M121" s="213"/>
      <c r="N121" s="213"/>
      <c r="O121" s="213"/>
      <c r="P121" s="214"/>
      <c r="Q121" s="53"/>
      <c r="R121" s="233"/>
      <c r="S121" s="234"/>
      <c r="T121" s="234"/>
      <c r="U121" s="234"/>
      <c r="V121" s="234"/>
      <c r="W121" s="234"/>
      <c r="X121" s="234"/>
      <c r="Y121" s="234"/>
      <c r="Z121" s="234"/>
      <c r="AA121" s="234"/>
      <c r="AB121" s="221"/>
      <c r="AC121" s="221"/>
      <c r="AD121" s="290"/>
      <c r="AE121" s="290"/>
      <c r="AF121" s="290"/>
      <c r="AG121" s="292"/>
      <c r="AH121" s="292"/>
      <c r="AI121" s="292"/>
      <c r="AJ121" s="292"/>
      <c r="AK121" s="294"/>
      <c r="AL121" s="294"/>
      <c r="AM121" s="294"/>
      <c r="AN121" s="294"/>
      <c r="AO121" s="296"/>
      <c r="AP121" s="296"/>
      <c r="AQ121" s="296"/>
      <c r="AR121" s="296"/>
      <c r="AS121" s="298"/>
      <c r="AT121" s="298"/>
      <c r="AU121" s="289"/>
      <c r="AV121" s="289"/>
      <c r="AW121" s="242"/>
      <c r="AX121" s="242"/>
      <c r="AY121" s="242"/>
      <c r="AZ121" s="242"/>
      <c r="BA121" s="242"/>
      <c r="BB121" s="242"/>
      <c r="BC121" s="242"/>
      <c r="BD121" s="243"/>
      <c r="BE121" s="360"/>
    </row>
    <row r="122" spans="1:57" ht="12" customHeight="1" thickBot="1" x14ac:dyDescent="0.3">
      <c r="A122" s="371"/>
      <c r="B122" s="356"/>
      <c r="C122" s="357"/>
      <c r="D122" s="357"/>
      <c r="E122" s="213" t="s">
        <v>17</v>
      </c>
      <c r="F122" s="214"/>
      <c r="G122" s="53"/>
      <c r="H122" s="212" t="s">
        <v>18</v>
      </c>
      <c r="I122" s="213"/>
      <c r="J122" s="214"/>
      <c r="K122" s="53"/>
      <c r="L122" s="212" t="s">
        <v>127</v>
      </c>
      <c r="M122" s="213"/>
      <c r="N122" s="213"/>
      <c r="O122" s="213"/>
      <c r="P122" s="214"/>
      <c r="Q122" s="53"/>
      <c r="R122" s="233"/>
      <c r="S122" s="234"/>
      <c r="T122" s="234"/>
      <c r="U122" s="234"/>
      <c r="V122" s="234"/>
      <c r="W122" s="234"/>
      <c r="X122" s="234"/>
      <c r="Y122" s="234"/>
      <c r="Z122" s="234"/>
      <c r="AA122" s="234"/>
      <c r="AB122" s="221"/>
      <c r="AC122" s="221"/>
      <c r="AD122" s="290"/>
      <c r="AE122" s="290"/>
      <c r="AF122" s="290"/>
      <c r="AG122" s="292"/>
      <c r="AH122" s="292"/>
      <c r="AI122" s="292"/>
      <c r="AJ122" s="292"/>
      <c r="AK122" s="294"/>
      <c r="AL122" s="294"/>
      <c r="AM122" s="294"/>
      <c r="AN122" s="294"/>
      <c r="AO122" s="296"/>
      <c r="AP122" s="296"/>
      <c r="AQ122" s="296"/>
      <c r="AR122" s="296"/>
      <c r="AS122" s="298"/>
      <c r="AT122" s="298"/>
      <c r="AU122" s="289"/>
      <c r="AV122" s="289"/>
      <c r="AW122" s="242"/>
      <c r="AX122" s="242"/>
      <c r="AY122" s="242"/>
      <c r="AZ122" s="242"/>
      <c r="BA122" s="242"/>
      <c r="BB122" s="242"/>
      <c r="BC122" s="242"/>
      <c r="BD122" s="243"/>
      <c r="BE122" s="360"/>
    </row>
    <row r="123" spans="1:57" ht="12" customHeight="1" thickBot="1" x14ac:dyDescent="0.3">
      <c r="A123" s="371"/>
      <c r="B123" s="356"/>
      <c r="C123" s="357"/>
      <c r="D123" s="357"/>
      <c r="E123" s="213" t="s">
        <v>20</v>
      </c>
      <c r="F123" s="214"/>
      <c r="G123" s="53"/>
      <c r="H123" s="212" t="s">
        <v>21</v>
      </c>
      <c r="I123" s="213"/>
      <c r="J123" s="214"/>
      <c r="K123" s="53"/>
      <c r="L123" s="212" t="s">
        <v>128</v>
      </c>
      <c r="M123" s="213"/>
      <c r="N123" s="213"/>
      <c r="O123" s="213"/>
      <c r="P123" s="214"/>
      <c r="Q123" s="53"/>
      <c r="R123" s="233"/>
      <c r="S123" s="234"/>
      <c r="T123" s="234"/>
      <c r="U123" s="234"/>
      <c r="V123" s="234"/>
      <c r="W123" s="234"/>
      <c r="X123" s="234"/>
      <c r="Y123" s="234"/>
      <c r="Z123" s="234"/>
      <c r="AA123" s="234"/>
      <c r="AB123" s="221"/>
      <c r="AC123" s="221"/>
      <c r="AD123" s="290"/>
      <c r="AE123" s="290"/>
      <c r="AF123" s="290"/>
      <c r="AG123" s="292"/>
      <c r="AH123" s="292"/>
      <c r="AI123" s="292"/>
      <c r="AJ123" s="292"/>
      <c r="AK123" s="294"/>
      <c r="AL123" s="294"/>
      <c r="AM123" s="294"/>
      <c r="AN123" s="294"/>
      <c r="AO123" s="296"/>
      <c r="AP123" s="296"/>
      <c r="AQ123" s="296"/>
      <c r="AR123" s="296"/>
      <c r="AS123" s="298"/>
      <c r="AT123" s="298"/>
      <c r="AU123" s="289"/>
      <c r="AV123" s="289"/>
      <c r="AW123" s="242"/>
      <c r="AX123" s="242"/>
      <c r="AY123" s="242"/>
      <c r="AZ123" s="242"/>
      <c r="BA123" s="242"/>
      <c r="BB123" s="242"/>
      <c r="BC123" s="242"/>
      <c r="BD123" s="243"/>
      <c r="BE123" s="360"/>
    </row>
    <row r="124" spans="1:57" ht="12" customHeight="1" thickBot="1" x14ac:dyDescent="0.3">
      <c r="A124" s="371"/>
      <c r="B124" s="348" t="s">
        <v>27</v>
      </c>
      <c r="C124" s="349"/>
      <c r="D124" s="349"/>
      <c r="E124" s="216" t="s">
        <v>13</v>
      </c>
      <c r="F124" s="217"/>
      <c r="G124" s="52"/>
      <c r="H124" s="215" t="s">
        <v>97</v>
      </c>
      <c r="I124" s="216"/>
      <c r="J124" s="217"/>
      <c r="K124" s="52"/>
      <c r="L124" s="215" t="s">
        <v>241</v>
      </c>
      <c r="M124" s="216"/>
      <c r="N124" s="216"/>
      <c r="O124" s="216"/>
      <c r="P124" s="217"/>
      <c r="Q124" s="52"/>
      <c r="R124" s="231"/>
      <c r="S124" s="232"/>
      <c r="T124" s="232"/>
      <c r="U124" s="232"/>
      <c r="V124" s="232"/>
      <c r="W124" s="232"/>
      <c r="X124" s="232"/>
      <c r="Y124" s="232"/>
      <c r="Z124" s="232"/>
      <c r="AA124" s="232"/>
      <c r="AB124" s="223"/>
      <c r="AC124" s="223"/>
      <c r="AD124" s="301"/>
      <c r="AE124" s="301"/>
      <c r="AF124" s="301"/>
      <c r="AG124" s="280"/>
      <c r="AH124" s="280"/>
      <c r="AI124" s="280"/>
      <c r="AJ124" s="280"/>
      <c r="AK124" s="281"/>
      <c r="AL124" s="281"/>
      <c r="AM124" s="281"/>
      <c r="AN124" s="281"/>
      <c r="AO124" s="282"/>
      <c r="AP124" s="282"/>
      <c r="AQ124" s="282"/>
      <c r="AR124" s="282"/>
      <c r="AS124" s="283"/>
      <c r="AT124" s="283"/>
      <c r="AU124" s="284">
        <f>IFERROR(AK124*AS124,"")</f>
        <v>0</v>
      </c>
      <c r="AV124" s="284"/>
      <c r="AW124" s="240">
        <f>SUM(AU100:AV127)/7</f>
        <v>0</v>
      </c>
      <c r="AX124" s="240"/>
      <c r="AY124" s="240"/>
      <c r="AZ124" s="240"/>
      <c r="BA124" s="240">
        <f t="shared" ref="BA124" si="50">IFERROR(AW124/AY124,0)</f>
        <v>0</v>
      </c>
      <c r="BB124" s="240"/>
      <c r="BC124" s="240">
        <f t="shared" ref="BC124" si="51">AY124-AW124</f>
        <v>0</v>
      </c>
      <c r="BD124" s="241"/>
      <c r="BE124" s="360"/>
    </row>
    <row r="125" spans="1:57" ht="12" customHeight="1" thickBot="1" x14ac:dyDescent="0.3">
      <c r="A125" s="371"/>
      <c r="B125" s="348"/>
      <c r="C125" s="349"/>
      <c r="D125" s="349"/>
      <c r="E125" s="216" t="s">
        <v>15</v>
      </c>
      <c r="F125" s="217"/>
      <c r="G125" s="52"/>
      <c r="H125" s="215" t="s">
        <v>102</v>
      </c>
      <c r="I125" s="216"/>
      <c r="J125" s="217"/>
      <c r="K125" s="52"/>
      <c r="L125" s="215" t="s">
        <v>242</v>
      </c>
      <c r="M125" s="216"/>
      <c r="N125" s="216"/>
      <c r="O125" s="216"/>
      <c r="P125" s="217"/>
      <c r="Q125" s="52"/>
      <c r="R125" s="231"/>
      <c r="S125" s="232"/>
      <c r="T125" s="232"/>
      <c r="U125" s="232"/>
      <c r="V125" s="232"/>
      <c r="W125" s="232"/>
      <c r="X125" s="232"/>
      <c r="Y125" s="232"/>
      <c r="Z125" s="232"/>
      <c r="AA125" s="232"/>
      <c r="AB125" s="223"/>
      <c r="AC125" s="223"/>
      <c r="AD125" s="301"/>
      <c r="AE125" s="301"/>
      <c r="AF125" s="301"/>
      <c r="AG125" s="280"/>
      <c r="AH125" s="280"/>
      <c r="AI125" s="280"/>
      <c r="AJ125" s="280"/>
      <c r="AK125" s="281"/>
      <c r="AL125" s="281"/>
      <c r="AM125" s="281"/>
      <c r="AN125" s="281"/>
      <c r="AO125" s="282"/>
      <c r="AP125" s="282"/>
      <c r="AQ125" s="282"/>
      <c r="AR125" s="282"/>
      <c r="AS125" s="283"/>
      <c r="AT125" s="283"/>
      <c r="AU125" s="284"/>
      <c r="AV125" s="284"/>
      <c r="AW125" s="240"/>
      <c r="AX125" s="240"/>
      <c r="AY125" s="240"/>
      <c r="AZ125" s="240"/>
      <c r="BA125" s="240"/>
      <c r="BB125" s="240"/>
      <c r="BC125" s="240"/>
      <c r="BD125" s="241"/>
      <c r="BE125" s="360"/>
    </row>
    <row r="126" spans="1:57" ht="12" customHeight="1" thickBot="1" x14ac:dyDescent="0.3">
      <c r="A126" s="371"/>
      <c r="B126" s="348"/>
      <c r="C126" s="349"/>
      <c r="D126" s="349"/>
      <c r="E126" s="216" t="s">
        <v>17</v>
      </c>
      <c r="F126" s="217"/>
      <c r="G126" s="52"/>
      <c r="H126" s="215" t="s">
        <v>18</v>
      </c>
      <c r="I126" s="216"/>
      <c r="J126" s="217"/>
      <c r="K126" s="52"/>
      <c r="L126" s="215" t="s">
        <v>127</v>
      </c>
      <c r="M126" s="216"/>
      <c r="N126" s="216"/>
      <c r="O126" s="216"/>
      <c r="P126" s="217"/>
      <c r="Q126" s="52"/>
      <c r="R126" s="231"/>
      <c r="S126" s="232"/>
      <c r="T126" s="232"/>
      <c r="U126" s="232"/>
      <c r="V126" s="232"/>
      <c r="W126" s="232"/>
      <c r="X126" s="232"/>
      <c r="Y126" s="232"/>
      <c r="Z126" s="232"/>
      <c r="AA126" s="232"/>
      <c r="AB126" s="223"/>
      <c r="AC126" s="223"/>
      <c r="AD126" s="301"/>
      <c r="AE126" s="301"/>
      <c r="AF126" s="301"/>
      <c r="AG126" s="280"/>
      <c r="AH126" s="280"/>
      <c r="AI126" s="280"/>
      <c r="AJ126" s="280"/>
      <c r="AK126" s="281"/>
      <c r="AL126" s="281"/>
      <c r="AM126" s="281"/>
      <c r="AN126" s="281"/>
      <c r="AO126" s="282"/>
      <c r="AP126" s="282"/>
      <c r="AQ126" s="282"/>
      <c r="AR126" s="282"/>
      <c r="AS126" s="283"/>
      <c r="AT126" s="283"/>
      <c r="AU126" s="284"/>
      <c r="AV126" s="284"/>
      <c r="AW126" s="240"/>
      <c r="AX126" s="240"/>
      <c r="AY126" s="240"/>
      <c r="AZ126" s="240"/>
      <c r="BA126" s="240"/>
      <c r="BB126" s="240"/>
      <c r="BC126" s="240"/>
      <c r="BD126" s="241"/>
      <c r="BE126" s="360"/>
    </row>
    <row r="127" spans="1:57" ht="12" customHeight="1" thickBot="1" x14ac:dyDescent="0.3">
      <c r="A127" s="371"/>
      <c r="B127" s="348"/>
      <c r="C127" s="349"/>
      <c r="D127" s="349"/>
      <c r="E127" s="216" t="s">
        <v>20</v>
      </c>
      <c r="F127" s="217"/>
      <c r="G127" s="52"/>
      <c r="H127" s="215" t="s">
        <v>21</v>
      </c>
      <c r="I127" s="216"/>
      <c r="J127" s="217"/>
      <c r="K127" s="52"/>
      <c r="L127" s="215" t="s">
        <v>128</v>
      </c>
      <c r="M127" s="216"/>
      <c r="N127" s="216"/>
      <c r="O127" s="216"/>
      <c r="P127" s="217"/>
      <c r="Q127" s="52"/>
      <c r="R127" s="231"/>
      <c r="S127" s="232"/>
      <c r="T127" s="232"/>
      <c r="U127" s="232"/>
      <c r="V127" s="232"/>
      <c r="W127" s="232"/>
      <c r="X127" s="232"/>
      <c r="Y127" s="232"/>
      <c r="Z127" s="232"/>
      <c r="AA127" s="232"/>
      <c r="AB127" s="223"/>
      <c r="AC127" s="223"/>
      <c r="AD127" s="301"/>
      <c r="AE127" s="301"/>
      <c r="AF127" s="301"/>
      <c r="AG127" s="280"/>
      <c r="AH127" s="280"/>
      <c r="AI127" s="280"/>
      <c r="AJ127" s="280"/>
      <c r="AK127" s="281"/>
      <c r="AL127" s="281"/>
      <c r="AM127" s="281"/>
      <c r="AN127" s="281"/>
      <c r="AO127" s="282"/>
      <c r="AP127" s="282"/>
      <c r="AQ127" s="282"/>
      <c r="AR127" s="282"/>
      <c r="AS127" s="283"/>
      <c r="AT127" s="283"/>
      <c r="AU127" s="284"/>
      <c r="AV127" s="284"/>
      <c r="AW127" s="240"/>
      <c r="AX127" s="240"/>
      <c r="AY127" s="240"/>
      <c r="AZ127" s="240"/>
      <c r="BA127" s="240"/>
      <c r="BB127" s="240"/>
      <c r="BC127" s="240"/>
      <c r="BD127" s="241"/>
      <c r="BE127" s="360"/>
    </row>
    <row r="128" spans="1:57" ht="12" customHeight="1" thickBot="1" x14ac:dyDescent="0.3">
      <c r="A128" s="371"/>
      <c r="B128" s="356" t="s">
        <v>28</v>
      </c>
      <c r="C128" s="357"/>
      <c r="D128" s="357"/>
      <c r="E128" s="213" t="s">
        <v>13</v>
      </c>
      <c r="F128" s="214"/>
      <c r="G128" s="53"/>
      <c r="H128" s="212" t="s">
        <v>97</v>
      </c>
      <c r="I128" s="213"/>
      <c r="J128" s="214"/>
      <c r="K128" s="53"/>
      <c r="L128" s="212" t="s">
        <v>241</v>
      </c>
      <c r="M128" s="213"/>
      <c r="N128" s="213"/>
      <c r="O128" s="213"/>
      <c r="P128" s="214"/>
      <c r="Q128" s="53"/>
      <c r="R128" s="233"/>
      <c r="S128" s="234"/>
      <c r="T128" s="234"/>
      <c r="U128" s="234"/>
      <c r="V128" s="234"/>
      <c r="W128" s="234"/>
      <c r="X128" s="234"/>
      <c r="Y128" s="234"/>
      <c r="Z128" s="234"/>
      <c r="AA128" s="234"/>
      <c r="AB128" s="221"/>
      <c r="AC128" s="221"/>
      <c r="AD128" s="290"/>
      <c r="AE128" s="290"/>
      <c r="AF128" s="290"/>
      <c r="AG128" s="292"/>
      <c r="AH128" s="292"/>
      <c r="AI128" s="292"/>
      <c r="AJ128" s="292"/>
      <c r="AK128" s="294"/>
      <c r="AL128" s="294"/>
      <c r="AM128" s="294"/>
      <c r="AN128" s="294"/>
      <c r="AO128" s="296"/>
      <c r="AP128" s="296"/>
      <c r="AQ128" s="296"/>
      <c r="AR128" s="296"/>
      <c r="AS128" s="298"/>
      <c r="AT128" s="298"/>
      <c r="AU128" s="289">
        <f>IFERROR(AK128*AS128,"")</f>
        <v>0</v>
      </c>
      <c r="AV128" s="289"/>
      <c r="AW128" s="242">
        <f>SUM(AU104:AV131)/7</f>
        <v>0</v>
      </c>
      <c r="AX128" s="242"/>
      <c r="AY128" s="242"/>
      <c r="AZ128" s="242"/>
      <c r="BA128" s="242">
        <f t="shared" ref="BA128" si="52">IFERROR(AW128/AY128,0)</f>
        <v>0</v>
      </c>
      <c r="BB128" s="242"/>
      <c r="BC128" s="242">
        <f t="shared" ref="BC128" si="53">AY128-AW128</f>
        <v>0</v>
      </c>
      <c r="BD128" s="243"/>
      <c r="BE128" s="360"/>
    </row>
    <row r="129" spans="1:57" ht="12" customHeight="1" thickBot="1" x14ac:dyDescent="0.3">
      <c r="A129" s="371"/>
      <c r="B129" s="356"/>
      <c r="C129" s="357"/>
      <c r="D129" s="357"/>
      <c r="E129" s="213" t="s">
        <v>15</v>
      </c>
      <c r="F129" s="214"/>
      <c r="G129" s="53"/>
      <c r="H129" s="212" t="s">
        <v>102</v>
      </c>
      <c r="I129" s="213"/>
      <c r="J129" s="214"/>
      <c r="K129" s="53"/>
      <c r="L129" s="212" t="s">
        <v>242</v>
      </c>
      <c r="M129" s="213"/>
      <c r="N129" s="213"/>
      <c r="O129" s="213"/>
      <c r="P129" s="214"/>
      <c r="Q129" s="53"/>
      <c r="R129" s="233"/>
      <c r="S129" s="234"/>
      <c r="T129" s="234"/>
      <c r="U129" s="234"/>
      <c r="V129" s="234"/>
      <c r="W129" s="234"/>
      <c r="X129" s="234"/>
      <c r="Y129" s="234"/>
      <c r="Z129" s="234"/>
      <c r="AA129" s="234"/>
      <c r="AB129" s="221"/>
      <c r="AC129" s="221"/>
      <c r="AD129" s="290"/>
      <c r="AE129" s="290"/>
      <c r="AF129" s="290"/>
      <c r="AG129" s="292"/>
      <c r="AH129" s="292"/>
      <c r="AI129" s="292"/>
      <c r="AJ129" s="292"/>
      <c r="AK129" s="294"/>
      <c r="AL129" s="294"/>
      <c r="AM129" s="294"/>
      <c r="AN129" s="294"/>
      <c r="AO129" s="296"/>
      <c r="AP129" s="296"/>
      <c r="AQ129" s="296"/>
      <c r="AR129" s="296"/>
      <c r="AS129" s="298"/>
      <c r="AT129" s="298"/>
      <c r="AU129" s="289"/>
      <c r="AV129" s="289"/>
      <c r="AW129" s="242"/>
      <c r="AX129" s="242"/>
      <c r="AY129" s="242"/>
      <c r="AZ129" s="242"/>
      <c r="BA129" s="242"/>
      <c r="BB129" s="242"/>
      <c r="BC129" s="242"/>
      <c r="BD129" s="243"/>
      <c r="BE129" s="360"/>
    </row>
    <row r="130" spans="1:57" ht="12" customHeight="1" thickBot="1" x14ac:dyDescent="0.3">
      <c r="A130" s="371"/>
      <c r="B130" s="356"/>
      <c r="C130" s="357"/>
      <c r="D130" s="357"/>
      <c r="E130" s="213" t="s">
        <v>17</v>
      </c>
      <c r="F130" s="214"/>
      <c r="G130" s="53"/>
      <c r="H130" s="212" t="s">
        <v>18</v>
      </c>
      <c r="I130" s="213"/>
      <c r="J130" s="214"/>
      <c r="K130" s="53"/>
      <c r="L130" s="212" t="s">
        <v>127</v>
      </c>
      <c r="M130" s="213"/>
      <c r="N130" s="213"/>
      <c r="O130" s="213"/>
      <c r="P130" s="214"/>
      <c r="Q130" s="53"/>
      <c r="R130" s="233"/>
      <c r="S130" s="234"/>
      <c r="T130" s="234"/>
      <c r="U130" s="234"/>
      <c r="V130" s="234"/>
      <c r="W130" s="234"/>
      <c r="X130" s="234"/>
      <c r="Y130" s="234"/>
      <c r="Z130" s="234"/>
      <c r="AA130" s="234"/>
      <c r="AB130" s="221"/>
      <c r="AC130" s="221"/>
      <c r="AD130" s="290"/>
      <c r="AE130" s="290"/>
      <c r="AF130" s="290"/>
      <c r="AG130" s="292"/>
      <c r="AH130" s="292"/>
      <c r="AI130" s="292"/>
      <c r="AJ130" s="292"/>
      <c r="AK130" s="294"/>
      <c r="AL130" s="294"/>
      <c r="AM130" s="294"/>
      <c r="AN130" s="294"/>
      <c r="AO130" s="296"/>
      <c r="AP130" s="296"/>
      <c r="AQ130" s="296"/>
      <c r="AR130" s="296"/>
      <c r="AS130" s="298"/>
      <c r="AT130" s="298"/>
      <c r="AU130" s="289"/>
      <c r="AV130" s="289"/>
      <c r="AW130" s="242"/>
      <c r="AX130" s="242"/>
      <c r="AY130" s="242"/>
      <c r="AZ130" s="242"/>
      <c r="BA130" s="242"/>
      <c r="BB130" s="242"/>
      <c r="BC130" s="242"/>
      <c r="BD130" s="243"/>
      <c r="BE130" s="360"/>
    </row>
    <row r="131" spans="1:57" ht="12" customHeight="1" thickBot="1" x14ac:dyDescent="0.3">
      <c r="A131" s="371"/>
      <c r="B131" s="374"/>
      <c r="C131" s="375"/>
      <c r="D131" s="375"/>
      <c r="E131" s="368" t="s">
        <v>20</v>
      </c>
      <c r="F131" s="369"/>
      <c r="G131" s="56"/>
      <c r="H131" s="370" t="s">
        <v>21</v>
      </c>
      <c r="I131" s="368"/>
      <c r="J131" s="369"/>
      <c r="K131" s="60"/>
      <c r="L131" s="212" t="s">
        <v>128</v>
      </c>
      <c r="M131" s="213"/>
      <c r="N131" s="213"/>
      <c r="O131" s="213"/>
      <c r="P131" s="214"/>
      <c r="Q131" s="56"/>
      <c r="R131" s="299"/>
      <c r="S131" s="300"/>
      <c r="T131" s="300"/>
      <c r="U131" s="300"/>
      <c r="V131" s="300"/>
      <c r="W131" s="300"/>
      <c r="X131" s="300"/>
      <c r="Y131" s="300"/>
      <c r="Z131" s="300"/>
      <c r="AA131" s="300"/>
      <c r="AB131" s="222"/>
      <c r="AC131" s="222"/>
      <c r="AD131" s="291"/>
      <c r="AE131" s="291"/>
      <c r="AF131" s="291"/>
      <c r="AG131" s="293"/>
      <c r="AH131" s="293"/>
      <c r="AI131" s="293"/>
      <c r="AJ131" s="293"/>
      <c r="AK131" s="295"/>
      <c r="AL131" s="295"/>
      <c r="AM131" s="295"/>
      <c r="AN131" s="295"/>
      <c r="AO131" s="297"/>
      <c r="AP131" s="297"/>
      <c r="AQ131" s="297"/>
      <c r="AR131" s="297"/>
      <c r="AS131" s="298"/>
      <c r="AT131" s="298"/>
      <c r="AU131" s="289"/>
      <c r="AV131" s="289"/>
      <c r="AW131" s="265"/>
      <c r="AX131" s="265"/>
      <c r="AY131" s="265"/>
      <c r="AZ131" s="265"/>
      <c r="BA131" s="265"/>
      <c r="BB131" s="265"/>
      <c r="BC131" s="265"/>
      <c r="BD131" s="266"/>
      <c r="BE131" s="360"/>
    </row>
    <row r="132" spans="1:57" ht="12" customHeight="1" thickTop="1" thickBot="1" x14ac:dyDescent="0.3">
      <c r="A132" s="371"/>
      <c r="B132" s="372" t="s">
        <v>12</v>
      </c>
      <c r="C132" s="373"/>
      <c r="D132" s="373"/>
      <c r="E132" s="362" t="s">
        <v>13</v>
      </c>
      <c r="F132" s="363"/>
      <c r="G132" s="57"/>
      <c r="H132" s="361" t="s">
        <v>97</v>
      </c>
      <c r="I132" s="362"/>
      <c r="J132" s="363"/>
      <c r="K132" s="51"/>
      <c r="L132" s="361" t="s">
        <v>241</v>
      </c>
      <c r="M132" s="362"/>
      <c r="N132" s="362"/>
      <c r="O132" s="362"/>
      <c r="P132" s="363"/>
      <c r="Q132" s="51"/>
      <c r="R132" s="229"/>
      <c r="S132" s="230"/>
      <c r="T132" s="230"/>
      <c r="U132" s="230"/>
      <c r="V132" s="230"/>
      <c r="W132" s="230"/>
      <c r="X132" s="230"/>
      <c r="Y132" s="230"/>
      <c r="Z132" s="230"/>
      <c r="AA132" s="230"/>
      <c r="AB132" s="235"/>
      <c r="AC132" s="235"/>
      <c r="AD132" s="364"/>
      <c r="AE132" s="364"/>
      <c r="AF132" s="364"/>
      <c r="AG132" s="365"/>
      <c r="AH132" s="365"/>
      <c r="AI132" s="365"/>
      <c r="AJ132" s="365"/>
      <c r="AK132" s="366"/>
      <c r="AL132" s="366"/>
      <c r="AM132" s="366"/>
      <c r="AN132" s="366"/>
      <c r="AO132" s="367"/>
      <c r="AP132" s="367"/>
      <c r="AQ132" s="367"/>
      <c r="AR132" s="367"/>
      <c r="AS132" s="358"/>
      <c r="AT132" s="358"/>
      <c r="AU132" s="359">
        <f>IFERROR(AK132*AS132,"")</f>
        <v>0</v>
      </c>
      <c r="AV132" s="359"/>
      <c r="AW132" s="240">
        <f>SUM(AU108:AV135)/7</f>
        <v>0</v>
      </c>
      <c r="AX132" s="240"/>
      <c r="AY132" s="240">
        <f t="shared" ref="AY132" si="54">SUM(AU24:AV135)/28</f>
        <v>40.535714285714285</v>
      </c>
      <c r="AZ132" s="240"/>
      <c r="BA132" s="240">
        <f t="shared" ref="BA132" si="55">IFERROR(AW132/AY132,0)</f>
        <v>0</v>
      </c>
      <c r="BB132" s="240"/>
      <c r="BC132" s="240">
        <f t="shared" ref="BC132" si="56">AY132-AW132</f>
        <v>40.535714285714285</v>
      </c>
      <c r="BD132" s="241"/>
      <c r="BE132" s="360"/>
    </row>
    <row r="133" spans="1:57" ht="12" customHeight="1" thickBot="1" x14ac:dyDescent="0.3">
      <c r="A133" s="371"/>
      <c r="B133" s="348"/>
      <c r="C133" s="349"/>
      <c r="D133" s="349"/>
      <c r="E133" s="216" t="s">
        <v>15</v>
      </c>
      <c r="F133" s="217"/>
      <c r="G133" s="52"/>
      <c r="H133" s="215" t="s">
        <v>102</v>
      </c>
      <c r="I133" s="216"/>
      <c r="J133" s="217"/>
      <c r="K133" s="52"/>
      <c r="L133" s="215" t="s">
        <v>242</v>
      </c>
      <c r="M133" s="216"/>
      <c r="N133" s="216"/>
      <c r="O133" s="216"/>
      <c r="P133" s="217"/>
      <c r="Q133" s="52"/>
      <c r="R133" s="231"/>
      <c r="S133" s="232"/>
      <c r="T133" s="232"/>
      <c r="U133" s="232"/>
      <c r="V133" s="232"/>
      <c r="W133" s="232"/>
      <c r="X133" s="232"/>
      <c r="Y133" s="232"/>
      <c r="Z133" s="232"/>
      <c r="AA133" s="232"/>
      <c r="AB133" s="223"/>
      <c r="AC133" s="223"/>
      <c r="AD133" s="301"/>
      <c r="AE133" s="301"/>
      <c r="AF133" s="301"/>
      <c r="AG133" s="280"/>
      <c r="AH133" s="280"/>
      <c r="AI133" s="280"/>
      <c r="AJ133" s="280"/>
      <c r="AK133" s="281"/>
      <c r="AL133" s="281"/>
      <c r="AM133" s="281"/>
      <c r="AN133" s="281"/>
      <c r="AO133" s="282"/>
      <c r="AP133" s="282"/>
      <c r="AQ133" s="282"/>
      <c r="AR133" s="282"/>
      <c r="AS133" s="283"/>
      <c r="AT133" s="283"/>
      <c r="AU133" s="284"/>
      <c r="AV133" s="284"/>
      <c r="AW133" s="240"/>
      <c r="AX133" s="240"/>
      <c r="AY133" s="240"/>
      <c r="AZ133" s="240"/>
      <c r="BA133" s="240"/>
      <c r="BB133" s="240"/>
      <c r="BC133" s="240"/>
      <c r="BD133" s="241"/>
      <c r="BE133" s="360"/>
    </row>
    <row r="134" spans="1:57" ht="12" customHeight="1" thickBot="1" x14ac:dyDescent="0.3">
      <c r="A134" s="371"/>
      <c r="B134" s="348"/>
      <c r="C134" s="349"/>
      <c r="D134" s="349"/>
      <c r="E134" s="216" t="s">
        <v>17</v>
      </c>
      <c r="F134" s="217"/>
      <c r="G134" s="52"/>
      <c r="H134" s="215" t="s">
        <v>18</v>
      </c>
      <c r="I134" s="216"/>
      <c r="J134" s="217"/>
      <c r="K134" s="52"/>
      <c r="L134" s="215" t="s">
        <v>127</v>
      </c>
      <c r="M134" s="216"/>
      <c r="N134" s="216"/>
      <c r="O134" s="216"/>
      <c r="P134" s="217"/>
      <c r="Q134" s="52"/>
      <c r="R134" s="231"/>
      <c r="S134" s="232"/>
      <c r="T134" s="232"/>
      <c r="U134" s="232"/>
      <c r="V134" s="232"/>
      <c r="W134" s="232"/>
      <c r="X134" s="232"/>
      <c r="Y134" s="232"/>
      <c r="Z134" s="232"/>
      <c r="AA134" s="232"/>
      <c r="AB134" s="223"/>
      <c r="AC134" s="223"/>
      <c r="AD134" s="301"/>
      <c r="AE134" s="301"/>
      <c r="AF134" s="301"/>
      <c r="AG134" s="280"/>
      <c r="AH134" s="280"/>
      <c r="AI134" s="280"/>
      <c r="AJ134" s="280"/>
      <c r="AK134" s="281"/>
      <c r="AL134" s="281"/>
      <c r="AM134" s="281"/>
      <c r="AN134" s="281"/>
      <c r="AO134" s="282"/>
      <c r="AP134" s="282"/>
      <c r="AQ134" s="282"/>
      <c r="AR134" s="282"/>
      <c r="AS134" s="283"/>
      <c r="AT134" s="283"/>
      <c r="AU134" s="284"/>
      <c r="AV134" s="284"/>
      <c r="AW134" s="240"/>
      <c r="AX134" s="240"/>
      <c r="AY134" s="240"/>
      <c r="AZ134" s="240"/>
      <c r="BA134" s="240"/>
      <c r="BB134" s="240"/>
      <c r="BC134" s="240"/>
      <c r="BD134" s="241"/>
      <c r="BE134" s="360"/>
    </row>
    <row r="135" spans="1:57" ht="12" customHeight="1" thickBot="1" x14ac:dyDescent="0.3">
      <c r="A135" s="371"/>
      <c r="B135" s="348"/>
      <c r="C135" s="349"/>
      <c r="D135" s="349"/>
      <c r="E135" s="216" t="s">
        <v>20</v>
      </c>
      <c r="F135" s="217"/>
      <c r="G135" s="52"/>
      <c r="H135" s="215" t="s">
        <v>21</v>
      </c>
      <c r="I135" s="216"/>
      <c r="J135" s="217"/>
      <c r="K135" s="52"/>
      <c r="L135" s="215" t="s">
        <v>128</v>
      </c>
      <c r="M135" s="216"/>
      <c r="N135" s="216"/>
      <c r="O135" s="216"/>
      <c r="P135" s="217"/>
      <c r="Q135" s="52"/>
      <c r="R135" s="231"/>
      <c r="S135" s="232"/>
      <c r="T135" s="232"/>
      <c r="U135" s="232"/>
      <c r="V135" s="232"/>
      <c r="W135" s="232"/>
      <c r="X135" s="232"/>
      <c r="Y135" s="232"/>
      <c r="Z135" s="232"/>
      <c r="AA135" s="232"/>
      <c r="AB135" s="223"/>
      <c r="AC135" s="223"/>
      <c r="AD135" s="301"/>
      <c r="AE135" s="301"/>
      <c r="AF135" s="301"/>
      <c r="AG135" s="280"/>
      <c r="AH135" s="280"/>
      <c r="AI135" s="280"/>
      <c r="AJ135" s="280"/>
      <c r="AK135" s="281"/>
      <c r="AL135" s="281"/>
      <c r="AM135" s="281"/>
      <c r="AN135" s="281"/>
      <c r="AO135" s="282"/>
      <c r="AP135" s="282"/>
      <c r="AQ135" s="282"/>
      <c r="AR135" s="282"/>
      <c r="AS135" s="283"/>
      <c r="AT135" s="283"/>
      <c r="AU135" s="284"/>
      <c r="AV135" s="284"/>
      <c r="AW135" s="240"/>
      <c r="AX135" s="240"/>
      <c r="AY135" s="240"/>
      <c r="AZ135" s="240"/>
      <c r="BA135" s="240"/>
      <c r="BB135" s="240"/>
      <c r="BC135" s="240"/>
      <c r="BD135" s="241"/>
      <c r="BE135" s="360"/>
    </row>
    <row r="136" spans="1:57" ht="12" customHeight="1" thickBot="1" x14ac:dyDescent="0.3">
      <c r="A136" s="371"/>
      <c r="B136" s="356" t="s">
        <v>23</v>
      </c>
      <c r="C136" s="357"/>
      <c r="D136" s="357"/>
      <c r="E136" s="213" t="s">
        <v>13</v>
      </c>
      <c r="F136" s="214"/>
      <c r="G136" s="53"/>
      <c r="H136" s="212" t="s">
        <v>97</v>
      </c>
      <c r="I136" s="213"/>
      <c r="J136" s="214"/>
      <c r="K136" s="53"/>
      <c r="L136" s="212" t="s">
        <v>241</v>
      </c>
      <c r="M136" s="213"/>
      <c r="N136" s="213"/>
      <c r="O136" s="213"/>
      <c r="P136" s="214"/>
      <c r="Q136" s="53"/>
      <c r="R136" s="233"/>
      <c r="S136" s="234"/>
      <c r="T136" s="234"/>
      <c r="U136" s="234"/>
      <c r="V136" s="234"/>
      <c r="W136" s="234"/>
      <c r="X136" s="234"/>
      <c r="Y136" s="234"/>
      <c r="Z136" s="234"/>
      <c r="AA136" s="234"/>
      <c r="AB136" s="221"/>
      <c r="AC136" s="221"/>
      <c r="AD136" s="290"/>
      <c r="AE136" s="290"/>
      <c r="AF136" s="290"/>
      <c r="AG136" s="292"/>
      <c r="AH136" s="292"/>
      <c r="AI136" s="292"/>
      <c r="AJ136" s="292"/>
      <c r="AK136" s="294"/>
      <c r="AL136" s="294"/>
      <c r="AM136" s="294"/>
      <c r="AN136" s="294"/>
      <c r="AO136" s="296"/>
      <c r="AP136" s="296"/>
      <c r="AQ136" s="296"/>
      <c r="AR136" s="296"/>
      <c r="AS136" s="298"/>
      <c r="AT136" s="298"/>
      <c r="AU136" s="289">
        <f>IFERROR(AK136*AS136,"")</f>
        <v>0</v>
      </c>
      <c r="AV136" s="289"/>
      <c r="AW136" s="242">
        <f t="shared" ref="AW136" si="57">SUM(AU112:AV139)/7</f>
        <v>0</v>
      </c>
      <c r="AX136" s="242"/>
      <c r="AY136" s="242">
        <f t="shared" ref="AY136" si="58">SUM(AU28:AV139)/28</f>
        <v>40.535714285714285</v>
      </c>
      <c r="AZ136" s="242"/>
      <c r="BA136" s="242">
        <f t="shared" ref="BA136" si="59">IFERROR(AW136/AY136,0)</f>
        <v>0</v>
      </c>
      <c r="BB136" s="242"/>
      <c r="BC136" s="242">
        <f t="shared" ref="BC136" si="60">AY136-AW136</f>
        <v>40.535714285714285</v>
      </c>
      <c r="BD136" s="243"/>
      <c r="BE136" s="360"/>
    </row>
    <row r="137" spans="1:57" ht="12" customHeight="1" thickBot="1" x14ac:dyDescent="0.3">
      <c r="A137" s="371"/>
      <c r="B137" s="356"/>
      <c r="C137" s="357"/>
      <c r="D137" s="357"/>
      <c r="E137" s="213" t="s">
        <v>15</v>
      </c>
      <c r="F137" s="214"/>
      <c r="G137" s="53"/>
      <c r="H137" s="212" t="s">
        <v>102</v>
      </c>
      <c r="I137" s="213"/>
      <c r="J137" s="214"/>
      <c r="K137" s="53"/>
      <c r="L137" s="212" t="s">
        <v>242</v>
      </c>
      <c r="M137" s="213"/>
      <c r="N137" s="213"/>
      <c r="O137" s="213"/>
      <c r="P137" s="214"/>
      <c r="Q137" s="53"/>
      <c r="R137" s="233"/>
      <c r="S137" s="234"/>
      <c r="T137" s="234"/>
      <c r="U137" s="234"/>
      <c r="V137" s="234"/>
      <c r="W137" s="234"/>
      <c r="X137" s="234"/>
      <c r="Y137" s="234"/>
      <c r="Z137" s="234"/>
      <c r="AA137" s="234"/>
      <c r="AB137" s="221"/>
      <c r="AC137" s="221"/>
      <c r="AD137" s="290"/>
      <c r="AE137" s="290"/>
      <c r="AF137" s="290"/>
      <c r="AG137" s="292"/>
      <c r="AH137" s="292"/>
      <c r="AI137" s="292"/>
      <c r="AJ137" s="292"/>
      <c r="AK137" s="294"/>
      <c r="AL137" s="294"/>
      <c r="AM137" s="294"/>
      <c r="AN137" s="294"/>
      <c r="AO137" s="296"/>
      <c r="AP137" s="296"/>
      <c r="AQ137" s="296"/>
      <c r="AR137" s="296"/>
      <c r="AS137" s="298"/>
      <c r="AT137" s="298"/>
      <c r="AU137" s="289"/>
      <c r="AV137" s="289"/>
      <c r="AW137" s="242"/>
      <c r="AX137" s="242"/>
      <c r="AY137" s="242"/>
      <c r="AZ137" s="242"/>
      <c r="BA137" s="242"/>
      <c r="BB137" s="242"/>
      <c r="BC137" s="242"/>
      <c r="BD137" s="243"/>
      <c r="BE137" s="360"/>
    </row>
    <row r="138" spans="1:57" ht="12" customHeight="1" thickBot="1" x14ac:dyDescent="0.3">
      <c r="A138" s="371"/>
      <c r="B138" s="356"/>
      <c r="C138" s="357"/>
      <c r="D138" s="357"/>
      <c r="E138" s="213" t="s">
        <v>17</v>
      </c>
      <c r="F138" s="214"/>
      <c r="G138" s="53"/>
      <c r="H138" s="212" t="s">
        <v>18</v>
      </c>
      <c r="I138" s="213"/>
      <c r="J138" s="214"/>
      <c r="K138" s="53"/>
      <c r="L138" s="212" t="s">
        <v>127</v>
      </c>
      <c r="M138" s="213"/>
      <c r="N138" s="213"/>
      <c r="O138" s="213"/>
      <c r="P138" s="214"/>
      <c r="Q138" s="53"/>
      <c r="R138" s="233"/>
      <c r="S138" s="234"/>
      <c r="T138" s="234"/>
      <c r="U138" s="234"/>
      <c r="V138" s="234"/>
      <c r="W138" s="234"/>
      <c r="X138" s="234"/>
      <c r="Y138" s="234"/>
      <c r="Z138" s="234"/>
      <c r="AA138" s="234"/>
      <c r="AB138" s="221"/>
      <c r="AC138" s="221"/>
      <c r="AD138" s="290"/>
      <c r="AE138" s="290"/>
      <c r="AF138" s="290"/>
      <c r="AG138" s="292"/>
      <c r="AH138" s="292"/>
      <c r="AI138" s="292"/>
      <c r="AJ138" s="292"/>
      <c r="AK138" s="294"/>
      <c r="AL138" s="294"/>
      <c r="AM138" s="294"/>
      <c r="AN138" s="294"/>
      <c r="AO138" s="296"/>
      <c r="AP138" s="296"/>
      <c r="AQ138" s="296"/>
      <c r="AR138" s="296"/>
      <c r="AS138" s="298"/>
      <c r="AT138" s="298"/>
      <c r="AU138" s="289"/>
      <c r="AV138" s="289"/>
      <c r="AW138" s="242"/>
      <c r="AX138" s="242"/>
      <c r="AY138" s="242"/>
      <c r="AZ138" s="242"/>
      <c r="BA138" s="242"/>
      <c r="BB138" s="242"/>
      <c r="BC138" s="242"/>
      <c r="BD138" s="243"/>
      <c r="BE138" s="360"/>
    </row>
    <row r="139" spans="1:57" ht="12" customHeight="1" thickBot="1" x14ac:dyDescent="0.3">
      <c r="A139" s="371"/>
      <c r="B139" s="356"/>
      <c r="C139" s="357"/>
      <c r="D139" s="357"/>
      <c r="E139" s="213" t="s">
        <v>20</v>
      </c>
      <c r="F139" s="214"/>
      <c r="G139" s="53"/>
      <c r="H139" s="212" t="s">
        <v>21</v>
      </c>
      <c r="I139" s="213"/>
      <c r="J139" s="214"/>
      <c r="K139" s="53"/>
      <c r="L139" s="212" t="s">
        <v>128</v>
      </c>
      <c r="M139" s="213"/>
      <c r="N139" s="213"/>
      <c r="O139" s="213"/>
      <c r="P139" s="214"/>
      <c r="Q139" s="53"/>
      <c r="R139" s="233"/>
      <c r="S139" s="234"/>
      <c r="T139" s="234"/>
      <c r="U139" s="234"/>
      <c r="V139" s="234"/>
      <c r="W139" s="234"/>
      <c r="X139" s="234"/>
      <c r="Y139" s="234"/>
      <c r="Z139" s="234"/>
      <c r="AA139" s="234"/>
      <c r="AB139" s="221"/>
      <c r="AC139" s="221"/>
      <c r="AD139" s="290"/>
      <c r="AE139" s="290"/>
      <c r="AF139" s="290"/>
      <c r="AG139" s="292"/>
      <c r="AH139" s="292"/>
      <c r="AI139" s="292"/>
      <c r="AJ139" s="292"/>
      <c r="AK139" s="294"/>
      <c r="AL139" s="294"/>
      <c r="AM139" s="294"/>
      <c r="AN139" s="294"/>
      <c r="AO139" s="296"/>
      <c r="AP139" s="296"/>
      <c r="AQ139" s="296"/>
      <c r="AR139" s="296"/>
      <c r="AS139" s="298"/>
      <c r="AT139" s="298"/>
      <c r="AU139" s="289"/>
      <c r="AV139" s="289"/>
      <c r="AW139" s="242"/>
      <c r="AX139" s="242"/>
      <c r="AY139" s="242"/>
      <c r="AZ139" s="242"/>
      <c r="BA139" s="242"/>
      <c r="BB139" s="242"/>
      <c r="BC139" s="242"/>
      <c r="BD139" s="243"/>
      <c r="BE139" s="360"/>
    </row>
    <row r="140" spans="1:57" ht="12" customHeight="1" thickBot="1" x14ac:dyDescent="0.3">
      <c r="A140" s="371"/>
      <c r="B140" s="348" t="s">
        <v>24</v>
      </c>
      <c r="C140" s="349"/>
      <c r="D140" s="349"/>
      <c r="E140" s="216" t="s">
        <v>13</v>
      </c>
      <c r="F140" s="217"/>
      <c r="G140" s="52"/>
      <c r="H140" s="215" t="s">
        <v>97</v>
      </c>
      <c r="I140" s="216"/>
      <c r="J140" s="217"/>
      <c r="K140" s="52"/>
      <c r="L140" s="215" t="s">
        <v>241</v>
      </c>
      <c r="M140" s="216"/>
      <c r="N140" s="216"/>
      <c r="O140" s="216"/>
      <c r="P140" s="217"/>
      <c r="Q140" s="52"/>
      <c r="R140" s="231"/>
      <c r="S140" s="232"/>
      <c r="T140" s="232"/>
      <c r="U140" s="232"/>
      <c r="V140" s="232"/>
      <c r="W140" s="232"/>
      <c r="X140" s="232"/>
      <c r="Y140" s="232"/>
      <c r="Z140" s="232"/>
      <c r="AA140" s="232"/>
      <c r="AB140" s="223"/>
      <c r="AC140" s="223"/>
      <c r="AD140" s="301"/>
      <c r="AE140" s="301"/>
      <c r="AF140" s="301"/>
      <c r="AG140" s="280"/>
      <c r="AH140" s="280"/>
      <c r="AI140" s="280"/>
      <c r="AJ140" s="280"/>
      <c r="AK140" s="281"/>
      <c r="AL140" s="281"/>
      <c r="AM140" s="281"/>
      <c r="AN140" s="281"/>
      <c r="AO140" s="282"/>
      <c r="AP140" s="282"/>
      <c r="AQ140" s="282"/>
      <c r="AR140" s="282"/>
      <c r="AS140" s="283"/>
      <c r="AT140" s="283"/>
      <c r="AU140" s="284">
        <f>IFERROR(AK140*AS140,"")</f>
        <v>0</v>
      </c>
      <c r="AV140" s="284"/>
      <c r="AW140" s="240">
        <f>SUM(AU116:AV143)/7</f>
        <v>0</v>
      </c>
      <c r="AX140" s="240"/>
      <c r="AY140" s="240">
        <f t="shared" ref="AY140" si="61">SUM(AU32:AV143)/28</f>
        <v>40.535714285714285</v>
      </c>
      <c r="AZ140" s="240"/>
      <c r="BA140" s="240">
        <f t="shared" ref="BA140" si="62">IFERROR(AW140/AY140,0)</f>
        <v>0</v>
      </c>
      <c r="BB140" s="240"/>
      <c r="BC140" s="240">
        <f t="shared" ref="BC140" si="63">AY140-AW140</f>
        <v>40.535714285714285</v>
      </c>
      <c r="BD140" s="241"/>
      <c r="BE140" s="360"/>
    </row>
    <row r="141" spans="1:57" ht="12" customHeight="1" thickBot="1" x14ac:dyDescent="0.3">
      <c r="A141" s="371"/>
      <c r="B141" s="348"/>
      <c r="C141" s="349"/>
      <c r="D141" s="349"/>
      <c r="E141" s="216" t="s">
        <v>15</v>
      </c>
      <c r="F141" s="217"/>
      <c r="G141" s="52"/>
      <c r="H141" s="215" t="s">
        <v>102</v>
      </c>
      <c r="I141" s="216"/>
      <c r="J141" s="217"/>
      <c r="K141" s="52"/>
      <c r="L141" s="215" t="s">
        <v>242</v>
      </c>
      <c r="M141" s="216"/>
      <c r="N141" s="216"/>
      <c r="O141" s="216"/>
      <c r="P141" s="217"/>
      <c r="Q141" s="52"/>
      <c r="R141" s="231"/>
      <c r="S141" s="232"/>
      <c r="T141" s="232"/>
      <c r="U141" s="232"/>
      <c r="V141" s="232"/>
      <c r="W141" s="232"/>
      <c r="X141" s="232"/>
      <c r="Y141" s="232"/>
      <c r="Z141" s="232"/>
      <c r="AA141" s="232"/>
      <c r="AB141" s="223"/>
      <c r="AC141" s="223"/>
      <c r="AD141" s="301"/>
      <c r="AE141" s="301"/>
      <c r="AF141" s="301"/>
      <c r="AG141" s="280"/>
      <c r="AH141" s="280"/>
      <c r="AI141" s="280"/>
      <c r="AJ141" s="280"/>
      <c r="AK141" s="281"/>
      <c r="AL141" s="281"/>
      <c r="AM141" s="281"/>
      <c r="AN141" s="281"/>
      <c r="AO141" s="282"/>
      <c r="AP141" s="282"/>
      <c r="AQ141" s="282"/>
      <c r="AR141" s="282"/>
      <c r="AS141" s="283"/>
      <c r="AT141" s="283"/>
      <c r="AU141" s="284"/>
      <c r="AV141" s="284"/>
      <c r="AW141" s="240"/>
      <c r="AX141" s="240"/>
      <c r="AY141" s="240"/>
      <c r="AZ141" s="240"/>
      <c r="BA141" s="240"/>
      <c r="BB141" s="240"/>
      <c r="BC141" s="240"/>
      <c r="BD141" s="241"/>
      <c r="BE141" s="360"/>
    </row>
    <row r="142" spans="1:57" ht="12" customHeight="1" thickBot="1" x14ac:dyDescent="0.3">
      <c r="A142" s="371"/>
      <c r="B142" s="348"/>
      <c r="C142" s="349"/>
      <c r="D142" s="349"/>
      <c r="E142" s="216" t="s">
        <v>17</v>
      </c>
      <c r="F142" s="217"/>
      <c r="G142" s="52"/>
      <c r="H142" s="215" t="s">
        <v>18</v>
      </c>
      <c r="I142" s="216"/>
      <c r="J142" s="217"/>
      <c r="K142" s="52"/>
      <c r="L142" s="215" t="s">
        <v>127</v>
      </c>
      <c r="M142" s="216"/>
      <c r="N142" s="216"/>
      <c r="O142" s="216"/>
      <c r="P142" s="217"/>
      <c r="Q142" s="52"/>
      <c r="R142" s="231"/>
      <c r="S142" s="232"/>
      <c r="T142" s="232"/>
      <c r="U142" s="232"/>
      <c r="V142" s="232"/>
      <c r="W142" s="232"/>
      <c r="X142" s="232"/>
      <c r="Y142" s="232"/>
      <c r="Z142" s="232"/>
      <c r="AA142" s="232"/>
      <c r="AB142" s="223"/>
      <c r="AC142" s="223"/>
      <c r="AD142" s="301"/>
      <c r="AE142" s="301"/>
      <c r="AF142" s="301"/>
      <c r="AG142" s="280"/>
      <c r="AH142" s="280"/>
      <c r="AI142" s="280"/>
      <c r="AJ142" s="280"/>
      <c r="AK142" s="281"/>
      <c r="AL142" s="281"/>
      <c r="AM142" s="281"/>
      <c r="AN142" s="281"/>
      <c r="AO142" s="282"/>
      <c r="AP142" s="282"/>
      <c r="AQ142" s="282"/>
      <c r="AR142" s="282"/>
      <c r="AS142" s="283"/>
      <c r="AT142" s="283"/>
      <c r="AU142" s="284"/>
      <c r="AV142" s="284"/>
      <c r="AW142" s="240"/>
      <c r="AX142" s="240"/>
      <c r="AY142" s="240"/>
      <c r="AZ142" s="240"/>
      <c r="BA142" s="240"/>
      <c r="BB142" s="240"/>
      <c r="BC142" s="240"/>
      <c r="BD142" s="241"/>
      <c r="BE142" s="360"/>
    </row>
    <row r="143" spans="1:57" ht="12" customHeight="1" thickBot="1" x14ac:dyDescent="0.3">
      <c r="A143" s="371"/>
      <c r="B143" s="348"/>
      <c r="C143" s="349"/>
      <c r="D143" s="349"/>
      <c r="E143" s="216" t="s">
        <v>20</v>
      </c>
      <c r="F143" s="217"/>
      <c r="G143" s="52"/>
      <c r="H143" s="215" t="s">
        <v>21</v>
      </c>
      <c r="I143" s="216"/>
      <c r="J143" s="217"/>
      <c r="K143" s="52"/>
      <c r="L143" s="215" t="s">
        <v>128</v>
      </c>
      <c r="M143" s="216"/>
      <c r="N143" s="216"/>
      <c r="O143" s="216"/>
      <c r="P143" s="217"/>
      <c r="Q143" s="52"/>
      <c r="R143" s="231"/>
      <c r="S143" s="232"/>
      <c r="T143" s="232"/>
      <c r="U143" s="232"/>
      <c r="V143" s="232"/>
      <c r="W143" s="232"/>
      <c r="X143" s="232"/>
      <c r="Y143" s="232"/>
      <c r="Z143" s="232"/>
      <c r="AA143" s="232"/>
      <c r="AB143" s="223"/>
      <c r="AC143" s="223"/>
      <c r="AD143" s="301"/>
      <c r="AE143" s="301"/>
      <c r="AF143" s="301"/>
      <c r="AG143" s="280"/>
      <c r="AH143" s="280"/>
      <c r="AI143" s="280"/>
      <c r="AJ143" s="280"/>
      <c r="AK143" s="281"/>
      <c r="AL143" s="281"/>
      <c r="AM143" s="281"/>
      <c r="AN143" s="281"/>
      <c r="AO143" s="282"/>
      <c r="AP143" s="282"/>
      <c r="AQ143" s="282"/>
      <c r="AR143" s="282"/>
      <c r="AS143" s="283"/>
      <c r="AT143" s="283"/>
      <c r="AU143" s="284"/>
      <c r="AV143" s="284"/>
      <c r="AW143" s="240"/>
      <c r="AX143" s="240"/>
      <c r="AY143" s="240"/>
      <c r="AZ143" s="240"/>
      <c r="BA143" s="240"/>
      <c r="BB143" s="240"/>
      <c r="BC143" s="240"/>
      <c r="BD143" s="241"/>
      <c r="BE143" s="360"/>
    </row>
    <row r="144" spans="1:57" ht="12" customHeight="1" thickBot="1" x14ac:dyDescent="0.3">
      <c r="A144" s="371"/>
      <c r="B144" s="356" t="s">
        <v>25</v>
      </c>
      <c r="C144" s="357"/>
      <c r="D144" s="357"/>
      <c r="E144" s="213" t="s">
        <v>13</v>
      </c>
      <c r="F144" s="214"/>
      <c r="G144" s="53"/>
      <c r="H144" s="212" t="s">
        <v>97</v>
      </c>
      <c r="I144" s="213"/>
      <c r="J144" s="214"/>
      <c r="K144" s="53"/>
      <c r="L144" s="212" t="s">
        <v>241</v>
      </c>
      <c r="M144" s="213"/>
      <c r="N144" s="213"/>
      <c r="O144" s="213"/>
      <c r="P144" s="214"/>
      <c r="Q144" s="53"/>
      <c r="R144" s="233"/>
      <c r="S144" s="234"/>
      <c r="T144" s="234"/>
      <c r="U144" s="234"/>
      <c r="V144" s="234"/>
      <c r="W144" s="234"/>
      <c r="X144" s="234"/>
      <c r="Y144" s="234"/>
      <c r="Z144" s="234"/>
      <c r="AA144" s="234"/>
      <c r="AB144" s="221"/>
      <c r="AC144" s="221"/>
      <c r="AD144" s="290"/>
      <c r="AE144" s="290"/>
      <c r="AF144" s="290"/>
      <c r="AG144" s="292"/>
      <c r="AH144" s="292"/>
      <c r="AI144" s="292"/>
      <c r="AJ144" s="292"/>
      <c r="AK144" s="294"/>
      <c r="AL144" s="294"/>
      <c r="AM144" s="294"/>
      <c r="AN144" s="294"/>
      <c r="AO144" s="296"/>
      <c r="AP144" s="296"/>
      <c r="AQ144" s="296"/>
      <c r="AR144" s="296"/>
      <c r="AS144" s="298"/>
      <c r="AT144" s="298"/>
      <c r="AU144" s="289">
        <f>IFERROR(AK144*AS144,"")</f>
        <v>0</v>
      </c>
      <c r="AV144" s="289"/>
      <c r="AW144" s="242">
        <f t="shared" ref="AW144" si="64">SUM(AU120:AV147)/7</f>
        <v>0</v>
      </c>
      <c r="AX144" s="242"/>
      <c r="AY144" s="242">
        <f t="shared" ref="AY144" si="65">SUM(AU36:AV147)/28</f>
        <v>40.535714285714285</v>
      </c>
      <c r="AZ144" s="242"/>
      <c r="BA144" s="242">
        <f t="shared" ref="BA144" si="66">IFERROR(AW144/AY144,0)</f>
        <v>0</v>
      </c>
      <c r="BB144" s="242"/>
      <c r="BC144" s="242">
        <f t="shared" ref="BC144" si="67">AY144-AW144</f>
        <v>40.535714285714285</v>
      </c>
      <c r="BD144" s="243"/>
      <c r="BE144" s="360"/>
    </row>
    <row r="145" spans="1:57" ht="12" customHeight="1" thickBot="1" x14ac:dyDescent="0.3">
      <c r="A145" s="371"/>
      <c r="B145" s="356"/>
      <c r="C145" s="357"/>
      <c r="D145" s="357"/>
      <c r="E145" s="213" t="s">
        <v>15</v>
      </c>
      <c r="F145" s="214"/>
      <c r="G145" s="53"/>
      <c r="H145" s="212" t="s">
        <v>102</v>
      </c>
      <c r="I145" s="213"/>
      <c r="J145" s="214"/>
      <c r="K145" s="53"/>
      <c r="L145" s="212" t="s">
        <v>242</v>
      </c>
      <c r="M145" s="213"/>
      <c r="N145" s="213"/>
      <c r="O145" s="213"/>
      <c r="P145" s="214"/>
      <c r="Q145" s="53"/>
      <c r="R145" s="233"/>
      <c r="S145" s="234"/>
      <c r="T145" s="234"/>
      <c r="U145" s="234"/>
      <c r="V145" s="234"/>
      <c r="W145" s="234"/>
      <c r="X145" s="234"/>
      <c r="Y145" s="234"/>
      <c r="Z145" s="234"/>
      <c r="AA145" s="234"/>
      <c r="AB145" s="221"/>
      <c r="AC145" s="221"/>
      <c r="AD145" s="290"/>
      <c r="AE145" s="290"/>
      <c r="AF145" s="290"/>
      <c r="AG145" s="292"/>
      <c r="AH145" s="292"/>
      <c r="AI145" s="292"/>
      <c r="AJ145" s="292"/>
      <c r="AK145" s="294"/>
      <c r="AL145" s="294"/>
      <c r="AM145" s="294"/>
      <c r="AN145" s="294"/>
      <c r="AO145" s="296"/>
      <c r="AP145" s="296"/>
      <c r="AQ145" s="296"/>
      <c r="AR145" s="296"/>
      <c r="AS145" s="298"/>
      <c r="AT145" s="298"/>
      <c r="AU145" s="289"/>
      <c r="AV145" s="289"/>
      <c r="AW145" s="242"/>
      <c r="AX145" s="242"/>
      <c r="AY145" s="242"/>
      <c r="AZ145" s="242"/>
      <c r="BA145" s="242"/>
      <c r="BB145" s="242"/>
      <c r="BC145" s="242"/>
      <c r="BD145" s="243"/>
      <c r="BE145" s="360"/>
    </row>
    <row r="146" spans="1:57" ht="12" customHeight="1" thickBot="1" x14ac:dyDescent="0.3">
      <c r="A146" s="371"/>
      <c r="B146" s="356"/>
      <c r="C146" s="357"/>
      <c r="D146" s="357"/>
      <c r="E146" s="213" t="s">
        <v>17</v>
      </c>
      <c r="F146" s="214"/>
      <c r="G146" s="53"/>
      <c r="H146" s="212" t="s">
        <v>18</v>
      </c>
      <c r="I146" s="213"/>
      <c r="J146" s="214"/>
      <c r="K146" s="53"/>
      <c r="L146" s="212" t="s">
        <v>127</v>
      </c>
      <c r="M146" s="213"/>
      <c r="N146" s="213"/>
      <c r="O146" s="213"/>
      <c r="P146" s="214"/>
      <c r="Q146" s="53"/>
      <c r="R146" s="233"/>
      <c r="S146" s="234"/>
      <c r="T146" s="234"/>
      <c r="U146" s="234"/>
      <c r="V146" s="234"/>
      <c r="W146" s="234"/>
      <c r="X146" s="234"/>
      <c r="Y146" s="234"/>
      <c r="Z146" s="234"/>
      <c r="AA146" s="234"/>
      <c r="AB146" s="221"/>
      <c r="AC146" s="221"/>
      <c r="AD146" s="290"/>
      <c r="AE146" s="290"/>
      <c r="AF146" s="290"/>
      <c r="AG146" s="292"/>
      <c r="AH146" s="292"/>
      <c r="AI146" s="292"/>
      <c r="AJ146" s="292"/>
      <c r="AK146" s="294"/>
      <c r="AL146" s="294"/>
      <c r="AM146" s="294"/>
      <c r="AN146" s="294"/>
      <c r="AO146" s="296"/>
      <c r="AP146" s="296"/>
      <c r="AQ146" s="296"/>
      <c r="AR146" s="296"/>
      <c r="AS146" s="298"/>
      <c r="AT146" s="298"/>
      <c r="AU146" s="289"/>
      <c r="AV146" s="289"/>
      <c r="AW146" s="242"/>
      <c r="AX146" s="242"/>
      <c r="AY146" s="242"/>
      <c r="AZ146" s="242"/>
      <c r="BA146" s="242"/>
      <c r="BB146" s="242"/>
      <c r="BC146" s="242"/>
      <c r="BD146" s="243"/>
      <c r="BE146" s="360"/>
    </row>
    <row r="147" spans="1:57" ht="12" customHeight="1" thickBot="1" x14ac:dyDescent="0.3">
      <c r="A147" s="371"/>
      <c r="B147" s="356"/>
      <c r="C147" s="357"/>
      <c r="D147" s="357"/>
      <c r="E147" s="213" t="s">
        <v>20</v>
      </c>
      <c r="F147" s="214"/>
      <c r="G147" s="53"/>
      <c r="H147" s="212" t="s">
        <v>21</v>
      </c>
      <c r="I147" s="213"/>
      <c r="J147" s="214"/>
      <c r="K147" s="53"/>
      <c r="L147" s="212" t="s">
        <v>128</v>
      </c>
      <c r="M147" s="213"/>
      <c r="N147" s="213"/>
      <c r="O147" s="213"/>
      <c r="P147" s="214"/>
      <c r="Q147" s="53"/>
      <c r="R147" s="233"/>
      <c r="S147" s="234"/>
      <c r="T147" s="234"/>
      <c r="U147" s="234"/>
      <c r="V147" s="234"/>
      <c r="W147" s="234"/>
      <c r="X147" s="234"/>
      <c r="Y147" s="234"/>
      <c r="Z147" s="234"/>
      <c r="AA147" s="234"/>
      <c r="AB147" s="221"/>
      <c r="AC147" s="221"/>
      <c r="AD147" s="290"/>
      <c r="AE147" s="290"/>
      <c r="AF147" s="290"/>
      <c r="AG147" s="292"/>
      <c r="AH147" s="292"/>
      <c r="AI147" s="292"/>
      <c r="AJ147" s="292"/>
      <c r="AK147" s="294"/>
      <c r="AL147" s="294"/>
      <c r="AM147" s="294"/>
      <c r="AN147" s="294"/>
      <c r="AO147" s="296"/>
      <c r="AP147" s="296"/>
      <c r="AQ147" s="296"/>
      <c r="AR147" s="296"/>
      <c r="AS147" s="298"/>
      <c r="AT147" s="298"/>
      <c r="AU147" s="289"/>
      <c r="AV147" s="289"/>
      <c r="AW147" s="242"/>
      <c r="AX147" s="242"/>
      <c r="AY147" s="242"/>
      <c r="AZ147" s="242"/>
      <c r="BA147" s="242"/>
      <c r="BB147" s="242"/>
      <c r="BC147" s="242"/>
      <c r="BD147" s="243"/>
      <c r="BE147" s="360"/>
    </row>
    <row r="148" spans="1:57" ht="12" customHeight="1" thickBot="1" x14ac:dyDescent="0.3">
      <c r="A148" s="371"/>
      <c r="B148" s="348" t="s">
        <v>26</v>
      </c>
      <c r="C148" s="349"/>
      <c r="D148" s="349"/>
      <c r="E148" s="216" t="s">
        <v>13</v>
      </c>
      <c r="F148" s="217"/>
      <c r="G148" s="52"/>
      <c r="H148" s="215" t="s">
        <v>97</v>
      </c>
      <c r="I148" s="216"/>
      <c r="J148" s="217"/>
      <c r="K148" s="52"/>
      <c r="L148" s="215" t="s">
        <v>241</v>
      </c>
      <c r="M148" s="216"/>
      <c r="N148" s="216"/>
      <c r="O148" s="216"/>
      <c r="P148" s="217"/>
      <c r="Q148" s="52"/>
      <c r="R148" s="231"/>
      <c r="S148" s="232"/>
      <c r="T148" s="232"/>
      <c r="U148" s="232"/>
      <c r="V148" s="232"/>
      <c r="W148" s="232"/>
      <c r="X148" s="232"/>
      <c r="Y148" s="232"/>
      <c r="Z148" s="232"/>
      <c r="AA148" s="232"/>
      <c r="AB148" s="223"/>
      <c r="AC148" s="223"/>
      <c r="AD148" s="301"/>
      <c r="AE148" s="301"/>
      <c r="AF148" s="301"/>
      <c r="AG148" s="280"/>
      <c r="AH148" s="280"/>
      <c r="AI148" s="280"/>
      <c r="AJ148" s="280"/>
      <c r="AK148" s="281"/>
      <c r="AL148" s="281"/>
      <c r="AM148" s="281"/>
      <c r="AN148" s="281"/>
      <c r="AO148" s="282"/>
      <c r="AP148" s="282"/>
      <c r="AQ148" s="282"/>
      <c r="AR148" s="282"/>
      <c r="AS148" s="283"/>
      <c r="AT148" s="283"/>
      <c r="AU148" s="284">
        <f>IFERROR(AK148*AS148,"")</f>
        <v>0</v>
      </c>
      <c r="AV148" s="284"/>
      <c r="AW148" s="240">
        <f>SUM(AU124:AV151)/7</f>
        <v>0</v>
      </c>
      <c r="AX148" s="240"/>
      <c r="AY148" s="240">
        <f>SUM(AU40:AV151)/28</f>
        <v>40.535714285714285</v>
      </c>
      <c r="AZ148" s="240"/>
      <c r="BA148" s="240">
        <f t="shared" ref="BA148" si="68">IFERROR(AW148/AY148,0)</f>
        <v>0</v>
      </c>
      <c r="BB148" s="240"/>
      <c r="BC148" s="240">
        <f t="shared" ref="BC148" si="69">AY148-AW148</f>
        <v>40.535714285714285</v>
      </c>
      <c r="BD148" s="241"/>
      <c r="BE148" s="360"/>
    </row>
    <row r="149" spans="1:57" ht="12" customHeight="1" thickBot="1" x14ac:dyDescent="0.3">
      <c r="A149" s="371"/>
      <c r="B149" s="348"/>
      <c r="C149" s="349"/>
      <c r="D149" s="349"/>
      <c r="E149" s="216" t="s">
        <v>15</v>
      </c>
      <c r="F149" s="217"/>
      <c r="G149" s="52"/>
      <c r="H149" s="215" t="s">
        <v>102</v>
      </c>
      <c r="I149" s="216"/>
      <c r="J149" s="217"/>
      <c r="K149" s="52"/>
      <c r="L149" s="215" t="s">
        <v>242</v>
      </c>
      <c r="M149" s="216"/>
      <c r="N149" s="216"/>
      <c r="O149" s="216"/>
      <c r="P149" s="217"/>
      <c r="Q149" s="52"/>
      <c r="R149" s="231"/>
      <c r="S149" s="232"/>
      <c r="T149" s="232"/>
      <c r="U149" s="232"/>
      <c r="V149" s="232"/>
      <c r="W149" s="232"/>
      <c r="X149" s="232"/>
      <c r="Y149" s="232"/>
      <c r="Z149" s="232"/>
      <c r="AA149" s="232"/>
      <c r="AB149" s="223"/>
      <c r="AC149" s="223"/>
      <c r="AD149" s="301"/>
      <c r="AE149" s="301"/>
      <c r="AF149" s="301"/>
      <c r="AG149" s="280"/>
      <c r="AH149" s="280"/>
      <c r="AI149" s="280"/>
      <c r="AJ149" s="280"/>
      <c r="AK149" s="281"/>
      <c r="AL149" s="281"/>
      <c r="AM149" s="281"/>
      <c r="AN149" s="281"/>
      <c r="AO149" s="282"/>
      <c r="AP149" s="282"/>
      <c r="AQ149" s="282"/>
      <c r="AR149" s="282"/>
      <c r="AS149" s="283"/>
      <c r="AT149" s="283"/>
      <c r="AU149" s="284"/>
      <c r="AV149" s="284"/>
      <c r="AW149" s="240"/>
      <c r="AX149" s="240"/>
      <c r="AY149" s="240"/>
      <c r="AZ149" s="240"/>
      <c r="BA149" s="240"/>
      <c r="BB149" s="240"/>
      <c r="BC149" s="240"/>
      <c r="BD149" s="241"/>
      <c r="BE149" s="360"/>
    </row>
    <row r="150" spans="1:57" ht="12" customHeight="1" thickBot="1" x14ac:dyDescent="0.3">
      <c r="A150" s="371"/>
      <c r="B150" s="348"/>
      <c r="C150" s="349"/>
      <c r="D150" s="349"/>
      <c r="E150" s="216" t="s">
        <v>17</v>
      </c>
      <c r="F150" s="217"/>
      <c r="G150" s="52"/>
      <c r="H150" s="215" t="s">
        <v>18</v>
      </c>
      <c r="I150" s="216"/>
      <c r="J150" s="217"/>
      <c r="K150" s="52"/>
      <c r="L150" s="215" t="s">
        <v>127</v>
      </c>
      <c r="M150" s="216"/>
      <c r="N150" s="216"/>
      <c r="O150" s="216"/>
      <c r="P150" s="217"/>
      <c r="Q150" s="52"/>
      <c r="R150" s="231"/>
      <c r="S150" s="232"/>
      <c r="T150" s="232"/>
      <c r="U150" s="232"/>
      <c r="V150" s="232"/>
      <c r="W150" s="232"/>
      <c r="X150" s="232"/>
      <c r="Y150" s="232"/>
      <c r="Z150" s="232"/>
      <c r="AA150" s="232"/>
      <c r="AB150" s="223"/>
      <c r="AC150" s="223"/>
      <c r="AD150" s="301"/>
      <c r="AE150" s="301"/>
      <c r="AF150" s="301"/>
      <c r="AG150" s="280"/>
      <c r="AH150" s="280"/>
      <c r="AI150" s="280"/>
      <c r="AJ150" s="280"/>
      <c r="AK150" s="281"/>
      <c r="AL150" s="281"/>
      <c r="AM150" s="281"/>
      <c r="AN150" s="281"/>
      <c r="AO150" s="282"/>
      <c r="AP150" s="282"/>
      <c r="AQ150" s="282"/>
      <c r="AR150" s="282"/>
      <c r="AS150" s="283"/>
      <c r="AT150" s="283"/>
      <c r="AU150" s="284"/>
      <c r="AV150" s="284"/>
      <c r="AW150" s="240"/>
      <c r="AX150" s="240"/>
      <c r="AY150" s="240"/>
      <c r="AZ150" s="240"/>
      <c r="BA150" s="240"/>
      <c r="BB150" s="240"/>
      <c r="BC150" s="240"/>
      <c r="BD150" s="241"/>
      <c r="BE150" s="360"/>
    </row>
    <row r="151" spans="1:57" ht="12" customHeight="1" thickBot="1" x14ac:dyDescent="0.3">
      <c r="A151" s="371"/>
      <c r="B151" s="348"/>
      <c r="C151" s="349"/>
      <c r="D151" s="349"/>
      <c r="E151" s="216" t="s">
        <v>20</v>
      </c>
      <c r="F151" s="217"/>
      <c r="G151" s="52"/>
      <c r="H151" s="215" t="s">
        <v>21</v>
      </c>
      <c r="I151" s="216"/>
      <c r="J151" s="217"/>
      <c r="K151" s="52"/>
      <c r="L151" s="215" t="s">
        <v>128</v>
      </c>
      <c r="M151" s="216"/>
      <c r="N151" s="216"/>
      <c r="O151" s="216"/>
      <c r="P151" s="217"/>
      <c r="Q151" s="52"/>
      <c r="R151" s="231"/>
      <c r="S151" s="232"/>
      <c r="T151" s="232"/>
      <c r="U151" s="232"/>
      <c r="V151" s="232"/>
      <c r="W151" s="232"/>
      <c r="X151" s="232"/>
      <c r="Y151" s="232"/>
      <c r="Z151" s="232"/>
      <c r="AA151" s="232"/>
      <c r="AB151" s="223"/>
      <c r="AC151" s="223"/>
      <c r="AD151" s="301"/>
      <c r="AE151" s="301"/>
      <c r="AF151" s="301"/>
      <c r="AG151" s="280"/>
      <c r="AH151" s="280"/>
      <c r="AI151" s="280"/>
      <c r="AJ151" s="280"/>
      <c r="AK151" s="281"/>
      <c r="AL151" s="281"/>
      <c r="AM151" s="281"/>
      <c r="AN151" s="281"/>
      <c r="AO151" s="282"/>
      <c r="AP151" s="282"/>
      <c r="AQ151" s="282"/>
      <c r="AR151" s="282"/>
      <c r="AS151" s="283"/>
      <c r="AT151" s="283"/>
      <c r="AU151" s="284"/>
      <c r="AV151" s="284"/>
      <c r="AW151" s="240"/>
      <c r="AX151" s="240"/>
      <c r="AY151" s="240"/>
      <c r="AZ151" s="240"/>
      <c r="BA151" s="240"/>
      <c r="BB151" s="240"/>
      <c r="BC151" s="240"/>
      <c r="BD151" s="241"/>
      <c r="BE151" s="360"/>
    </row>
    <row r="152" spans="1:57" ht="12" customHeight="1" thickBot="1" x14ac:dyDescent="0.3">
      <c r="A152" s="371"/>
      <c r="B152" s="356" t="s">
        <v>27</v>
      </c>
      <c r="C152" s="357"/>
      <c r="D152" s="357"/>
      <c r="E152" s="213" t="s">
        <v>13</v>
      </c>
      <c r="F152" s="214"/>
      <c r="G152" s="53"/>
      <c r="H152" s="212" t="s">
        <v>97</v>
      </c>
      <c r="I152" s="213"/>
      <c r="J152" s="214"/>
      <c r="K152" s="53"/>
      <c r="L152" s="212" t="s">
        <v>241</v>
      </c>
      <c r="M152" s="213"/>
      <c r="N152" s="213"/>
      <c r="O152" s="213"/>
      <c r="P152" s="214"/>
      <c r="Q152" s="53"/>
      <c r="R152" s="233"/>
      <c r="S152" s="234"/>
      <c r="T152" s="234"/>
      <c r="U152" s="234"/>
      <c r="V152" s="234"/>
      <c r="W152" s="234"/>
      <c r="X152" s="234"/>
      <c r="Y152" s="234"/>
      <c r="Z152" s="234"/>
      <c r="AA152" s="234"/>
      <c r="AB152" s="221"/>
      <c r="AC152" s="221"/>
      <c r="AD152" s="290"/>
      <c r="AE152" s="290"/>
      <c r="AF152" s="290"/>
      <c r="AG152" s="292"/>
      <c r="AH152" s="292"/>
      <c r="AI152" s="292"/>
      <c r="AJ152" s="292"/>
      <c r="AK152" s="294"/>
      <c r="AL152" s="294"/>
      <c r="AM152" s="294"/>
      <c r="AN152" s="294"/>
      <c r="AO152" s="296"/>
      <c r="AP152" s="296"/>
      <c r="AQ152" s="296"/>
      <c r="AR152" s="296"/>
      <c r="AS152" s="298"/>
      <c r="AT152" s="298"/>
      <c r="AU152" s="289">
        <f>IFERROR(AK152*AS152,"")</f>
        <v>0</v>
      </c>
      <c r="AV152" s="289"/>
      <c r="AW152" s="242">
        <f t="shared" ref="AW152" si="70">SUM(AU128:AV155)/7</f>
        <v>0</v>
      </c>
      <c r="AX152" s="242"/>
      <c r="AY152" s="242">
        <f>SUM(AU44:AV155)/28</f>
        <v>40.535714285714285</v>
      </c>
      <c r="AZ152" s="242"/>
      <c r="BA152" s="242">
        <f t="shared" ref="BA152" si="71">IFERROR(AW152/AY152,0)</f>
        <v>0</v>
      </c>
      <c r="BB152" s="242"/>
      <c r="BC152" s="242">
        <f t="shared" ref="BC152" si="72">AY152-AW152</f>
        <v>40.535714285714285</v>
      </c>
      <c r="BD152" s="243"/>
      <c r="BE152" s="360"/>
    </row>
    <row r="153" spans="1:57" ht="12" customHeight="1" thickBot="1" x14ac:dyDescent="0.3">
      <c r="A153" s="371"/>
      <c r="B153" s="356"/>
      <c r="C153" s="357"/>
      <c r="D153" s="357"/>
      <c r="E153" s="213" t="s">
        <v>15</v>
      </c>
      <c r="F153" s="214"/>
      <c r="G153" s="53"/>
      <c r="H153" s="212" t="s">
        <v>102</v>
      </c>
      <c r="I153" s="213"/>
      <c r="J153" s="214"/>
      <c r="K153" s="53"/>
      <c r="L153" s="212" t="s">
        <v>242</v>
      </c>
      <c r="M153" s="213"/>
      <c r="N153" s="213"/>
      <c r="O153" s="213"/>
      <c r="P153" s="214"/>
      <c r="Q153" s="53"/>
      <c r="R153" s="233"/>
      <c r="S153" s="234"/>
      <c r="T153" s="234"/>
      <c r="U153" s="234"/>
      <c r="V153" s="234"/>
      <c r="W153" s="234"/>
      <c r="X153" s="234"/>
      <c r="Y153" s="234"/>
      <c r="Z153" s="234"/>
      <c r="AA153" s="234"/>
      <c r="AB153" s="221"/>
      <c r="AC153" s="221"/>
      <c r="AD153" s="290"/>
      <c r="AE153" s="290"/>
      <c r="AF153" s="290"/>
      <c r="AG153" s="292"/>
      <c r="AH153" s="292"/>
      <c r="AI153" s="292"/>
      <c r="AJ153" s="292"/>
      <c r="AK153" s="294"/>
      <c r="AL153" s="294"/>
      <c r="AM153" s="294"/>
      <c r="AN153" s="294"/>
      <c r="AO153" s="296"/>
      <c r="AP153" s="296"/>
      <c r="AQ153" s="296"/>
      <c r="AR153" s="296"/>
      <c r="AS153" s="298"/>
      <c r="AT153" s="298"/>
      <c r="AU153" s="289"/>
      <c r="AV153" s="289"/>
      <c r="AW153" s="242"/>
      <c r="AX153" s="242"/>
      <c r="AY153" s="242"/>
      <c r="AZ153" s="242"/>
      <c r="BA153" s="242"/>
      <c r="BB153" s="242"/>
      <c r="BC153" s="242"/>
      <c r="BD153" s="243"/>
      <c r="BE153" s="360"/>
    </row>
    <row r="154" spans="1:57" ht="12" customHeight="1" thickBot="1" x14ac:dyDescent="0.3">
      <c r="A154" s="371"/>
      <c r="B154" s="356"/>
      <c r="C154" s="357"/>
      <c r="D154" s="357"/>
      <c r="E154" s="213" t="s">
        <v>17</v>
      </c>
      <c r="F154" s="214"/>
      <c r="G154" s="53"/>
      <c r="H154" s="212" t="s">
        <v>18</v>
      </c>
      <c r="I154" s="213"/>
      <c r="J154" s="214"/>
      <c r="K154" s="53"/>
      <c r="L154" s="212" t="s">
        <v>127</v>
      </c>
      <c r="M154" s="213"/>
      <c r="N154" s="213"/>
      <c r="O154" s="213"/>
      <c r="P154" s="214"/>
      <c r="Q154" s="53"/>
      <c r="R154" s="233"/>
      <c r="S154" s="234"/>
      <c r="T154" s="234"/>
      <c r="U154" s="234"/>
      <c r="V154" s="234"/>
      <c r="W154" s="234"/>
      <c r="X154" s="234"/>
      <c r="Y154" s="234"/>
      <c r="Z154" s="234"/>
      <c r="AA154" s="234"/>
      <c r="AB154" s="221"/>
      <c r="AC154" s="221"/>
      <c r="AD154" s="290"/>
      <c r="AE154" s="290"/>
      <c r="AF154" s="290"/>
      <c r="AG154" s="292"/>
      <c r="AH154" s="292"/>
      <c r="AI154" s="292"/>
      <c r="AJ154" s="292"/>
      <c r="AK154" s="294"/>
      <c r="AL154" s="294"/>
      <c r="AM154" s="294"/>
      <c r="AN154" s="294"/>
      <c r="AO154" s="296"/>
      <c r="AP154" s="296"/>
      <c r="AQ154" s="296"/>
      <c r="AR154" s="296"/>
      <c r="AS154" s="298"/>
      <c r="AT154" s="298"/>
      <c r="AU154" s="289"/>
      <c r="AV154" s="289"/>
      <c r="AW154" s="242"/>
      <c r="AX154" s="242"/>
      <c r="AY154" s="242"/>
      <c r="AZ154" s="242"/>
      <c r="BA154" s="242"/>
      <c r="BB154" s="242"/>
      <c r="BC154" s="242"/>
      <c r="BD154" s="243"/>
      <c r="BE154" s="360"/>
    </row>
    <row r="155" spans="1:57" ht="12" customHeight="1" thickBot="1" x14ac:dyDescent="0.3">
      <c r="A155" s="371"/>
      <c r="B155" s="356"/>
      <c r="C155" s="357"/>
      <c r="D155" s="357"/>
      <c r="E155" s="213" t="s">
        <v>20</v>
      </c>
      <c r="F155" s="214"/>
      <c r="G155" s="53"/>
      <c r="H155" s="212" t="s">
        <v>21</v>
      </c>
      <c r="I155" s="213"/>
      <c r="J155" s="214"/>
      <c r="K155" s="53"/>
      <c r="L155" s="212" t="s">
        <v>128</v>
      </c>
      <c r="M155" s="213"/>
      <c r="N155" s="213"/>
      <c r="O155" s="213"/>
      <c r="P155" s="214"/>
      <c r="Q155" s="53"/>
      <c r="R155" s="233"/>
      <c r="S155" s="234"/>
      <c r="T155" s="234"/>
      <c r="U155" s="234"/>
      <c r="V155" s="234"/>
      <c r="W155" s="234"/>
      <c r="X155" s="234"/>
      <c r="Y155" s="234"/>
      <c r="Z155" s="234"/>
      <c r="AA155" s="234"/>
      <c r="AB155" s="221"/>
      <c r="AC155" s="221"/>
      <c r="AD155" s="290"/>
      <c r="AE155" s="290"/>
      <c r="AF155" s="290"/>
      <c r="AG155" s="292"/>
      <c r="AH155" s="292"/>
      <c r="AI155" s="292"/>
      <c r="AJ155" s="292"/>
      <c r="AK155" s="294"/>
      <c r="AL155" s="294"/>
      <c r="AM155" s="294"/>
      <c r="AN155" s="294"/>
      <c r="AO155" s="296"/>
      <c r="AP155" s="296"/>
      <c r="AQ155" s="296"/>
      <c r="AR155" s="296"/>
      <c r="AS155" s="298"/>
      <c r="AT155" s="298"/>
      <c r="AU155" s="289"/>
      <c r="AV155" s="289"/>
      <c r="AW155" s="242"/>
      <c r="AX155" s="242"/>
      <c r="AY155" s="242"/>
      <c r="AZ155" s="242"/>
      <c r="BA155" s="242"/>
      <c r="BB155" s="242"/>
      <c r="BC155" s="242"/>
      <c r="BD155" s="243"/>
      <c r="BE155" s="360"/>
    </row>
    <row r="156" spans="1:57" ht="12" customHeight="1" thickBot="1" x14ac:dyDescent="0.3">
      <c r="A156" s="371"/>
      <c r="B156" s="348" t="s">
        <v>28</v>
      </c>
      <c r="C156" s="349"/>
      <c r="D156" s="349"/>
      <c r="E156" s="216" t="s">
        <v>13</v>
      </c>
      <c r="F156" s="217"/>
      <c r="G156" s="52"/>
      <c r="H156" s="215" t="s">
        <v>97</v>
      </c>
      <c r="I156" s="216"/>
      <c r="J156" s="217"/>
      <c r="K156" s="52"/>
      <c r="L156" s="215" t="s">
        <v>241</v>
      </c>
      <c r="M156" s="216"/>
      <c r="N156" s="216"/>
      <c r="O156" s="216"/>
      <c r="P156" s="217"/>
      <c r="Q156" s="52"/>
      <c r="R156" s="231"/>
      <c r="S156" s="232"/>
      <c r="T156" s="232"/>
      <c r="U156" s="232"/>
      <c r="V156" s="232"/>
      <c r="W156" s="232"/>
      <c r="X156" s="232"/>
      <c r="Y156" s="232"/>
      <c r="Z156" s="232"/>
      <c r="AA156" s="232"/>
      <c r="AB156" s="223"/>
      <c r="AC156" s="223"/>
      <c r="AD156" s="301"/>
      <c r="AE156" s="301"/>
      <c r="AF156" s="301"/>
      <c r="AG156" s="280"/>
      <c r="AH156" s="280"/>
      <c r="AI156" s="280"/>
      <c r="AJ156" s="280"/>
      <c r="AK156" s="281"/>
      <c r="AL156" s="281"/>
      <c r="AM156" s="281"/>
      <c r="AN156" s="281"/>
      <c r="AO156" s="282"/>
      <c r="AP156" s="282"/>
      <c r="AQ156" s="282"/>
      <c r="AR156" s="282"/>
      <c r="AS156" s="283"/>
      <c r="AT156" s="283"/>
      <c r="AU156" s="284">
        <f>IFERROR(AK156*AS156,"")</f>
        <v>0</v>
      </c>
      <c r="AV156" s="284"/>
      <c r="AW156" s="240">
        <f t="shared" ref="AW156" si="73">SUM(AU132:AV159)/7</f>
        <v>0</v>
      </c>
      <c r="AX156" s="240"/>
      <c r="AY156" s="240">
        <f>SUM(AU48:AV159)/28</f>
        <v>11.785714285714286</v>
      </c>
      <c r="AZ156" s="240"/>
      <c r="BA156" s="240">
        <f t="shared" ref="BA156" si="74">IFERROR(AW156/AY156,0)</f>
        <v>0</v>
      </c>
      <c r="BB156" s="240"/>
      <c r="BC156" s="240">
        <f t="shared" ref="BC156" si="75">AY156-AW156</f>
        <v>11.785714285714286</v>
      </c>
      <c r="BD156" s="241"/>
      <c r="BE156" s="360"/>
    </row>
    <row r="157" spans="1:57" ht="12" customHeight="1" thickBot="1" x14ac:dyDescent="0.3">
      <c r="A157" s="371"/>
      <c r="B157" s="348"/>
      <c r="C157" s="349"/>
      <c r="D157" s="349"/>
      <c r="E157" s="216" t="s">
        <v>15</v>
      </c>
      <c r="F157" s="217"/>
      <c r="G157" s="52"/>
      <c r="H157" s="215" t="s">
        <v>102</v>
      </c>
      <c r="I157" s="216"/>
      <c r="J157" s="217"/>
      <c r="K157" s="52"/>
      <c r="L157" s="215" t="s">
        <v>242</v>
      </c>
      <c r="M157" s="216"/>
      <c r="N157" s="216"/>
      <c r="O157" s="216"/>
      <c r="P157" s="217"/>
      <c r="Q157" s="52"/>
      <c r="R157" s="231"/>
      <c r="S157" s="232"/>
      <c r="T157" s="232"/>
      <c r="U157" s="232"/>
      <c r="V157" s="232"/>
      <c r="W157" s="232"/>
      <c r="X157" s="232"/>
      <c r="Y157" s="232"/>
      <c r="Z157" s="232"/>
      <c r="AA157" s="232"/>
      <c r="AB157" s="223"/>
      <c r="AC157" s="223"/>
      <c r="AD157" s="301"/>
      <c r="AE157" s="301"/>
      <c r="AF157" s="301"/>
      <c r="AG157" s="280"/>
      <c r="AH157" s="280"/>
      <c r="AI157" s="280"/>
      <c r="AJ157" s="280"/>
      <c r="AK157" s="281"/>
      <c r="AL157" s="281"/>
      <c r="AM157" s="281"/>
      <c r="AN157" s="281"/>
      <c r="AO157" s="282"/>
      <c r="AP157" s="282"/>
      <c r="AQ157" s="282"/>
      <c r="AR157" s="282"/>
      <c r="AS157" s="283"/>
      <c r="AT157" s="283"/>
      <c r="AU157" s="284"/>
      <c r="AV157" s="284"/>
      <c r="AW157" s="240"/>
      <c r="AX157" s="240"/>
      <c r="AY157" s="240"/>
      <c r="AZ157" s="240"/>
      <c r="BA157" s="240"/>
      <c r="BB157" s="240"/>
      <c r="BC157" s="240"/>
      <c r="BD157" s="241"/>
      <c r="BE157" s="360"/>
    </row>
    <row r="158" spans="1:57" ht="12" customHeight="1" thickBot="1" x14ac:dyDescent="0.3">
      <c r="A158" s="371"/>
      <c r="B158" s="348"/>
      <c r="C158" s="349"/>
      <c r="D158" s="349"/>
      <c r="E158" s="216" t="s">
        <v>17</v>
      </c>
      <c r="F158" s="217"/>
      <c r="G158" s="52"/>
      <c r="H158" s="215" t="s">
        <v>18</v>
      </c>
      <c r="I158" s="216"/>
      <c r="J158" s="217"/>
      <c r="K158" s="52"/>
      <c r="L158" s="215" t="s">
        <v>127</v>
      </c>
      <c r="M158" s="216"/>
      <c r="N158" s="216"/>
      <c r="O158" s="216"/>
      <c r="P158" s="217"/>
      <c r="Q158" s="52"/>
      <c r="R158" s="231"/>
      <c r="S158" s="232"/>
      <c r="T158" s="232"/>
      <c r="U158" s="232"/>
      <c r="V158" s="232"/>
      <c r="W158" s="232"/>
      <c r="X158" s="232"/>
      <c r="Y158" s="232"/>
      <c r="Z158" s="232"/>
      <c r="AA158" s="232"/>
      <c r="AB158" s="223"/>
      <c r="AC158" s="223"/>
      <c r="AD158" s="301"/>
      <c r="AE158" s="301"/>
      <c r="AF158" s="301"/>
      <c r="AG158" s="280"/>
      <c r="AH158" s="280"/>
      <c r="AI158" s="280"/>
      <c r="AJ158" s="280"/>
      <c r="AK158" s="281"/>
      <c r="AL158" s="281"/>
      <c r="AM158" s="281"/>
      <c r="AN158" s="281"/>
      <c r="AO158" s="282"/>
      <c r="AP158" s="282"/>
      <c r="AQ158" s="282"/>
      <c r="AR158" s="282"/>
      <c r="AS158" s="283"/>
      <c r="AT158" s="283"/>
      <c r="AU158" s="284"/>
      <c r="AV158" s="284"/>
      <c r="AW158" s="240"/>
      <c r="AX158" s="240"/>
      <c r="AY158" s="240"/>
      <c r="AZ158" s="240"/>
      <c r="BA158" s="240"/>
      <c r="BB158" s="240"/>
      <c r="BC158" s="240"/>
      <c r="BD158" s="241"/>
      <c r="BE158" s="360"/>
    </row>
    <row r="159" spans="1:57" ht="12" customHeight="1" thickBot="1" x14ac:dyDescent="0.3">
      <c r="A159" s="371"/>
      <c r="B159" s="350"/>
      <c r="C159" s="351"/>
      <c r="D159" s="351"/>
      <c r="E159" s="219" t="s">
        <v>20</v>
      </c>
      <c r="F159" s="220"/>
      <c r="G159" s="54"/>
      <c r="H159" s="218" t="s">
        <v>21</v>
      </c>
      <c r="I159" s="219"/>
      <c r="J159" s="220"/>
      <c r="K159" s="59"/>
      <c r="L159" s="218" t="s">
        <v>128</v>
      </c>
      <c r="M159" s="219"/>
      <c r="N159" s="219"/>
      <c r="O159" s="219"/>
      <c r="P159" s="220"/>
      <c r="Q159" s="54"/>
      <c r="R159" s="353"/>
      <c r="S159" s="354"/>
      <c r="T159" s="354"/>
      <c r="U159" s="354"/>
      <c r="V159" s="354"/>
      <c r="W159" s="354"/>
      <c r="X159" s="354"/>
      <c r="Y159" s="354"/>
      <c r="Z159" s="354"/>
      <c r="AA159" s="354"/>
      <c r="AB159" s="355"/>
      <c r="AC159" s="355"/>
      <c r="AD159" s="352"/>
      <c r="AE159" s="352"/>
      <c r="AF159" s="352"/>
      <c r="AG159" s="321"/>
      <c r="AH159" s="321"/>
      <c r="AI159" s="321"/>
      <c r="AJ159" s="321"/>
      <c r="AK159" s="322"/>
      <c r="AL159" s="322"/>
      <c r="AM159" s="322"/>
      <c r="AN159" s="322"/>
      <c r="AO159" s="323"/>
      <c r="AP159" s="323"/>
      <c r="AQ159" s="323"/>
      <c r="AR159" s="323"/>
      <c r="AS159" s="324"/>
      <c r="AT159" s="324"/>
      <c r="AU159" s="325"/>
      <c r="AV159" s="325"/>
      <c r="AW159" s="244"/>
      <c r="AX159" s="244"/>
      <c r="AY159" s="244"/>
      <c r="AZ159" s="244"/>
      <c r="BA159" s="244"/>
      <c r="BB159" s="244"/>
      <c r="BC159" s="244"/>
      <c r="BD159" s="245"/>
      <c r="BE159" s="360"/>
    </row>
    <row r="160" spans="1:57" ht="6.95" customHeight="1" thickTop="1" x14ac:dyDescent="0.25">
      <c r="A160" s="1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  <c r="BE160" s="1"/>
    </row>
  </sheetData>
  <mergeCells count="1024">
    <mergeCell ref="AS2:AT2"/>
    <mergeCell ref="AU2:AV2"/>
    <mergeCell ref="AW2:AX2"/>
    <mergeCell ref="AY2:AZ2"/>
    <mergeCell ref="BA2:BC3"/>
    <mergeCell ref="BD2:BD3"/>
    <mergeCell ref="AS3:AT3"/>
    <mergeCell ref="AU3:AV3"/>
    <mergeCell ref="AW3:AX3"/>
    <mergeCell ref="AY3:AZ3"/>
    <mergeCell ref="B2:C3"/>
    <mergeCell ref="D2:K2"/>
    <mergeCell ref="L2:AF3"/>
    <mergeCell ref="AK2:AN3"/>
    <mergeCell ref="AO2:AP2"/>
    <mergeCell ref="AQ2:AR2"/>
    <mergeCell ref="D3:K3"/>
    <mergeCell ref="AO3:AP3"/>
    <mergeCell ref="AQ3:AR3"/>
    <mergeCell ref="AZ5:BC5"/>
    <mergeCell ref="B6:G6"/>
    <mergeCell ref="H6:L6"/>
    <mergeCell ref="X6:AA6"/>
    <mergeCell ref="AD6:AI6"/>
    <mergeCell ref="AJ6:AN6"/>
    <mergeCell ref="AZ6:BC6"/>
    <mergeCell ref="B5:L5"/>
    <mergeCell ref="M5:W6"/>
    <mergeCell ref="X5:AA5"/>
    <mergeCell ref="AC5:AC9"/>
    <mergeCell ref="AD5:AN5"/>
    <mergeCell ref="AO5:AY6"/>
    <mergeCell ref="B7:D7"/>
    <mergeCell ref="E7:I7"/>
    <mergeCell ref="J7:K7"/>
    <mergeCell ref="L7:M7"/>
    <mergeCell ref="AG8:AK8"/>
    <mergeCell ref="AL8:AO8"/>
    <mergeCell ref="AP8:AS8"/>
    <mergeCell ref="AT8:BD9"/>
    <mergeCell ref="B9:G9"/>
    <mergeCell ref="H9:I9"/>
    <mergeCell ref="J9:M9"/>
    <mergeCell ref="N9:Q9"/>
    <mergeCell ref="AD9:AI9"/>
    <mergeCell ref="AJ9:AK9"/>
    <mergeCell ref="AN7:AO7"/>
    <mergeCell ref="AP7:AQ7"/>
    <mergeCell ref="AR7:AS7"/>
    <mergeCell ref="AT7:BD7"/>
    <mergeCell ref="B8:D8"/>
    <mergeCell ref="E8:I8"/>
    <mergeCell ref="J8:M8"/>
    <mergeCell ref="N8:Q8"/>
    <mergeCell ref="R8:AB9"/>
    <mergeCell ref="AD8:AF8"/>
    <mergeCell ref="N7:O7"/>
    <mergeCell ref="P7:Q7"/>
    <mergeCell ref="R7:AB7"/>
    <mergeCell ref="AD7:AF7"/>
    <mergeCell ref="AG7:AK7"/>
    <mergeCell ref="AL7:AM7"/>
    <mergeCell ref="P13:Q13"/>
    <mergeCell ref="R13:AB13"/>
    <mergeCell ref="AD13:AF13"/>
    <mergeCell ref="AG13:AJ13"/>
    <mergeCell ref="AK13:AN13"/>
    <mergeCell ref="AO13:AR13"/>
    <mergeCell ref="AW11:AZ12"/>
    <mergeCell ref="BA11:BD11"/>
    <mergeCell ref="B12:G12"/>
    <mergeCell ref="H12:L12"/>
    <mergeCell ref="X12:AA12"/>
    <mergeCell ref="B13:D13"/>
    <mergeCell ref="E13:I13"/>
    <mergeCell ref="J13:K13"/>
    <mergeCell ref="L13:M13"/>
    <mergeCell ref="N13:O13"/>
    <mergeCell ref="AL9:AO9"/>
    <mergeCell ref="AP9:AS9"/>
    <mergeCell ref="B11:L11"/>
    <mergeCell ref="M11:W12"/>
    <mergeCell ref="X11:AA11"/>
    <mergeCell ref="AD11:AF12"/>
    <mergeCell ref="AG11:AJ12"/>
    <mergeCell ref="AK11:AN12"/>
    <mergeCell ref="AO11:AR12"/>
    <mergeCell ref="AS11:AV12"/>
    <mergeCell ref="BB14:BB15"/>
    <mergeCell ref="BC14:BC15"/>
    <mergeCell ref="BD14:BD15"/>
    <mergeCell ref="B15:G15"/>
    <mergeCell ref="H15:I15"/>
    <mergeCell ref="J15:M15"/>
    <mergeCell ref="N15:Q15"/>
    <mergeCell ref="AV14:AV15"/>
    <mergeCell ref="AW14:AW15"/>
    <mergeCell ref="AX14:AX15"/>
    <mergeCell ref="AY14:AY15"/>
    <mergeCell ref="AZ14:AZ15"/>
    <mergeCell ref="BA14:BA15"/>
    <mergeCell ref="AG14:AJ15"/>
    <mergeCell ref="AK14:AN15"/>
    <mergeCell ref="AO14:AR15"/>
    <mergeCell ref="AS14:AS15"/>
    <mergeCell ref="AT14:AT15"/>
    <mergeCell ref="AU14:AU15"/>
    <mergeCell ref="B14:D14"/>
    <mergeCell ref="E14:I14"/>
    <mergeCell ref="J14:M14"/>
    <mergeCell ref="N14:Q14"/>
    <mergeCell ref="R14:AB15"/>
    <mergeCell ref="AD14:AF15"/>
    <mergeCell ref="A20:A47"/>
    <mergeCell ref="B20:D23"/>
    <mergeCell ref="E20:F20"/>
    <mergeCell ref="H20:J20"/>
    <mergeCell ref="L20:P20"/>
    <mergeCell ref="R20:AA23"/>
    <mergeCell ref="AW17:AX18"/>
    <mergeCell ref="AY17:AZ18"/>
    <mergeCell ref="BA17:BB18"/>
    <mergeCell ref="BC17:BD18"/>
    <mergeCell ref="L19:Q19"/>
    <mergeCell ref="AG19:AJ19"/>
    <mergeCell ref="AK19:AN19"/>
    <mergeCell ref="AO19:AR19"/>
    <mergeCell ref="AS19:AT19"/>
    <mergeCell ref="AU19:AV19"/>
    <mergeCell ref="AD17:AF19"/>
    <mergeCell ref="AG17:AJ18"/>
    <mergeCell ref="AK17:AN18"/>
    <mergeCell ref="AO17:AR18"/>
    <mergeCell ref="AS17:AT18"/>
    <mergeCell ref="AU17:AV18"/>
    <mergeCell ref="B17:D19"/>
    <mergeCell ref="E17:G19"/>
    <mergeCell ref="H17:K19"/>
    <mergeCell ref="L17:Q18"/>
    <mergeCell ref="R17:AA19"/>
    <mergeCell ref="AB17:AC19"/>
    <mergeCell ref="AW20:AX23"/>
    <mergeCell ref="AY20:AZ23"/>
    <mergeCell ref="BA20:BB23"/>
    <mergeCell ref="BC20:BD23"/>
    <mergeCell ref="BE20:BE47"/>
    <mergeCell ref="AW28:AX31"/>
    <mergeCell ref="AY28:AZ31"/>
    <mergeCell ref="BA28:BB31"/>
    <mergeCell ref="BC28:BD31"/>
    <mergeCell ref="AB20:AC23"/>
    <mergeCell ref="AD20:AF23"/>
    <mergeCell ref="AG20:AJ23"/>
    <mergeCell ref="AK20:AN23"/>
    <mergeCell ref="AO20:AR23"/>
    <mergeCell ref="AS20:AT23"/>
    <mergeCell ref="AW19:AX19"/>
    <mergeCell ref="AY19:AZ19"/>
    <mergeCell ref="BA19:BB19"/>
    <mergeCell ref="BC19:BD19"/>
    <mergeCell ref="E23:F23"/>
    <mergeCell ref="H23:J23"/>
    <mergeCell ref="L23:P23"/>
    <mergeCell ref="AW24:AX27"/>
    <mergeCell ref="AY24:AZ27"/>
    <mergeCell ref="BA24:BB27"/>
    <mergeCell ref="BC24:BD27"/>
    <mergeCell ref="H30:J30"/>
    <mergeCell ref="L30:P30"/>
    <mergeCell ref="E31:F31"/>
    <mergeCell ref="H31:J31"/>
    <mergeCell ref="L31:P31"/>
    <mergeCell ref="H39:J39"/>
    <mergeCell ref="L39:P39"/>
    <mergeCell ref="AW32:AX35"/>
    <mergeCell ref="AY32:AZ35"/>
    <mergeCell ref="BA32:BB35"/>
    <mergeCell ref="B24:D27"/>
    <mergeCell ref="E24:F24"/>
    <mergeCell ref="H24:J24"/>
    <mergeCell ref="L24:P24"/>
    <mergeCell ref="E25:F25"/>
    <mergeCell ref="H25:J25"/>
    <mergeCell ref="L25:P25"/>
    <mergeCell ref="E21:F21"/>
    <mergeCell ref="H21:J21"/>
    <mergeCell ref="L21:P21"/>
    <mergeCell ref="E22:F22"/>
    <mergeCell ref="H22:J22"/>
    <mergeCell ref="L22:P22"/>
    <mergeCell ref="AU20:AV23"/>
    <mergeCell ref="E26:F26"/>
    <mergeCell ref="H26:J26"/>
    <mergeCell ref="L26:P26"/>
    <mergeCell ref="E27:F27"/>
    <mergeCell ref="H27:J27"/>
    <mergeCell ref="L27:P27"/>
    <mergeCell ref="AS24:AT27"/>
    <mergeCell ref="AU24:AV27"/>
    <mergeCell ref="R24:AA27"/>
    <mergeCell ref="AB24:AC27"/>
    <mergeCell ref="AD24:AF27"/>
    <mergeCell ref="AG24:AJ27"/>
    <mergeCell ref="AK24:AN27"/>
    <mergeCell ref="AO24:AR27"/>
    <mergeCell ref="B32:D35"/>
    <mergeCell ref="E32:F32"/>
    <mergeCell ref="H32:J32"/>
    <mergeCell ref="L32:P32"/>
    <mergeCell ref="E33:F33"/>
    <mergeCell ref="AD28:AF31"/>
    <mergeCell ref="AG28:AJ31"/>
    <mergeCell ref="AK28:AN31"/>
    <mergeCell ref="AO28:AR31"/>
    <mergeCell ref="AS28:AT31"/>
    <mergeCell ref="AU28:AV31"/>
    <mergeCell ref="B28:D31"/>
    <mergeCell ref="E28:F28"/>
    <mergeCell ref="H28:J28"/>
    <mergeCell ref="L28:P28"/>
    <mergeCell ref="R28:AA31"/>
    <mergeCell ref="AB28:AC31"/>
    <mergeCell ref="E29:F29"/>
    <mergeCell ref="H29:J29"/>
    <mergeCell ref="L29:P29"/>
    <mergeCell ref="E30:F30"/>
    <mergeCell ref="H33:J33"/>
    <mergeCell ref="L33:P33"/>
    <mergeCell ref="E34:F34"/>
    <mergeCell ref="H34:J34"/>
    <mergeCell ref="L34:P34"/>
    <mergeCell ref="E35:F35"/>
    <mergeCell ref="H35:J35"/>
    <mergeCell ref="L35:P35"/>
    <mergeCell ref="AS32:AT35"/>
    <mergeCell ref="AU32:AV35"/>
    <mergeCell ref="BC32:BD35"/>
    <mergeCell ref="R32:AA35"/>
    <mergeCell ref="AB32:AC35"/>
    <mergeCell ref="AD32:AF35"/>
    <mergeCell ref="AG32:AJ35"/>
    <mergeCell ref="AK32:AN35"/>
    <mergeCell ref="AO32:AR35"/>
    <mergeCell ref="B40:D43"/>
    <mergeCell ref="E40:F40"/>
    <mergeCell ref="H40:J40"/>
    <mergeCell ref="L40:P40"/>
    <mergeCell ref="R40:AA43"/>
    <mergeCell ref="AB40:AC43"/>
    <mergeCell ref="E43:F43"/>
    <mergeCell ref="H43:J43"/>
    <mergeCell ref="L43:P43"/>
    <mergeCell ref="AW36:AX39"/>
    <mergeCell ref="AY36:AZ39"/>
    <mergeCell ref="BA36:BB39"/>
    <mergeCell ref="BC36:BD39"/>
    <mergeCell ref="E37:F37"/>
    <mergeCell ref="H37:J37"/>
    <mergeCell ref="L37:P37"/>
    <mergeCell ref="E38:F38"/>
    <mergeCell ref="H38:J38"/>
    <mergeCell ref="L38:P38"/>
    <mergeCell ref="AD36:AF39"/>
    <mergeCell ref="AG36:AJ39"/>
    <mergeCell ref="AK36:AN39"/>
    <mergeCell ref="AO36:AR39"/>
    <mergeCell ref="AS36:AT39"/>
    <mergeCell ref="AU36:AV39"/>
    <mergeCell ref="B36:D39"/>
    <mergeCell ref="E36:F36"/>
    <mergeCell ref="H36:J36"/>
    <mergeCell ref="L36:P36"/>
    <mergeCell ref="R36:AA39"/>
    <mergeCell ref="AB36:AC39"/>
    <mergeCell ref="E39:F39"/>
    <mergeCell ref="E47:F47"/>
    <mergeCell ref="H47:J47"/>
    <mergeCell ref="L47:P47"/>
    <mergeCell ref="AW40:AX43"/>
    <mergeCell ref="AY40:AZ43"/>
    <mergeCell ref="BA40:BB43"/>
    <mergeCell ref="BC40:BD43"/>
    <mergeCell ref="E41:F41"/>
    <mergeCell ref="H41:J41"/>
    <mergeCell ref="L41:P41"/>
    <mergeCell ref="E42:F42"/>
    <mergeCell ref="H42:J42"/>
    <mergeCell ref="L42:P42"/>
    <mergeCell ref="AD40:AF43"/>
    <mergeCell ref="AG40:AJ43"/>
    <mergeCell ref="AK40:AN43"/>
    <mergeCell ref="AO40:AR43"/>
    <mergeCell ref="AS40:AT43"/>
    <mergeCell ref="AU40:AV43"/>
    <mergeCell ref="A48:A75"/>
    <mergeCell ref="B48:D51"/>
    <mergeCell ref="E48:F48"/>
    <mergeCell ref="H48:J48"/>
    <mergeCell ref="L48:P48"/>
    <mergeCell ref="R48:AA51"/>
    <mergeCell ref="E49:F49"/>
    <mergeCell ref="H49:J49"/>
    <mergeCell ref="L49:P49"/>
    <mergeCell ref="E50:F50"/>
    <mergeCell ref="AW44:AX47"/>
    <mergeCell ref="AY44:AZ47"/>
    <mergeCell ref="BA44:BB47"/>
    <mergeCell ref="BC44:BD47"/>
    <mergeCell ref="E45:F45"/>
    <mergeCell ref="H45:J45"/>
    <mergeCell ref="L45:P45"/>
    <mergeCell ref="E46:F46"/>
    <mergeCell ref="H46:J46"/>
    <mergeCell ref="L46:P46"/>
    <mergeCell ref="AD44:AF47"/>
    <mergeCell ref="AG44:AJ47"/>
    <mergeCell ref="AK44:AN47"/>
    <mergeCell ref="AO44:AR47"/>
    <mergeCell ref="AS44:AT47"/>
    <mergeCell ref="AU44:AV47"/>
    <mergeCell ref="B44:D47"/>
    <mergeCell ref="E44:F44"/>
    <mergeCell ref="H44:J44"/>
    <mergeCell ref="L44:P44"/>
    <mergeCell ref="R44:AA47"/>
    <mergeCell ref="AB44:AC47"/>
    <mergeCell ref="H50:J50"/>
    <mergeCell ref="L50:P50"/>
    <mergeCell ref="E51:F51"/>
    <mergeCell ref="H51:J51"/>
    <mergeCell ref="L51:P51"/>
    <mergeCell ref="B52:D55"/>
    <mergeCell ref="E52:F52"/>
    <mergeCell ref="H52:J52"/>
    <mergeCell ref="L52:P52"/>
    <mergeCell ref="E53:F53"/>
    <mergeCell ref="AU48:AV51"/>
    <mergeCell ref="AW48:AX51"/>
    <mergeCell ref="AY48:AZ51"/>
    <mergeCell ref="BA48:BB51"/>
    <mergeCell ref="BC48:BD51"/>
    <mergeCell ref="BE48:BE75"/>
    <mergeCell ref="AW56:AX59"/>
    <mergeCell ref="AY56:AZ59"/>
    <mergeCell ref="BA56:BB59"/>
    <mergeCell ref="BC56:BD59"/>
    <mergeCell ref="AB48:AC51"/>
    <mergeCell ref="AD48:AF51"/>
    <mergeCell ref="AG48:AJ51"/>
    <mergeCell ref="AK48:AN51"/>
    <mergeCell ref="AO48:AR51"/>
    <mergeCell ref="AS48:AT51"/>
    <mergeCell ref="H53:J53"/>
    <mergeCell ref="L53:P53"/>
    <mergeCell ref="E54:F54"/>
    <mergeCell ref="H54:J54"/>
    <mergeCell ref="L54:P54"/>
    <mergeCell ref="E55:F55"/>
    <mergeCell ref="H55:J55"/>
    <mergeCell ref="L55:P55"/>
    <mergeCell ref="AS52:AT55"/>
    <mergeCell ref="AU52:AV55"/>
    <mergeCell ref="AW52:AX55"/>
    <mergeCell ref="AY52:AZ55"/>
    <mergeCell ref="BA52:BB55"/>
    <mergeCell ref="BC52:BD55"/>
    <mergeCell ref="R52:AA55"/>
    <mergeCell ref="AB52:AC55"/>
    <mergeCell ref="AD52:AF55"/>
    <mergeCell ref="AG52:AJ55"/>
    <mergeCell ref="AK52:AN55"/>
    <mergeCell ref="AO52:AR55"/>
    <mergeCell ref="H58:J58"/>
    <mergeCell ref="L58:P58"/>
    <mergeCell ref="E59:F59"/>
    <mergeCell ref="H59:J59"/>
    <mergeCell ref="L59:P59"/>
    <mergeCell ref="B60:D63"/>
    <mergeCell ref="E60:F60"/>
    <mergeCell ref="H60:J60"/>
    <mergeCell ref="L60:P60"/>
    <mergeCell ref="E61:F61"/>
    <mergeCell ref="AD56:AF59"/>
    <mergeCell ref="AG56:AJ59"/>
    <mergeCell ref="AK56:AN59"/>
    <mergeCell ref="AO56:AR59"/>
    <mergeCell ref="AS56:AT59"/>
    <mergeCell ref="AU56:AV59"/>
    <mergeCell ref="B56:D59"/>
    <mergeCell ref="E56:F56"/>
    <mergeCell ref="H56:J56"/>
    <mergeCell ref="L56:P56"/>
    <mergeCell ref="R56:AA59"/>
    <mergeCell ref="AB56:AC59"/>
    <mergeCell ref="E57:F57"/>
    <mergeCell ref="H57:J57"/>
    <mergeCell ref="L57:P57"/>
    <mergeCell ref="E58:F58"/>
    <mergeCell ref="H67:J67"/>
    <mergeCell ref="L67:P67"/>
    <mergeCell ref="H61:J61"/>
    <mergeCell ref="L61:P61"/>
    <mergeCell ref="E62:F62"/>
    <mergeCell ref="H62:J62"/>
    <mergeCell ref="L62:P62"/>
    <mergeCell ref="E63:F63"/>
    <mergeCell ref="H63:J63"/>
    <mergeCell ref="L63:P63"/>
    <mergeCell ref="AS60:AT63"/>
    <mergeCell ref="AU60:AV63"/>
    <mergeCell ref="AW60:AX63"/>
    <mergeCell ref="AY60:AZ63"/>
    <mergeCell ref="BA60:BB63"/>
    <mergeCell ref="BC60:BD63"/>
    <mergeCell ref="R60:AA63"/>
    <mergeCell ref="AB60:AC63"/>
    <mergeCell ref="AD60:AF63"/>
    <mergeCell ref="AG60:AJ63"/>
    <mergeCell ref="AK60:AN63"/>
    <mergeCell ref="AO60:AR63"/>
    <mergeCell ref="B68:D71"/>
    <mergeCell ref="E68:F68"/>
    <mergeCell ref="H68:J68"/>
    <mergeCell ref="L68:P68"/>
    <mergeCell ref="R68:AA71"/>
    <mergeCell ref="AB68:AC71"/>
    <mergeCell ref="E71:F71"/>
    <mergeCell ref="H71:J71"/>
    <mergeCell ref="L71:P71"/>
    <mergeCell ref="AW64:AX67"/>
    <mergeCell ref="AY64:AZ67"/>
    <mergeCell ref="BA64:BB67"/>
    <mergeCell ref="BC64:BD67"/>
    <mergeCell ref="E65:F65"/>
    <mergeCell ref="H65:J65"/>
    <mergeCell ref="L65:P65"/>
    <mergeCell ref="E66:F66"/>
    <mergeCell ref="H66:J66"/>
    <mergeCell ref="L66:P66"/>
    <mergeCell ref="AD64:AF67"/>
    <mergeCell ref="AG64:AJ67"/>
    <mergeCell ref="AK64:AN67"/>
    <mergeCell ref="AO64:AR67"/>
    <mergeCell ref="AS64:AT67"/>
    <mergeCell ref="AU64:AV67"/>
    <mergeCell ref="B64:D67"/>
    <mergeCell ref="E64:F64"/>
    <mergeCell ref="H64:J64"/>
    <mergeCell ref="L64:P64"/>
    <mergeCell ref="R64:AA67"/>
    <mergeCell ref="AB64:AC67"/>
    <mergeCell ref="E67:F67"/>
    <mergeCell ref="E75:F75"/>
    <mergeCell ref="H75:J75"/>
    <mergeCell ref="L75:P75"/>
    <mergeCell ref="AW68:AX71"/>
    <mergeCell ref="AY68:AZ71"/>
    <mergeCell ref="BA68:BB71"/>
    <mergeCell ref="BC68:BD71"/>
    <mergeCell ref="E69:F69"/>
    <mergeCell ref="H69:J69"/>
    <mergeCell ref="L69:P69"/>
    <mergeCell ref="E70:F70"/>
    <mergeCell ref="H70:J70"/>
    <mergeCell ref="L70:P70"/>
    <mergeCell ref="AD68:AF71"/>
    <mergeCell ref="AG68:AJ71"/>
    <mergeCell ref="AK68:AN71"/>
    <mergeCell ref="AO68:AR71"/>
    <mergeCell ref="AS68:AT71"/>
    <mergeCell ref="AU68:AV71"/>
    <mergeCell ref="A76:A103"/>
    <mergeCell ref="B76:D79"/>
    <mergeCell ref="E76:F76"/>
    <mergeCell ref="H76:J76"/>
    <mergeCell ref="L76:P76"/>
    <mergeCell ref="R76:AA79"/>
    <mergeCell ref="E77:F77"/>
    <mergeCell ref="H77:J77"/>
    <mergeCell ref="L77:P77"/>
    <mergeCell ref="E78:F78"/>
    <mergeCell ref="AW72:AX75"/>
    <mergeCell ref="AY72:AZ75"/>
    <mergeCell ref="BA72:BB75"/>
    <mergeCell ref="BC72:BD75"/>
    <mergeCell ref="E73:F73"/>
    <mergeCell ref="H73:J73"/>
    <mergeCell ref="L73:P73"/>
    <mergeCell ref="E74:F74"/>
    <mergeCell ref="H74:J74"/>
    <mergeCell ref="L74:P74"/>
    <mergeCell ref="AD72:AF75"/>
    <mergeCell ref="AG72:AJ75"/>
    <mergeCell ref="AK72:AN75"/>
    <mergeCell ref="AO72:AR75"/>
    <mergeCell ref="AS72:AT75"/>
    <mergeCell ref="AU72:AV75"/>
    <mergeCell ref="B72:D75"/>
    <mergeCell ref="E72:F72"/>
    <mergeCell ref="H72:J72"/>
    <mergeCell ref="L72:P72"/>
    <mergeCell ref="R72:AA75"/>
    <mergeCell ref="AB72:AC75"/>
    <mergeCell ref="H78:J78"/>
    <mergeCell ref="L78:P78"/>
    <mergeCell ref="E79:F79"/>
    <mergeCell ref="H79:J79"/>
    <mergeCell ref="L79:P79"/>
    <mergeCell ref="B80:D83"/>
    <mergeCell ref="E80:F80"/>
    <mergeCell ref="H80:J80"/>
    <mergeCell ref="L80:P80"/>
    <mergeCell ref="E81:F81"/>
    <mergeCell ref="AU76:AV79"/>
    <mergeCell ref="AW76:AX79"/>
    <mergeCell ref="AY76:AZ79"/>
    <mergeCell ref="BA76:BB79"/>
    <mergeCell ref="BC76:BD79"/>
    <mergeCell ref="BE76:BE103"/>
    <mergeCell ref="AW84:AX87"/>
    <mergeCell ref="AY84:AZ87"/>
    <mergeCell ref="BA84:BB87"/>
    <mergeCell ref="BC84:BD87"/>
    <mergeCell ref="AB76:AC79"/>
    <mergeCell ref="AD76:AF79"/>
    <mergeCell ref="AG76:AJ79"/>
    <mergeCell ref="AK76:AN79"/>
    <mergeCell ref="AO76:AR79"/>
    <mergeCell ref="AS76:AT79"/>
    <mergeCell ref="H81:J81"/>
    <mergeCell ref="L81:P81"/>
    <mergeCell ref="E82:F82"/>
    <mergeCell ref="H82:J82"/>
    <mergeCell ref="L82:P82"/>
    <mergeCell ref="E83:F83"/>
    <mergeCell ref="H83:J83"/>
    <mergeCell ref="L83:P83"/>
    <mergeCell ref="AS80:AT83"/>
    <mergeCell ref="AU80:AV83"/>
    <mergeCell ref="AW80:AX83"/>
    <mergeCell ref="AY80:AZ83"/>
    <mergeCell ref="BA80:BB83"/>
    <mergeCell ref="BC80:BD83"/>
    <mergeCell ref="R80:AA83"/>
    <mergeCell ref="AB80:AC83"/>
    <mergeCell ref="AD80:AF83"/>
    <mergeCell ref="AG80:AJ83"/>
    <mergeCell ref="AK80:AN83"/>
    <mergeCell ref="AO80:AR83"/>
    <mergeCell ref="H86:J86"/>
    <mergeCell ref="L86:P86"/>
    <mergeCell ref="E87:F87"/>
    <mergeCell ref="H87:J87"/>
    <mergeCell ref="L87:P87"/>
    <mergeCell ref="B88:D91"/>
    <mergeCell ref="E88:F88"/>
    <mergeCell ref="H88:J88"/>
    <mergeCell ref="L88:P88"/>
    <mergeCell ref="E89:F89"/>
    <mergeCell ref="AD84:AF87"/>
    <mergeCell ref="AG84:AJ87"/>
    <mergeCell ref="AK84:AN87"/>
    <mergeCell ref="AO84:AR87"/>
    <mergeCell ref="AS84:AT87"/>
    <mergeCell ref="AU84:AV87"/>
    <mergeCell ref="B84:D87"/>
    <mergeCell ref="E84:F84"/>
    <mergeCell ref="H84:J84"/>
    <mergeCell ref="L84:P84"/>
    <mergeCell ref="R84:AA87"/>
    <mergeCell ref="AB84:AC87"/>
    <mergeCell ref="E85:F85"/>
    <mergeCell ref="H85:J85"/>
    <mergeCell ref="L85:P85"/>
    <mergeCell ref="E86:F86"/>
    <mergeCell ref="H95:J95"/>
    <mergeCell ref="L95:P95"/>
    <mergeCell ref="H89:J89"/>
    <mergeCell ref="L89:P89"/>
    <mergeCell ref="E90:F90"/>
    <mergeCell ref="H90:J90"/>
    <mergeCell ref="L90:P90"/>
    <mergeCell ref="E91:F91"/>
    <mergeCell ref="H91:J91"/>
    <mergeCell ref="L91:P91"/>
    <mergeCell ref="AS88:AT91"/>
    <mergeCell ref="AU88:AV91"/>
    <mergeCell ref="AW88:AX91"/>
    <mergeCell ref="AY88:AZ91"/>
    <mergeCell ref="BA88:BB91"/>
    <mergeCell ref="BC88:BD91"/>
    <mergeCell ref="R88:AA91"/>
    <mergeCell ref="AB88:AC91"/>
    <mergeCell ref="AD88:AF91"/>
    <mergeCell ref="AG88:AJ91"/>
    <mergeCell ref="AK88:AN91"/>
    <mergeCell ref="AO88:AR91"/>
    <mergeCell ref="B96:D99"/>
    <mergeCell ref="E96:F96"/>
    <mergeCell ref="H96:J96"/>
    <mergeCell ref="L96:P96"/>
    <mergeCell ref="R96:AA99"/>
    <mergeCell ref="AB96:AC99"/>
    <mergeCell ref="E99:F99"/>
    <mergeCell ref="H99:J99"/>
    <mergeCell ref="L99:P99"/>
    <mergeCell ref="AW92:AX95"/>
    <mergeCell ref="AY92:AZ95"/>
    <mergeCell ref="BA92:BB95"/>
    <mergeCell ref="BC92:BD95"/>
    <mergeCell ref="E93:F93"/>
    <mergeCell ref="H93:J93"/>
    <mergeCell ref="L93:P93"/>
    <mergeCell ref="E94:F94"/>
    <mergeCell ref="H94:J94"/>
    <mergeCell ref="L94:P94"/>
    <mergeCell ref="AD92:AF95"/>
    <mergeCell ref="AG92:AJ95"/>
    <mergeCell ref="AK92:AN95"/>
    <mergeCell ref="AO92:AR95"/>
    <mergeCell ref="AS92:AT95"/>
    <mergeCell ref="AU92:AV95"/>
    <mergeCell ref="B92:D95"/>
    <mergeCell ref="E92:F92"/>
    <mergeCell ref="H92:J92"/>
    <mergeCell ref="L92:P92"/>
    <mergeCell ref="R92:AA95"/>
    <mergeCell ref="AB92:AC95"/>
    <mergeCell ref="E95:F95"/>
    <mergeCell ref="E103:F103"/>
    <mergeCell ref="H103:J103"/>
    <mergeCell ref="L103:P103"/>
    <mergeCell ref="AW96:AX99"/>
    <mergeCell ref="AY96:AZ99"/>
    <mergeCell ref="BA96:BB99"/>
    <mergeCell ref="BC96:BD99"/>
    <mergeCell ref="E97:F97"/>
    <mergeCell ref="H97:J97"/>
    <mergeCell ref="L97:P97"/>
    <mergeCell ref="E98:F98"/>
    <mergeCell ref="H98:J98"/>
    <mergeCell ref="L98:P98"/>
    <mergeCell ref="AD96:AF99"/>
    <mergeCell ref="AG96:AJ99"/>
    <mergeCell ref="AK96:AN99"/>
    <mergeCell ref="AO96:AR99"/>
    <mergeCell ref="AS96:AT99"/>
    <mergeCell ref="AU96:AV99"/>
    <mergeCell ref="A104:A131"/>
    <mergeCell ref="B104:D107"/>
    <mergeCell ref="E104:F104"/>
    <mergeCell ref="H104:J104"/>
    <mergeCell ref="L104:P104"/>
    <mergeCell ref="R104:AA107"/>
    <mergeCell ref="E105:F105"/>
    <mergeCell ref="H105:J105"/>
    <mergeCell ref="L105:P105"/>
    <mergeCell ref="E106:F106"/>
    <mergeCell ref="AW100:AX103"/>
    <mergeCell ref="AY100:AZ103"/>
    <mergeCell ref="BA100:BB103"/>
    <mergeCell ref="BC100:BD103"/>
    <mergeCell ref="E101:F101"/>
    <mergeCell ref="H101:J101"/>
    <mergeCell ref="L101:P101"/>
    <mergeCell ref="E102:F102"/>
    <mergeCell ref="H102:J102"/>
    <mergeCell ref="L102:P102"/>
    <mergeCell ref="AD100:AF103"/>
    <mergeCell ref="AG100:AJ103"/>
    <mergeCell ref="AK100:AN103"/>
    <mergeCell ref="AO100:AR103"/>
    <mergeCell ref="AS100:AT103"/>
    <mergeCell ref="AU100:AV103"/>
    <mergeCell ref="B100:D103"/>
    <mergeCell ref="E100:F100"/>
    <mergeCell ref="H100:J100"/>
    <mergeCell ref="L100:P100"/>
    <mergeCell ref="R100:AA103"/>
    <mergeCell ref="AB100:AC103"/>
    <mergeCell ref="H106:J106"/>
    <mergeCell ref="L106:P106"/>
    <mergeCell ref="E107:F107"/>
    <mergeCell ref="H107:J107"/>
    <mergeCell ref="L107:P107"/>
    <mergeCell ref="B108:D111"/>
    <mergeCell ref="E108:F108"/>
    <mergeCell ref="H108:J108"/>
    <mergeCell ref="L108:P108"/>
    <mergeCell ref="E109:F109"/>
    <mergeCell ref="AU104:AV107"/>
    <mergeCell ref="AW104:AX107"/>
    <mergeCell ref="AY104:AZ107"/>
    <mergeCell ref="BA104:BB107"/>
    <mergeCell ref="BC104:BD107"/>
    <mergeCell ref="BE104:BE131"/>
    <mergeCell ref="AW112:AX115"/>
    <mergeCell ref="AY112:AZ115"/>
    <mergeCell ref="BA112:BB115"/>
    <mergeCell ref="BC112:BD115"/>
    <mergeCell ref="AB104:AC107"/>
    <mergeCell ref="AD104:AF107"/>
    <mergeCell ref="AG104:AJ107"/>
    <mergeCell ref="AK104:AN107"/>
    <mergeCell ref="AO104:AR107"/>
    <mergeCell ref="AS104:AT107"/>
    <mergeCell ref="H109:J109"/>
    <mergeCell ref="L109:P109"/>
    <mergeCell ref="E110:F110"/>
    <mergeCell ref="H110:J110"/>
    <mergeCell ref="L110:P110"/>
    <mergeCell ref="E111:F111"/>
    <mergeCell ref="H111:J111"/>
    <mergeCell ref="L111:P111"/>
    <mergeCell ref="AS108:AT111"/>
    <mergeCell ref="AU108:AV111"/>
    <mergeCell ref="AW108:AX111"/>
    <mergeCell ref="AY108:AZ111"/>
    <mergeCell ref="BA108:BB111"/>
    <mergeCell ref="BC108:BD111"/>
    <mergeCell ref="R108:AA111"/>
    <mergeCell ref="AB108:AC111"/>
    <mergeCell ref="AD108:AF111"/>
    <mergeCell ref="AG108:AJ111"/>
    <mergeCell ref="AK108:AN111"/>
    <mergeCell ref="AO108:AR111"/>
    <mergeCell ref="H114:J114"/>
    <mergeCell ref="L114:P114"/>
    <mergeCell ref="E115:F115"/>
    <mergeCell ref="H115:J115"/>
    <mergeCell ref="L115:P115"/>
    <mergeCell ref="B116:D119"/>
    <mergeCell ref="E116:F116"/>
    <mergeCell ref="H116:J116"/>
    <mergeCell ref="L116:P116"/>
    <mergeCell ref="E117:F117"/>
    <mergeCell ref="AD112:AF115"/>
    <mergeCell ref="AG112:AJ115"/>
    <mergeCell ref="AK112:AN115"/>
    <mergeCell ref="AO112:AR115"/>
    <mergeCell ref="AS112:AT115"/>
    <mergeCell ref="AU112:AV115"/>
    <mergeCell ref="B112:D115"/>
    <mergeCell ref="E112:F112"/>
    <mergeCell ref="H112:J112"/>
    <mergeCell ref="L112:P112"/>
    <mergeCell ref="R112:AA115"/>
    <mergeCell ref="AB112:AC115"/>
    <mergeCell ref="E113:F113"/>
    <mergeCell ref="H113:J113"/>
    <mergeCell ref="L113:P113"/>
    <mergeCell ref="E114:F114"/>
    <mergeCell ref="H123:J123"/>
    <mergeCell ref="L123:P123"/>
    <mergeCell ref="H117:J117"/>
    <mergeCell ref="L117:P117"/>
    <mergeCell ref="E118:F118"/>
    <mergeCell ref="H118:J118"/>
    <mergeCell ref="L118:P118"/>
    <mergeCell ref="E119:F119"/>
    <mergeCell ref="H119:J119"/>
    <mergeCell ref="L119:P119"/>
    <mergeCell ref="AS116:AT119"/>
    <mergeCell ref="AU116:AV119"/>
    <mergeCell ref="AW116:AX119"/>
    <mergeCell ref="AY116:AZ119"/>
    <mergeCell ref="BA116:BB119"/>
    <mergeCell ref="BC116:BD119"/>
    <mergeCell ref="R116:AA119"/>
    <mergeCell ref="AB116:AC119"/>
    <mergeCell ref="AD116:AF119"/>
    <mergeCell ref="AG116:AJ119"/>
    <mergeCell ref="AK116:AN119"/>
    <mergeCell ref="AO116:AR119"/>
    <mergeCell ref="B124:D127"/>
    <mergeCell ref="E124:F124"/>
    <mergeCell ref="H124:J124"/>
    <mergeCell ref="L124:P124"/>
    <mergeCell ref="R124:AA127"/>
    <mergeCell ref="AB124:AC127"/>
    <mergeCell ref="E127:F127"/>
    <mergeCell ref="H127:J127"/>
    <mergeCell ref="L127:P127"/>
    <mergeCell ref="AW120:AX123"/>
    <mergeCell ref="AY120:AZ123"/>
    <mergeCell ref="BA120:BB123"/>
    <mergeCell ref="BC120:BD123"/>
    <mergeCell ref="E121:F121"/>
    <mergeCell ref="H121:J121"/>
    <mergeCell ref="L121:P121"/>
    <mergeCell ref="E122:F122"/>
    <mergeCell ref="H122:J122"/>
    <mergeCell ref="L122:P122"/>
    <mergeCell ref="AD120:AF123"/>
    <mergeCell ref="AG120:AJ123"/>
    <mergeCell ref="AK120:AN123"/>
    <mergeCell ref="AO120:AR123"/>
    <mergeCell ref="AS120:AT123"/>
    <mergeCell ref="AU120:AV123"/>
    <mergeCell ref="B120:D123"/>
    <mergeCell ref="E120:F120"/>
    <mergeCell ref="H120:J120"/>
    <mergeCell ref="L120:P120"/>
    <mergeCell ref="R120:AA123"/>
    <mergeCell ref="AB120:AC123"/>
    <mergeCell ref="E123:F123"/>
    <mergeCell ref="E131:F131"/>
    <mergeCell ref="H131:J131"/>
    <mergeCell ref="L131:P131"/>
    <mergeCell ref="AW124:AX127"/>
    <mergeCell ref="AY124:AZ127"/>
    <mergeCell ref="BA124:BB127"/>
    <mergeCell ref="BC124:BD127"/>
    <mergeCell ref="E125:F125"/>
    <mergeCell ref="H125:J125"/>
    <mergeCell ref="L125:P125"/>
    <mergeCell ref="E126:F126"/>
    <mergeCell ref="H126:J126"/>
    <mergeCell ref="L126:P126"/>
    <mergeCell ref="AD124:AF127"/>
    <mergeCell ref="AG124:AJ127"/>
    <mergeCell ref="AK124:AN127"/>
    <mergeCell ref="AO124:AR127"/>
    <mergeCell ref="AS124:AT127"/>
    <mergeCell ref="AU124:AV127"/>
    <mergeCell ref="A132:A159"/>
    <mergeCell ref="B132:D135"/>
    <mergeCell ref="E132:F132"/>
    <mergeCell ref="H132:J132"/>
    <mergeCell ref="L132:P132"/>
    <mergeCell ref="R132:AA135"/>
    <mergeCell ref="E133:F133"/>
    <mergeCell ref="H133:J133"/>
    <mergeCell ref="L133:P133"/>
    <mergeCell ref="E134:F134"/>
    <mergeCell ref="AW128:AX131"/>
    <mergeCell ref="AY128:AZ131"/>
    <mergeCell ref="BA128:BB131"/>
    <mergeCell ref="BC128:BD131"/>
    <mergeCell ref="E129:F129"/>
    <mergeCell ref="H129:J129"/>
    <mergeCell ref="L129:P129"/>
    <mergeCell ref="E130:F130"/>
    <mergeCell ref="H130:J130"/>
    <mergeCell ref="L130:P130"/>
    <mergeCell ref="AD128:AF131"/>
    <mergeCell ref="AG128:AJ131"/>
    <mergeCell ref="AK128:AN131"/>
    <mergeCell ref="AO128:AR131"/>
    <mergeCell ref="AS128:AT131"/>
    <mergeCell ref="AU128:AV131"/>
    <mergeCell ref="B128:D131"/>
    <mergeCell ref="E128:F128"/>
    <mergeCell ref="H128:J128"/>
    <mergeCell ref="L128:P128"/>
    <mergeCell ref="R128:AA131"/>
    <mergeCell ref="AB128:AC131"/>
    <mergeCell ref="H134:J134"/>
    <mergeCell ref="L134:P134"/>
    <mergeCell ref="E135:F135"/>
    <mergeCell ref="H135:J135"/>
    <mergeCell ref="L135:P135"/>
    <mergeCell ref="B136:D139"/>
    <mergeCell ref="E136:F136"/>
    <mergeCell ref="H136:J136"/>
    <mergeCell ref="L136:P136"/>
    <mergeCell ref="E137:F137"/>
    <mergeCell ref="AU132:AV135"/>
    <mergeCell ref="AW132:AX135"/>
    <mergeCell ref="AY132:AZ135"/>
    <mergeCell ref="BA132:BB135"/>
    <mergeCell ref="BC132:BD135"/>
    <mergeCell ref="BE132:BE159"/>
    <mergeCell ref="AW140:AX143"/>
    <mergeCell ref="AY140:AZ143"/>
    <mergeCell ref="BA140:BB143"/>
    <mergeCell ref="BC140:BD143"/>
    <mergeCell ref="AB132:AC135"/>
    <mergeCell ref="AD132:AF135"/>
    <mergeCell ref="AG132:AJ135"/>
    <mergeCell ref="AK132:AN135"/>
    <mergeCell ref="AO132:AR135"/>
    <mergeCell ref="AS132:AT135"/>
    <mergeCell ref="H137:J137"/>
    <mergeCell ref="L137:P137"/>
    <mergeCell ref="E138:F138"/>
    <mergeCell ref="H138:J138"/>
    <mergeCell ref="L138:P138"/>
    <mergeCell ref="E139:F139"/>
    <mergeCell ref="H139:J139"/>
    <mergeCell ref="L139:P139"/>
    <mergeCell ref="AS136:AT139"/>
    <mergeCell ref="AU136:AV139"/>
    <mergeCell ref="AW136:AX139"/>
    <mergeCell ref="AY136:AZ139"/>
    <mergeCell ref="BA136:BB139"/>
    <mergeCell ref="BC136:BD139"/>
    <mergeCell ref="R136:AA139"/>
    <mergeCell ref="AB136:AC139"/>
    <mergeCell ref="AD136:AF139"/>
    <mergeCell ref="AG136:AJ139"/>
    <mergeCell ref="AK136:AN139"/>
    <mergeCell ref="AO136:AR139"/>
    <mergeCell ref="H142:J142"/>
    <mergeCell ref="L142:P142"/>
    <mergeCell ref="E143:F143"/>
    <mergeCell ref="H143:J143"/>
    <mergeCell ref="L143:P143"/>
    <mergeCell ref="B144:D147"/>
    <mergeCell ref="E144:F144"/>
    <mergeCell ref="H144:J144"/>
    <mergeCell ref="L144:P144"/>
    <mergeCell ref="E145:F145"/>
    <mergeCell ref="AD140:AF143"/>
    <mergeCell ref="AG140:AJ143"/>
    <mergeCell ref="AK140:AN143"/>
    <mergeCell ref="AO140:AR143"/>
    <mergeCell ref="AS140:AT143"/>
    <mergeCell ref="AU140:AV143"/>
    <mergeCell ref="B140:D143"/>
    <mergeCell ref="E140:F140"/>
    <mergeCell ref="H140:J140"/>
    <mergeCell ref="L140:P140"/>
    <mergeCell ref="R140:AA143"/>
    <mergeCell ref="AB140:AC143"/>
    <mergeCell ref="E141:F141"/>
    <mergeCell ref="H141:J141"/>
    <mergeCell ref="L141:P141"/>
    <mergeCell ref="E142:F142"/>
    <mergeCell ref="H145:J145"/>
    <mergeCell ref="L145:P145"/>
    <mergeCell ref="E146:F146"/>
    <mergeCell ref="H146:J146"/>
    <mergeCell ref="L146:P146"/>
    <mergeCell ref="E147:F147"/>
    <mergeCell ref="H147:J147"/>
    <mergeCell ref="L147:P147"/>
    <mergeCell ref="AS144:AT147"/>
    <mergeCell ref="AU144:AV147"/>
    <mergeCell ref="AW144:AX147"/>
    <mergeCell ref="AY144:AZ147"/>
    <mergeCell ref="BA144:BB147"/>
    <mergeCell ref="BC144:BD147"/>
    <mergeCell ref="R144:AA147"/>
    <mergeCell ref="AB144:AC147"/>
    <mergeCell ref="AD144:AF147"/>
    <mergeCell ref="AG144:AJ147"/>
    <mergeCell ref="AK144:AN147"/>
    <mergeCell ref="AO144:AR147"/>
    <mergeCell ref="AW148:AX151"/>
    <mergeCell ref="AY148:AZ151"/>
    <mergeCell ref="BA148:BB151"/>
    <mergeCell ref="BC148:BD151"/>
    <mergeCell ref="E149:F149"/>
    <mergeCell ref="H149:J149"/>
    <mergeCell ref="L149:P149"/>
    <mergeCell ref="E150:F150"/>
    <mergeCell ref="H150:J150"/>
    <mergeCell ref="L150:P150"/>
    <mergeCell ref="AD148:AF151"/>
    <mergeCell ref="AG148:AJ151"/>
    <mergeCell ref="AK148:AN151"/>
    <mergeCell ref="AO148:AR151"/>
    <mergeCell ref="AS148:AT151"/>
    <mergeCell ref="AU148:AV151"/>
    <mergeCell ref="B148:D151"/>
    <mergeCell ref="E148:F148"/>
    <mergeCell ref="H148:J148"/>
    <mergeCell ref="L148:P148"/>
    <mergeCell ref="R148:AA151"/>
    <mergeCell ref="AB148:AC151"/>
    <mergeCell ref="E151:F151"/>
    <mergeCell ref="H151:J151"/>
    <mergeCell ref="L151:P151"/>
    <mergeCell ref="AW152:AX155"/>
    <mergeCell ref="AY152:AZ155"/>
    <mergeCell ref="BA152:BB155"/>
    <mergeCell ref="BC152:BD155"/>
    <mergeCell ref="E153:F153"/>
    <mergeCell ref="H153:J153"/>
    <mergeCell ref="L153:P153"/>
    <mergeCell ref="E154:F154"/>
    <mergeCell ref="H154:J154"/>
    <mergeCell ref="L154:P154"/>
    <mergeCell ref="AD152:AF155"/>
    <mergeCell ref="AG152:AJ155"/>
    <mergeCell ref="AK152:AN155"/>
    <mergeCell ref="AO152:AR155"/>
    <mergeCell ref="AS152:AT155"/>
    <mergeCell ref="AU152:AV155"/>
    <mergeCell ref="B152:D155"/>
    <mergeCell ref="E152:F152"/>
    <mergeCell ref="H152:J152"/>
    <mergeCell ref="L152:P152"/>
    <mergeCell ref="R152:AA155"/>
    <mergeCell ref="AB152:AC155"/>
    <mergeCell ref="E155:F155"/>
    <mergeCell ref="B156:D159"/>
    <mergeCell ref="E156:F156"/>
    <mergeCell ref="H156:J156"/>
    <mergeCell ref="L156:P156"/>
    <mergeCell ref="R156:AA159"/>
    <mergeCell ref="AB156:AC159"/>
    <mergeCell ref="E159:F159"/>
    <mergeCell ref="H159:J159"/>
    <mergeCell ref="L159:P159"/>
    <mergeCell ref="H155:J155"/>
    <mergeCell ref="L155:P155"/>
    <mergeCell ref="AW156:AX159"/>
    <mergeCell ref="AY156:AZ159"/>
    <mergeCell ref="BA156:BB159"/>
    <mergeCell ref="BC156:BD159"/>
    <mergeCell ref="E157:F157"/>
    <mergeCell ref="H157:J157"/>
    <mergeCell ref="L157:P157"/>
    <mergeCell ref="E158:F158"/>
    <mergeCell ref="H158:J158"/>
    <mergeCell ref="L158:P158"/>
    <mergeCell ref="AD156:AF159"/>
    <mergeCell ref="AG156:AJ159"/>
    <mergeCell ref="AK156:AN159"/>
    <mergeCell ref="AO156:AR159"/>
    <mergeCell ref="AS156:AT159"/>
    <mergeCell ref="AU156:AV159"/>
  </mergeCells>
  <conditionalFormatting sqref="BA20:BB159">
    <cfRule type="cellIs" dxfId="4" priority="4" operator="between">
      <formula>1.3</formula>
      <formula>5</formula>
    </cfRule>
    <cfRule type="cellIs" dxfId="3" priority="5" operator="between">
      <formula>0.1</formula>
      <formula>0.77</formula>
    </cfRule>
  </conditionalFormatting>
  <conditionalFormatting sqref="BA14:BD15">
    <cfRule type="cellIs" dxfId="2" priority="3" operator="greaterThan">
      <formula>700</formula>
    </cfRule>
  </conditionalFormatting>
  <conditionalFormatting sqref="AY3:AZ3">
    <cfRule type="cellIs" dxfId="1" priority="1" operator="greaterThan">
      <formula>0</formula>
    </cfRule>
    <cfRule type="cellIs" dxfId="0" priority="2" operator="lessThan">
      <formula>0</formula>
    </cfRule>
  </conditionalFormatting>
  <dataValidations count="3">
    <dataValidation type="list" allowBlank="1" showInputMessage="1" showErrorMessage="1" sqref="AS20:AT159" xr:uid="{95E74400-808B-4CF2-9C39-BD50F05EF8A5}">
      <formula1>"1,2,3,4,5,6,7,8,9,10"</formula1>
    </dataValidation>
    <dataValidation type="list" allowBlank="1" showInputMessage="1" showErrorMessage="1" sqref="AD20:AF159" xr:uid="{9D6B4AC8-2436-41A9-9CA2-780152A033E2}">
      <formula1>"1,2,3"</formula1>
    </dataValidation>
    <dataValidation type="list" allowBlank="1" showInputMessage="1" showErrorMessage="1" sqref="AB20:AC159" xr:uid="{E107A8B8-2819-4E9A-9C8B-6B48E500278B}">
      <formula1>"A,B,C,D"</formula1>
    </dataValidation>
  </dataValidations>
  <hyperlinks>
    <hyperlink ref="AS17:AT18" location="Annexe!A1" display="RPE" xr:uid="{11882F82-C3FE-4715-B69F-17B843B45199}"/>
  </hyperlinks>
  <pageMargins left="0.70866141732283472" right="0.70866141732283472" top="0.55118110236220474" bottom="0.59055118110236227" header="0.31496062992125984" footer="0.31496062992125984"/>
  <pageSetup paperSize="9" scale="79" fitToHeight="3" orientation="landscape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Annexe</vt:lpstr>
      <vt:lpstr>Compétitions</vt:lpstr>
      <vt:lpstr>Statistiques</vt:lpstr>
      <vt:lpstr>Feuil1</vt:lpstr>
      <vt:lpstr>01</vt:lpstr>
      <vt:lpstr>0520</vt:lpstr>
      <vt:lpstr>0620</vt:lpstr>
      <vt:lpstr>0720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a.bonningue</dc:creator>
  <cp:lastModifiedBy> </cp:lastModifiedBy>
  <cp:lastPrinted>2020-05-27T06:51:52Z</cp:lastPrinted>
  <dcterms:created xsi:type="dcterms:W3CDTF">2015-06-05T18:19:34Z</dcterms:created>
  <dcterms:modified xsi:type="dcterms:W3CDTF">2020-07-09T12:46:32Z</dcterms:modified>
</cp:coreProperties>
</file>