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0" yWindow="60" windowWidth="18900" windowHeight="7340" activeTab="2"/>
  </bookViews>
  <sheets>
    <sheet name="Introduction" sheetId="2" r:id="rId1"/>
    <sheet name="onglet" sheetId="5" r:id="rId2"/>
    <sheet name="onglet recherché" sheetId="3" r:id="rId3"/>
    <sheet name="AUTRES ONGLETS" sheetId="4" r:id="rId4"/>
  </sheets>
  <calcPr calcId="145621"/>
</workbook>
</file>

<file path=xl/calcChain.xml><?xml version="1.0" encoding="utf-8"?>
<calcChain xmlns="http://schemas.openxmlformats.org/spreadsheetml/2006/main">
  <c r="C100" i="3" l="1"/>
  <c r="D100" i="3"/>
  <c r="E100" i="3"/>
  <c r="G100" i="3"/>
  <c r="H100" i="3"/>
  <c r="I115" i="3"/>
  <c r="C115" i="3"/>
  <c r="D115" i="3"/>
  <c r="E115" i="3"/>
  <c r="G115" i="3"/>
  <c r="H115" i="3"/>
  <c r="D139" i="3"/>
  <c r="E139" i="3"/>
  <c r="F139" i="3"/>
  <c r="G139" i="3"/>
  <c r="H139" i="3"/>
  <c r="D141" i="3"/>
  <c r="E141" i="3"/>
  <c r="H141" i="3"/>
  <c r="H78" i="3"/>
  <c r="G78" i="3"/>
  <c r="E78" i="3"/>
  <c r="D78" i="3"/>
  <c r="C78" i="3"/>
  <c r="I78" i="3"/>
  <c r="H66" i="3"/>
  <c r="G66" i="3"/>
  <c r="E66" i="3"/>
  <c r="D66" i="3"/>
  <c r="C66" i="3"/>
  <c r="F66" i="3"/>
  <c r="J66" i="3" s="1"/>
  <c r="H50" i="3"/>
  <c r="G50" i="3"/>
  <c r="E50" i="3"/>
  <c r="D50" i="3"/>
  <c r="C50" i="3"/>
  <c r="C80" i="3" s="1"/>
  <c r="I50" i="3"/>
  <c r="H36" i="3"/>
  <c r="G36" i="3"/>
  <c r="E36" i="3"/>
  <c r="D36" i="3"/>
  <c r="C36" i="3"/>
  <c r="C141" i="3" l="1"/>
  <c r="G141" i="3"/>
  <c r="I100" i="3"/>
  <c r="I139" i="3"/>
  <c r="F115" i="3"/>
  <c r="F100" i="3"/>
  <c r="D80" i="3"/>
  <c r="E80" i="3"/>
  <c r="F78" i="3"/>
  <c r="I66" i="3"/>
  <c r="F50" i="3"/>
  <c r="J50" i="3" s="1"/>
  <c r="I36" i="3"/>
  <c r="G80" i="3"/>
  <c r="F36" i="3"/>
  <c r="H80" i="3"/>
  <c r="J78" i="3"/>
  <c r="J100" i="3" l="1"/>
  <c r="F141" i="3"/>
  <c r="J115" i="3"/>
  <c r="J139" i="3"/>
  <c r="I141" i="3"/>
  <c r="I80" i="3"/>
  <c r="L80" i="3" s="1"/>
  <c r="J36" i="3"/>
  <c r="F80" i="3"/>
  <c r="K80" i="3" s="1"/>
  <c r="J141" i="3" l="1"/>
  <c r="J80" i="3"/>
</calcChain>
</file>

<file path=xl/sharedStrings.xml><?xml version="1.0" encoding="utf-8"?>
<sst xmlns="http://schemas.openxmlformats.org/spreadsheetml/2006/main" count="143" uniqueCount="125">
  <si>
    <t>Titre</t>
  </si>
  <si>
    <t>Total titre 1</t>
  </si>
  <si>
    <t>Total titre 2</t>
  </si>
  <si>
    <t>Total titre 3</t>
  </si>
  <si>
    <t>Total titre 4</t>
  </si>
  <si>
    <t>PRODUITS</t>
  </si>
  <si>
    <t>Informations</t>
  </si>
  <si>
    <t>CP:</t>
  </si>
  <si>
    <t xml:space="preserve">Commune : </t>
  </si>
  <si>
    <t>Nom de l'établissement:</t>
  </si>
  <si>
    <t>Numero unique  :</t>
  </si>
  <si>
    <t>1234567</t>
  </si>
  <si>
    <t>Paris</t>
  </si>
  <si>
    <t xml:space="preserve">Grand titre </t>
  </si>
  <si>
    <t>sous titre</t>
  </si>
  <si>
    <t xml:space="preserve">Tabelau </t>
  </si>
  <si>
    <r>
      <rPr>
        <b/>
        <sz val="9.9"/>
        <rFont val="Arial"/>
        <family val="2"/>
      </rPr>
      <t>Consigne</t>
    </r>
    <r>
      <rPr>
        <b/>
        <sz val="9.9"/>
        <color rgb="FFFF0000"/>
        <rFont val="Arial"/>
        <family val="2"/>
      </rPr>
      <t xml:space="preserve">
</t>
    </r>
  </si>
  <si>
    <t xml:space="preserve">LIBELLE </t>
  </si>
  <si>
    <t>Nombre personnel</t>
  </si>
  <si>
    <t>Nombre missions</t>
  </si>
  <si>
    <t>Nombre réunions</t>
  </si>
  <si>
    <t>Totale semaines</t>
  </si>
  <si>
    <t>autre</t>
  </si>
  <si>
    <t>autre 1</t>
  </si>
  <si>
    <t>autre 2</t>
  </si>
  <si>
    <t>autre 3</t>
  </si>
  <si>
    <t>Titre 1 : aaaaa</t>
  </si>
  <si>
    <t>sous titre 4</t>
  </si>
  <si>
    <t>donnée 1</t>
  </si>
  <si>
    <t>donnée 2</t>
  </si>
  <si>
    <t xml:space="preserve">TOTAL </t>
  </si>
  <si>
    <t>Donneé 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</si>
  <si>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</si>
  <si>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</si>
  <si>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</si>
  <si>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</si>
  <si>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</si>
  <si>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</si>
  <si>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</si>
  <si>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</si>
  <si>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</si>
  <si>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</si>
  <si>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</si>
  <si>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</si>
  <si>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</si>
  <si>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</si>
  <si>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</si>
  <si>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</si>
  <si>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</si>
  <si>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</si>
  <si>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</si>
  <si>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</si>
  <si>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B(x)</t>
  </si>
  <si>
    <t>V</t>
  </si>
  <si>
    <t>W</t>
  </si>
  <si>
    <t>X</t>
  </si>
  <si>
    <t>Y</t>
  </si>
  <si>
    <t>Z</t>
  </si>
  <si>
    <t>AZ</t>
  </si>
  <si>
    <t>AE</t>
  </si>
  <si>
    <t>Titre 2 : bbbbb</t>
  </si>
  <si>
    <t>Titre 3 : ccccccc</t>
  </si>
  <si>
    <t>Titre 4 : ddddd</t>
  </si>
  <si>
    <t>Titre 1 : cccccc</t>
  </si>
  <si>
    <t>Titre 2 : eeeeee</t>
  </si>
  <si>
    <t>Titre 3 : fffffff</t>
  </si>
  <si>
    <t>DF</t>
  </si>
  <si>
    <t>FG</t>
  </si>
  <si>
    <t>GH</t>
  </si>
  <si>
    <t>JK</t>
  </si>
  <si>
    <t>LK</t>
  </si>
  <si>
    <t>HH</t>
  </si>
  <si>
    <t>ML</t>
  </si>
  <si>
    <t>FFT</t>
  </si>
  <si>
    <t>GY</t>
  </si>
  <si>
    <t>HJK</t>
  </si>
  <si>
    <t>ZE</t>
  </si>
  <si>
    <t>RT</t>
  </si>
  <si>
    <t>YU</t>
  </si>
  <si>
    <t>IOP</t>
  </si>
  <si>
    <t>SDF</t>
  </si>
  <si>
    <t>CVVB</t>
  </si>
  <si>
    <t>AZE</t>
  </si>
  <si>
    <t>ZER</t>
  </si>
  <si>
    <t>RTY</t>
  </si>
  <si>
    <t>TYU</t>
  </si>
  <si>
    <t>YUI</t>
  </si>
  <si>
    <t>UIO</t>
  </si>
  <si>
    <t>OPQ</t>
  </si>
  <si>
    <t>QSD</t>
  </si>
  <si>
    <t>DFG</t>
  </si>
  <si>
    <t>FGH</t>
  </si>
  <si>
    <t>JKL</t>
  </si>
  <si>
    <t>KLM</t>
  </si>
  <si>
    <t>LMW</t>
  </si>
  <si>
    <t>WXC</t>
  </si>
  <si>
    <t>CXCV</t>
  </si>
  <si>
    <t>CVB</t>
  </si>
  <si>
    <t>VBN</t>
  </si>
  <si>
    <t>CDFV</t>
  </si>
  <si>
    <t>CGVB</t>
  </si>
  <si>
    <t>VBNH</t>
  </si>
  <si>
    <t>SDER</t>
  </si>
  <si>
    <t>DFGT</t>
  </si>
  <si>
    <t>DFRG</t>
  </si>
  <si>
    <t>DFGH</t>
  </si>
  <si>
    <t>DEFT</t>
  </si>
  <si>
    <t>FGHNB</t>
  </si>
  <si>
    <t>FVGT</t>
  </si>
  <si>
    <t>OIYRI</t>
  </si>
  <si>
    <t>AEZR</t>
  </si>
  <si>
    <t>AEERT</t>
  </si>
  <si>
    <t>ERDFT</t>
  </si>
  <si>
    <t>EUI</t>
  </si>
  <si>
    <t>POI</t>
  </si>
  <si>
    <t>SFDF</t>
  </si>
  <si>
    <t>DFRH</t>
  </si>
  <si>
    <t>DGFGR</t>
  </si>
  <si>
    <t>DQD</t>
  </si>
  <si>
    <t>CVGF</t>
  </si>
  <si>
    <t>ZEZ</t>
  </si>
  <si>
    <t>ZRSD</t>
  </si>
  <si>
    <t>DONNéé1</t>
  </si>
  <si>
    <t>donnée2</t>
  </si>
  <si>
    <t>Ecole1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</si>
</sst>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i/>
      <sz val="9"/>
      <name val="Arial"/>
      <family val="2"/>
    </font>
    <font>
      <b/>
      <sz val="9.9"/>
      <color rgb="FFFF0000"/>
      <name val="Arial"/>
      <family val="2"/>
    </font>
    <font>
      <b/>
      <sz val="9"/>
      <color rgb="FF00B050"/>
      <name val="Arial"/>
      <family val="2"/>
    </font>
    <font>
      <b/>
      <sz val="9.9"/>
      <name val="Arial"/>
      <family val="2"/>
    </font>
    <font>
      <b/>
      <sz val="9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</cellStyleXfs>
  <cellXfs count="101">
    <xf numFmtId="0" fontId="0" fillId="0" borderId="0" xfId="0"/>
    <xf numFmtId="0" fontId="3" fillId="2" borderId="0" xfId="3" applyFont="1" applyFill="1"/>
    <xf numFmtId="0" fontId="8" fillId="2" borderId="0" xfId="3" applyFont="1" applyFill="1"/>
    <xf numFmtId="0" fontId="8" fillId="3" borderId="0" xfId="3" applyFont="1" applyFill="1" applyProtection="1"/>
    <xf numFmtId="0" fontId="8" fillId="2" borderId="0" xfId="3" applyFont="1" applyFill="1" applyAlignment="1" applyProtection="1">
      <alignment horizontal="left"/>
    </xf>
    <xf numFmtId="0" fontId="3" fillId="3" borderId="0" xfId="3" applyFont="1" applyFill="1" applyProtection="1"/>
    <xf numFmtId="0" fontId="9" fillId="2" borderId="0" xfId="3" applyFont="1" applyFill="1" applyAlignment="1" applyProtection="1">
      <alignment horizontal="left"/>
    </xf>
    <xf numFmtId="49" fontId="9" fillId="2" borderId="0" xfId="3" applyNumberFormat="1" applyFont="1" applyFill="1" applyAlignment="1" applyProtection="1">
      <alignment horizontal="left"/>
    </xf>
    <xf numFmtId="0" fontId="10" fillId="2" borderId="0" xfId="3" applyFont="1" applyFill="1" applyAlignment="1">
      <alignment horizontal="center"/>
    </xf>
    <xf numFmtId="0" fontId="8" fillId="2" borderId="5" xfId="3" applyFont="1" applyFill="1" applyBorder="1"/>
    <xf numFmtId="0" fontId="8" fillId="2" borderId="6" xfId="3" applyFont="1" applyFill="1" applyBorder="1"/>
    <xf numFmtId="4" fontId="8" fillId="2" borderId="7" xfId="3" applyNumberFormat="1" applyFont="1" applyFill="1" applyBorder="1"/>
    <xf numFmtId="4" fontId="8" fillId="2" borderId="10" xfId="3" applyNumberFormat="1" applyFont="1" applyFill="1" applyBorder="1"/>
    <xf numFmtId="0" fontId="8" fillId="2" borderId="10" xfId="3" applyFont="1" applyFill="1" applyBorder="1"/>
    <xf numFmtId="0" fontId="3" fillId="0" borderId="14" xfId="3" applyFont="1" applyFill="1" applyBorder="1"/>
    <xf numFmtId="49" fontId="8" fillId="2" borderId="0" xfId="3" applyNumberFormat="1" applyFont="1" applyFill="1"/>
    <xf numFmtId="49" fontId="8" fillId="2" borderId="0" xfId="3" applyNumberFormat="1" applyFont="1" applyFill="1" applyProtection="1"/>
    <xf numFmtId="0" fontId="8" fillId="3" borderId="7" xfId="3" applyFont="1" applyFill="1" applyBorder="1"/>
    <xf numFmtId="0" fontId="12" fillId="2" borderId="0" xfId="3" applyFont="1" applyFill="1"/>
    <xf numFmtId="49" fontId="8" fillId="0" borderId="0" xfId="3" applyNumberFormat="1" applyFont="1" applyFill="1"/>
    <xf numFmtId="0" fontId="8" fillId="0" borderId="0" xfId="3" applyFont="1" applyFill="1"/>
    <xf numFmtId="49" fontId="3" fillId="0" borderId="4" xfId="3" applyNumberFormat="1" applyFont="1" applyFill="1" applyBorder="1" applyAlignment="1">
      <alignment wrapText="1"/>
    </xf>
    <xf numFmtId="0" fontId="3" fillId="0" borderId="4" xfId="3" applyFont="1" applyFill="1" applyBorder="1" applyAlignment="1">
      <alignment wrapText="1"/>
    </xf>
    <xf numFmtId="0" fontId="3" fillId="0" borderId="4" xfId="3" applyFont="1" applyFill="1" applyBorder="1"/>
    <xf numFmtId="4" fontId="8" fillId="0" borderId="7" xfId="3" applyNumberFormat="1" applyFont="1" applyFill="1" applyBorder="1"/>
    <xf numFmtId="0" fontId="3" fillId="0" borderId="0" xfId="3" applyFont="1" applyFill="1"/>
    <xf numFmtId="0" fontId="8" fillId="0" borderId="16" xfId="3" applyFont="1" applyFill="1" applyBorder="1"/>
    <xf numFmtId="0" fontId="3" fillId="0" borderId="17" xfId="3" applyFont="1" applyFill="1" applyBorder="1"/>
    <xf numFmtId="0" fontId="3" fillId="0" borderId="3" xfId="3" applyFont="1" applyFill="1" applyBorder="1" applyAlignment="1">
      <alignment wrapText="1"/>
    </xf>
    <xf numFmtId="49" fontId="8" fillId="0" borderId="11" xfId="3" applyNumberFormat="1" applyFont="1" applyFill="1" applyBorder="1"/>
    <xf numFmtId="0" fontId="2" fillId="0" borderId="4" xfId="3" applyFont="1" applyFill="1" applyBorder="1"/>
    <xf numFmtId="0" fontId="12" fillId="0" borderId="0" xfId="3" applyFont="1" applyFill="1"/>
    <xf numFmtId="4" fontId="6" fillId="0" borderId="11" xfId="3" applyNumberFormat="1" applyFont="1" applyFill="1" applyBorder="1"/>
    <xf numFmtId="0" fontId="6" fillId="0" borderId="11" xfId="3" applyFont="1" applyFill="1" applyBorder="1"/>
    <xf numFmtId="4" fontId="6" fillId="0" borderId="10" xfId="3" applyNumberFormat="1" applyFont="1" applyFill="1" applyBorder="1" applyProtection="1">
      <protection locked="0"/>
    </xf>
    <xf numFmtId="4" fontId="6" fillId="0" borderId="10" xfId="3" applyNumberFormat="1" applyFont="1" applyFill="1" applyBorder="1"/>
    <xf numFmtId="10" fontId="6" fillId="0" borderId="19" xfId="7" applyNumberFormat="1" applyFont="1" applyFill="1" applyBorder="1" applyAlignment="1" applyProtection="1">
      <alignment horizontal="right" vertical="top"/>
    </xf>
    <xf numFmtId="10" fontId="6" fillId="0" borderId="12" xfId="7" applyNumberFormat="1" applyFont="1" applyFill="1" applyBorder="1" applyAlignment="1" applyProtection="1">
      <alignment horizontal="right"/>
    </xf>
    <xf numFmtId="4" fontId="6" fillId="0" borderId="12" xfId="3" applyNumberFormat="1" applyFont="1" applyFill="1" applyBorder="1" applyProtection="1">
      <protection locked="0"/>
    </xf>
    <xf numFmtId="10" fontId="6" fillId="0" borderId="12" xfId="7" applyNumberFormat="1" applyFont="1" applyFill="1" applyBorder="1" applyAlignment="1" applyProtection="1">
      <alignment horizontal="right" vertical="top"/>
    </xf>
    <xf numFmtId="4" fontId="6" fillId="0" borderId="20" xfId="3" applyNumberFormat="1" applyFont="1" applyFill="1" applyBorder="1"/>
    <xf numFmtId="4" fontId="2" fillId="0" borderId="14" xfId="3" applyNumberFormat="1" applyFont="1" applyFill="1" applyBorder="1"/>
    <xf numFmtId="10" fontId="2" fillId="0" borderId="14" xfId="7" applyNumberFormat="1" applyFont="1" applyFill="1" applyBorder="1" applyAlignment="1" applyProtection="1">
      <alignment horizontal="right" vertical="top"/>
    </xf>
    <xf numFmtId="10" fontId="6" fillId="0" borderId="10" xfId="7" applyNumberFormat="1" applyFont="1" applyFill="1" applyBorder="1" applyAlignment="1" applyProtection="1">
      <alignment horizontal="right"/>
    </xf>
    <xf numFmtId="4" fontId="6" fillId="0" borderId="7" xfId="3" applyNumberFormat="1" applyFont="1" applyFill="1" applyBorder="1"/>
    <xf numFmtId="10" fontId="2" fillId="0" borderId="10" xfId="7" applyNumberFormat="1" applyFont="1" applyFill="1" applyBorder="1" applyAlignment="1" applyProtection="1">
      <alignment horizontal="right" vertical="top"/>
    </xf>
    <xf numFmtId="10" fontId="6" fillId="0" borderId="10" xfId="7" applyNumberFormat="1" applyFont="1" applyFill="1" applyBorder="1" applyAlignment="1" applyProtection="1">
      <alignment horizontal="right" vertical="top"/>
    </xf>
    <xf numFmtId="4" fontId="6" fillId="0" borderId="12" xfId="3" applyNumberFormat="1" applyFont="1" applyFill="1" applyBorder="1" applyProtection="1"/>
    <xf numFmtId="4" fontId="6" fillId="0" borderId="10" xfId="3" applyNumberFormat="1" applyFont="1" applyFill="1" applyBorder="1" applyProtection="1"/>
    <xf numFmtId="4" fontId="6" fillId="0" borderId="11" xfId="3" applyNumberFormat="1" applyFont="1" applyFill="1" applyBorder="1" applyProtection="1"/>
    <xf numFmtId="4" fontId="6" fillId="2" borderId="0" xfId="3" applyNumberFormat="1" applyFont="1" applyFill="1"/>
    <xf numFmtId="0" fontId="6" fillId="2" borderId="0" xfId="3" applyFont="1" applyFill="1"/>
    <xf numFmtId="4" fontId="2" fillId="2" borderId="0" xfId="3" applyNumberFormat="1" applyFont="1" applyFill="1"/>
    <xf numFmtId="0" fontId="6" fillId="2" borderId="4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4" fontId="6" fillId="2" borderId="7" xfId="3" applyNumberFormat="1" applyFont="1" applyFill="1" applyBorder="1"/>
    <xf numFmtId="0" fontId="6" fillId="3" borderId="7" xfId="3" applyFont="1" applyFill="1" applyBorder="1"/>
    <xf numFmtId="4" fontId="6" fillId="2" borderId="10" xfId="3" applyNumberFormat="1" applyFont="1" applyFill="1" applyBorder="1"/>
    <xf numFmtId="0" fontId="6" fillId="2" borderId="10" xfId="3" applyFont="1" applyFill="1" applyBorder="1"/>
    <xf numFmtId="0" fontId="6" fillId="0" borderId="20" xfId="3" applyFont="1" applyFill="1" applyBorder="1"/>
    <xf numFmtId="4" fontId="6" fillId="0" borderId="12" xfId="3" applyNumberFormat="1" applyFont="1" applyFill="1" applyBorder="1"/>
    <xf numFmtId="0" fontId="6" fillId="0" borderId="7" xfId="3" applyFont="1" applyFill="1" applyBorder="1"/>
    <xf numFmtId="10" fontId="6" fillId="0" borderId="10" xfId="3" applyNumberFormat="1" applyFont="1" applyFill="1" applyBorder="1" applyProtection="1"/>
    <xf numFmtId="0" fontId="12" fillId="2" borderId="8" xfId="3" applyFont="1" applyFill="1" applyBorder="1"/>
    <xf numFmtId="0" fontId="7" fillId="2" borderId="9" xfId="3" applyFont="1" applyFill="1" applyBorder="1"/>
    <xf numFmtId="0" fontId="7" fillId="0" borderId="11" xfId="3" applyFont="1" applyFill="1" applyBorder="1"/>
    <xf numFmtId="0" fontId="7" fillId="0" borderId="10" xfId="3" applyFont="1" applyFill="1" applyBorder="1" applyAlignment="1">
      <alignment wrapText="1"/>
    </xf>
    <xf numFmtId="0" fontId="7" fillId="0" borderId="9" xfId="3" applyFont="1" applyFill="1" applyBorder="1" applyAlignment="1">
      <alignment wrapText="1"/>
    </xf>
    <xf numFmtId="0" fontId="7" fillId="0" borderId="12" xfId="3" applyFont="1" applyFill="1" applyBorder="1"/>
    <xf numFmtId="0" fontId="7" fillId="0" borderId="13" xfId="3" applyFont="1" applyFill="1" applyBorder="1" applyAlignment="1">
      <alignment wrapText="1"/>
    </xf>
    <xf numFmtId="0" fontId="7" fillId="0" borderId="13" xfId="3" applyFont="1" applyFill="1" applyBorder="1" applyAlignment="1" applyProtection="1">
      <alignment wrapText="1"/>
    </xf>
    <xf numFmtId="0" fontId="7" fillId="0" borderId="14" xfId="3" applyFont="1" applyFill="1" applyBorder="1"/>
    <xf numFmtId="0" fontId="12" fillId="0" borderId="14" xfId="3" applyFont="1" applyFill="1" applyBorder="1"/>
    <xf numFmtId="0" fontId="7" fillId="0" borderId="5" xfId="3" applyFont="1" applyFill="1" applyBorder="1"/>
    <xf numFmtId="0" fontId="7" fillId="0" borderId="6" xfId="3" applyFont="1" applyFill="1" applyBorder="1"/>
    <xf numFmtId="0" fontId="12" fillId="0" borderId="15" xfId="3" applyFont="1" applyFill="1" applyBorder="1"/>
    <xf numFmtId="0" fontId="7" fillId="0" borderId="16" xfId="3" applyFont="1" applyFill="1" applyBorder="1"/>
    <xf numFmtId="0" fontId="7" fillId="0" borderId="16" xfId="3" applyFont="1" applyFill="1" applyBorder="1" applyAlignment="1">
      <alignment wrapText="1"/>
    </xf>
    <xf numFmtId="0" fontId="12" fillId="0" borderId="17" xfId="3" applyFont="1" applyFill="1" applyBorder="1" applyAlignment="1">
      <alignment horizontal="left"/>
    </xf>
    <xf numFmtId="0" fontId="12" fillId="0" borderId="17" xfId="3" applyFont="1" applyFill="1" applyBorder="1"/>
    <xf numFmtId="0" fontId="7" fillId="0" borderId="11" xfId="3" applyFont="1" applyFill="1" applyBorder="1" applyProtection="1"/>
    <xf numFmtId="0" fontId="7" fillId="0" borderId="16" xfId="3" applyFont="1" applyFill="1" applyBorder="1" applyAlignment="1" applyProtection="1">
      <alignment wrapText="1"/>
    </xf>
    <xf numFmtId="0" fontId="12" fillId="0" borderId="18" xfId="3" applyFont="1" applyFill="1" applyBorder="1"/>
    <xf numFmtId="0" fontId="7" fillId="0" borderId="17" xfId="3" applyFont="1" applyFill="1" applyBorder="1"/>
    <xf numFmtId="0" fontId="7" fillId="2" borderId="0" xfId="3" applyFont="1" applyFill="1"/>
    <xf numFmtId="0" fontId="7" fillId="2" borderId="5" xfId="3" applyFont="1" applyFill="1" applyBorder="1"/>
    <xf numFmtId="0" fontId="7" fillId="2" borderId="6" xfId="3" applyFont="1" applyFill="1" applyBorder="1"/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/>
    </xf>
    <xf numFmtId="0" fontId="10" fillId="2" borderId="0" xfId="3" applyFont="1" applyFill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0" borderId="11" xfId="3" applyFont="1" applyFill="1" applyBorder="1"/>
    <xf numFmtId="0" fontId="14" fillId="0" borderId="10" xfId="3" applyFont="1" applyFill="1" applyBorder="1"/>
    <xf numFmtId="0" fontId="14" fillId="0" borderId="12" xfId="3" applyFont="1" applyFill="1" applyBorder="1"/>
    <xf numFmtId="0" fontId="14" fillId="0" borderId="12" xfId="3" applyFont="1" applyFill="1" applyBorder="1" applyProtection="1"/>
    <xf numFmtId="0" fontId="14" fillId="0" borderId="12" xfId="3" quotePrefix="1" applyFont="1" applyFill="1" applyBorder="1" applyAlignment="1">
      <alignment horizontal="right"/>
    </xf>
    <xf numFmtId="0" fontId="14" fillId="0" borderId="0" xfId="3" applyFont="1" applyFill="1"/>
    <xf numFmtId="0" fontId="14" fillId="0" borderId="13" xfId="3" applyFont="1" applyFill="1" applyBorder="1"/>
  </cellXfs>
  <cellStyles count="8">
    <cellStyle name="Milliers 2" xfId="1"/>
    <cellStyle name="Milliers 4 3" xfId="2"/>
    <cellStyle name="Normal" xfId="0" builtinId="0"/>
    <cellStyle name="Normal 2" xfId="3"/>
    <cellStyle name="Normal 2 2" xfId="4"/>
    <cellStyle name="Normal 3" xfId="5"/>
    <cellStyle name="Normal 6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M13" sqref="M13"/>
    </sheetView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142"/>
  <sheetViews>
    <sheetView tabSelected="1" topLeftCell="A131" workbookViewId="0">
      <selection activeCell="A118" sqref="A118:A137"/>
    </sheetView>
  </sheetViews>
  <sheetFormatPr baseColWidth="10" defaultRowHeight="14.5" x14ac:dyDescent="0.35"/>
  <cols>
    <col min="1" max="1" width="16.36328125" style="2" customWidth="1"/>
    <col min="2" max="2" width="57.36328125" style="2" customWidth="1"/>
    <col min="3" max="3" width="21.26953125" style="2" customWidth="1"/>
    <col min="4" max="4" width="23" style="2" customWidth="1"/>
    <col min="5" max="5" width="22.36328125" style="2" customWidth="1"/>
    <col min="6" max="6" width="22" style="2" customWidth="1"/>
    <col min="7" max="7" width="20.81640625" style="2" customWidth="1"/>
    <col min="8" max="8" width="20" style="2" customWidth="1"/>
    <col min="9" max="9" width="20.7265625" style="2" customWidth="1"/>
    <col min="10" max="10" width="12" style="2" customWidth="1"/>
    <col min="11" max="11" width="12.6328125" style="15" bestFit="1" customWidth="1"/>
    <col min="12" max="12" width="11.36328125" style="2" customWidth="1"/>
  </cols>
  <sheetData>
    <row r="1" spans="1:12" x14ac:dyDescent="0.35">
      <c r="A1" s="1" t="s">
        <v>6</v>
      </c>
      <c r="D1" s="1" t="s">
        <v>13</v>
      </c>
      <c r="L1" s="15"/>
    </row>
    <row r="2" spans="1:12" x14ac:dyDescent="0.35">
      <c r="A2" s="3" t="s">
        <v>7</v>
      </c>
      <c r="B2" s="4">
        <v>75000</v>
      </c>
      <c r="D2" s="1"/>
      <c r="L2" s="15"/>
    </row>
    <row r="3" spans="1:12" x14ac:dyDescent="0.35">
      <c r="A3" s="3" t="s">
        <v>8</v>
      </c>
      <c r="B3" s="4" t="s">
        <v>12</v>
      </c>
      <c r="L3" s="15"/>
    </row>
    <row r="4" spans="1:12" x14ac:dyDescent="0.35">
      <c r="A4" s="5" t="s">
        <v>9</v>
      </c>
      <c r="B4" s="6" t="s">
        <v>124</v>
      </c>
      <c r="L4" s="15"/>
    </row>
    <row r="5" spans="1:12" x14ac:dyDescent="0.35">
      <c r="A5" s="5" t="s">
        <v>10</v>
      </c>
      <c r="B5" s="7" t="s">
        <v>11</v>
      </c>
      <c r="L5" s="15"/>
    </row>
    <row r="6" spans="1:12" x14ac:dyDescent="0.35">
      <c r="A6" s="89" t="s">
        <v>0</v>
      </c>
      <c r="B6" s="89"/>
      <c r="C6" s="89"/>
      <c r="D6" s="89"/>
      <c r="E6" s="89"/>
      <c r="F6" s="89"/>
      <c r="G6" s="89"/>
      <c r="L6" s="15"/>
    </row>
    <row r="7" spans="1:12" x14ac:dyDescent="0.35">
      <c r="A7" s="90" t="s">
        <v>14</v>
      </c>
      <c r="B7" s="90"/>
      <c r="C7" s="90"/>
      <c r="D7" s="90"/>
      <c r="E7" s="90"/>
      <c r="F7" s="90"/>
      <c r="G7" s="90"/>
      <c r="L7" s="15"/>
    </row>
    <row r="8" spans="1:12" x14ac:dyDescent="0.35">
      <c r="A8" s="8"/>
      <c r="B8" s="8"/>
      <c r="C8" s="8"/>
      <c r="D8" s="8"/>
      <c r="E8" s="8"/>
      <c r="F8" s="8"/>
      <c r="G8" s="8"/>
      <c r="L8" s="15"/>
    </row>
    <row r="9" spans="1:12" x14ac:dyDescent="0.35">
      <c r="K9" s="2"/>
      <c r="L9" s="15"/>
    </row>
    <row r="10" spans="1:12" x14ac:dyDescent="0.35">
      <c r="A10" s="1" t="s">
        <v>15</v>
      </c>
      <c r="L10" s="15"/>
    </row>
    <row r="11" spans="1:12" ht="4.5" customHeight="1" x14ac:dyDescent="0.35"/>
    <row r="12" spans="1:12" ht="22.5" customHeight="1" x14ac:dyDescent="0.35">
      <c r="I12" s="1"/>
      <c r="L12" s="15"/>
    </row>
    <row r="13" spans="1:12" ht="29" customHeight="1" x14ac:dyDescent="0.35">
      <c r="A13" s="91" t="s">
        <v>16</v>
      </c>
      <c r="B13" s="91"/>
      <c r="C13" s="91"/>
      <c r="D13" s="91"/>
      <c r="E13" s="91"/>
      <c r="F13" s="91"/>
      <c r="G13" s="91"/>
      <c r="H13" s="91"/>
    </row>
    <row r="14" spans="1:12" x14ac:dyDescent="0.35">
      <c r="A14" s="92" t="s">
        <v>17</v>
      </c>
      <c r="B14" s="93"/>
      <c r="C14" s="87" t="s">
        <v>18</v>
      </c>
      <c r="D14" s="88" t="s">
        <v>19</v>
      </c>
      <c r="E14" s="88" t="s">
        <v>20</v>
      </c>
      <c r="F14" s="88" t="s">
        <v>21</v>
      </c>
      <c r="G14" s="88" t="s">
        <v>22</v>
      </c>
      <c r="H14" s="88" t="s">
        <v>23</v>
      </c>
      <c r="I14" s="88" t="s">
        <v>24</v>
      </c>
      <c r="J14" s="88" t="s">
        <v>25</v>
      </c>
      <c r="K14" s="16"/>
      <c r="L14" s="16"/>
    </row>
    <row r="15" spans="1:12" x14ac:dyDescent="0.35">
      <c r="A15" s="9"/>
      <c r="B15" s="10"/>
      <c r="C15" s="11"/>
      <c r="D15" s="11"/>
      <c r="E15" s="11"/>
      <c r="F15" s="11"/>
      <c r="G15" s="11"/>
      <c r="H15" s="11"/>
      <c r="I15" s="11"/>
      <c r="J15" s="17"/>
      <c r="L15" s="15"/>
    </row>
    <row r="16" spans="1:12" x14ac:dyDescent="0.35">
      <c r="A16" s="63" t="s">
        <v>26</v>
      </c>
      <c r="B16" s="64"/>
      <c r="C16" s="12"/>
      <c r="D16" s="12"/>
      <c r="E16" s="12"/>
      <c r="F16" s="12"/>
      <c r="G16" s="12"/>
      <c r="H16" s="12"/>
      <c r="I16" s="12"/>
      <c r="J16" s="13"/>
      <c r="L16" s="15"/>
    </row>
    <row r="17" spans="1:12" x14ac:dyDescent="0.35">
      <c r="A17" s="94">
        <v>1</v>
      </c>
      <c r="B17" s="65" t="s">
        <v>32</v>
      </c>
      <c r="C17" s="32">
        <v>10</v>
      </c>
      <c r="D17" s="32">
        <v>0</v>
      </c>
      <c r="E17" s="32">
        <v>4</v>
      </c>
      <c r="F17" s="32"/>
      <c r="G17" s="32">
        <v>0</v>
      </c>
      <c r="H17" s="32">
        <v>0</v>
      </c>
      <c r="I17" s="32">
        <v>0</v>
      </c>
      <c r="J17" s="33"/>
      <c r="K17" s="19"/>
      <c r="L17" s="20"/>
    </row>
    <row r="18" spans="1:12" x14ac:dyDescent="0.35">
      <c r="A18" s="95">
        <v>2</v>
      </c>
      <c r="B18" s="66" t="s">
        <v>33</v>
      </c>
      <c r="C18" s="34">
        <v>20</v>
      </c>
      <c r="D18" s="34"/>
      <c r="E18" s="34"/>
      <c r="F18" s="35">
        <v>23</v>
      </c>
      <c r="G18" s="34"/>
      <c r="H18" s="34">
        <v>0</v>
      </c>
      <c r="I18" s="35">
        <v>0</v>
      </c>
      <c r="J18" s="36"/>
      <c r="K18" s="19"/>
      <c r="L18" s="20"/>
    </row>
    <row r="19" spans="1:12" x14ac:dyDescent="0.35">
      <c r="A19" s="95">
        <v>3</v>
      </c>
      <c r="B19" s="67" t="s">
        <v>34</v>
      </c>
      <c r="C19" s="34">
        <v>39</v>
      </c>
      <c r="D19" s="34"/>
      <c r="E19" s="34"/>
      <c r="F19" s="35"/>
      <c r="G19" s="34"/>
      <c r="H19" s="34">
        <v>0</v>
      </c>
      <c r="I19" s="35"/>
      <c r="J19" s="37"/>
      <c r="K19" s="19"/>
      <c r="L19" s="20"/>
    </row>
    <row r="20" spans="1:12" x14ac:dyDescent="0.35">
      <c r="A20" s="96">
        <v>4</v>
      </c>
      <c r="B20" s="69" t="s">
        <v>35</v>
      </c>
      <c r="C20" s="38">
        <v>45</v>
      </c>
      <c r="D20" s="38"/>
      <c r="E20" s="38"/>
      <c r="F20" s="35"/>
      <c r="G20" s="38">
        <v>0</v>
      </c>
      <c r="H20" s="38">
        <v>0</v>
      </c>
      <c r="I20" s="35">
        <v>0</v>
      </c>
      <c r="J20" s="37">
        <v>0</v>
      </c>
      <c r="K20" s="19"/>
      <c r="L20" s="20"/>
    </row>
    <row r="21" spans="1:12" x14ac:dyDescent="0.35">
      <c r="A21" s="96">
        <v>5</v>
      </c>
      <c r="B21" s="69" t="s">
        <v>36</v>
      </c>
      <c r="C21" s="38">
        <v>67</v>
      </c>
      <c r="D21" s="38">
        <v>10</v>
      </c>
      <c r="E21" s="38"/>
      <c r="F21" s="35"/>
      <c r="G21" s="38"/>
      <c r="H21" s="38">
        <v>0</v>
      </c>
      <c r="I21" s="35">
        <v>0</v>
      </c>
      <c r="J21" s="37">
        <v>0</v>
      </c>
      <c r="K21" s="19"/>
      <c r="L21" s="20"/>
    </row>
    <row r="22" spans="1:12" x14ac:dyDescent="0.35">
      <c r="A22" s="96">
        <v>6</v>
      </c>
      <c r="B22" s="69" t="s">
        <v>37</v>
      </c>
      <c r="C22" s="38">
        <v>96</v>
      </c>
      <c r="D22" s="38"/>
      <c r="E22" s="38"/>
      <c r="F22" s="35">
        <v>45</v>
      </c>
      <c r="G22" s="38">
        <v>0</v>
      </c>
      <c r="H22" s="38"/>
      <c r="I22" s="35">
        <v>0</v>
      </c>
      <c r="J22" s="39"/>
      <c r="K22" s="19"/>
      <c r="L22" s="20"/>
    </row>
    <row r="23" spans="1:12" x14ac:dyDescent="0.35">
      <c r="A23" s="96">
        <v>7</v>
      </c>
      <c r="B23" s="69" t="s">
        <v>38</v>
      </c>
      <c r="C23" s="38">
        <v>34</v>
      </c>
      <c r="D23" s="38"/>
      <c r="E23" s="38"/>
      <c r="F23" s="35"/>
      <c r="G23" s="38"/>
      <c r="H23" s="38">
        <v>0</v>
      </c>
      <c r="I23" s="35">
        <v>0</v>
      </c>
      <c r="J23" s="39">
        <v>0</v>
      </c>
      <c r="K23" s="19"/>
      <c r="L23" s="20"/>
    </row>
    <row r="24" spans="1:12" x14ac:dyDescent="0.35">
      <c r="A24" s="96">
        <v>8</v>
      </c>
      <c r="B24" s="69" t="s">
        <v>39</v>
      </c>
      <c r="C24" s="38">
        <v>0</v>
      </c>
      <c r="D24" s="38"/>
      <c r="E24" s="38"/>
      <c r="F24" s="35"/>
      <c r="G24" s="38"/>
      <c r="H24" s="38">
        <v>0</v>
      </c>
      <c r="I24" s="35"/>
      <c r="J24" s="39">
        <v>0</v>
      </c>
      <c r="K24" s="19"/>
      <c r="L24" s="20"/>
    </row>
    <row r="25" spans="1:12" x14ac:dyDescent="0.35">
      <c r="A25" s="96">
        <v>9</v>
      </c>
      <c r="B25" s="69" t="s">
        <v>40</v>
      </c>
      <c r="C25" s="38">
        <v>0</v>
      </c>
      <c r="D25" s="38">
        <v>0</v>
      </c>
      <c r="E25" s="38"/>
      <c r="F25" s="35"/>
      <c r="G25" s="38">
        <v>0</v>
      </c>
      <c r="H25" s="38">
        <v>0</v>
      </c>
      <c r="I25" s="35">
        <v>0</v>
      </c>
      <c r="J25" s="37">
        <v>0</v>
      </c>
      <c r="K25" s="19"/>
      <c r="L25" s="20"/>
    </row>
    <row r="26" spans="1:12" x14ac:dyDescent="0.35">
      <c r="A26" s="97">
        <v>10</v>
      </c>
      <c r="B26" s="70" t="s">
        <v>41</v>
      </c>
      <c r="C26" s="38">
        <v>456</v>
      </c>
      <c r="D26" s="38"/>
      <c r="E26" s="38">
        <v>10</v>
      </c>
      <c r="F26" s="35">
        <v>100</v>
      </c>
      <c r="G26" s="38"/>
      <c r="H26" s="38">
        <v>0</v>
      </c>
      <c r="I26" s="35">
        <v>0</v>
      </c>
      <c r="J26" s="39">
        <v>0</v>
      </c>
      <c r="K26" s="19"/>
      <c r="L26" s="20"/>
    </row>
    <row r="27" spans="1:12" x14ac:dyDescent="0.35">
      <c r="A27" s="97">
        <v>11</v>
      </c>
      <c r="B27" s="70" t="s">
        <v>42</v>
      </c>
      <c r="C27" s="38">
        <v>34</v>
      </c>
      <c r="D27" s="38">
        <v>2</v>
      </c>
      <c r="E27" s="38"/>
      <c r="F27" s="35"/>
      <c r="G27" s="38">
        <v>0</v>
      </c>
      <c r="H27" s="38">
        <v>0</v>
      </c>
      <c r="I27" s="35">
        <v>0</v>
      </c>
      <c r="J27" s="39"/>
      <c r="K27" s="19"/>
      <c r="L27" s="20"/>
    </row>
    <row r="28" spans="1:12" x14ac:dyDescent="0.35">
      <c r="A28" s="97">
        <v>12</v>
      </c>
      <c r="B28" s="70" t="s">
        <v>43</v>
      </c>
      <c r="C28" s="38">
        <v>36</v>
      </c>
      <c r="D28" s="38"/>
      <c r="E28" s="38"/>
      <c r="F28" s="35"/>
      <c r="G28" s="38"/>
      <c r="H28" s="38">
        <v>0</v>
      </c>
      <c r="I28" s="35">
        <v>0</v>
      </c>
      <c r="J28" s="39">
        <v>0</v>
      </c>
      <c r="K28" s="19"/>
      <c r="L28" s="20"/>
    </row>
    <row r="29" spans="1:12" x14ac:dyDescent="0.35">
      <c r="A29" s="96">
        <v>13</v>
      </c>
      <c r="B29" s="69" t="s">
        <v>44</v>
      </c>
      <c r="C29" s="38">
        <v>78</v>
      </c>
      <c r="D29" s="38"/>
      <c r="E29" s="38"/>
      <c r="F29" s="35"/>
      <c r="G29" s="38">
        <v>0</v>
      </c>
      <c r="H29" s="38">
        <v>0</v>
      </c>
      <c r="I29" s="35"/>
      <c r="J29" s="39">
        <v>0</v>
      </c>
      <c r="K29" s="19"/>
      <c r="L29" s="20"/>
    </row>
    <row r="30" spans="1:12" x14ac:dyDescent="0.35">
      <c r="A30" s="96">
        <v>14</v>
      </c>
      <c r="B30" s="69" t="s">
        <v>45</v>
      </c>
      <c r="C30" s="38">
        <v>22</v>
      </c>
      <c r="D30" s="38"/>
      <c r="E30" s="38"/>
      <c r="F30" s="35"/>
      <c r="G30" s="38"/>
      <c r="H30" s="38">
        <v>0</v>
      </c>
      <c r="I30" s="35">
        <v>0</v>
      </c>
      <c r="J30" s="37">
        <v>0</v>
      </c>
      <c r="K30" s="19"/>
      <c r="L30" s="20"/>
    </row>
    <row r="31" spans="1:12" x14ac:dyDescent="0.35">
      <c r="A31" s="96">
        <v>15</v>
      </c>
      <c r="B31" s="69" t="s">
        <v>46</v>
      </c>
      <c r="C31" s="38">
        <v>12</v>
      </c>
      <c r="D31" s="38">
        <v>12</v>
      </c>
      <c r="E31" s="38"/>
      <c r="F31" s="35">
        <v>234</v>
      </c>
      <c r="G31" s="38"/>
      <c r="H31" s="38">
        <v>0</v>
      </c>
      <c r="I31" s="35">
        <v>0</v>
      </c>
      <c r="J31" s="37">
        <v>0</v>
      </c>
      <c r="K31" s="19"/>
      <c r="L31" s="20"/>
    </row>
    <row r="32" spans="1:12" x14ac:dyDescent="0.35">
      <c r="A32" s="96">
        <v>16</v>
      </c>
      <c r="B32" s="69" t="s">
        <v>47</v>
      </c>
      <c r="C32" s="38">
        <v>68</v>
      </c>
      <c r="D32" s="38"/>
      <c r="E32" s="38"/>
      <c r="F32" s="35"/>
      <c r="G32" s="38"/>
      <c r="H32" s="38">
        <v>0</v>
      </c>
      <c r="I32" s="35">
        <v>0</v>
      </c>
      <c r="J32" s="39"/>
      <c r="K32" s="19"/>
      <c r="L32" s="20"/>
    </row>
    <row r="33" spans="1:12" x14ac:dyDescent="0.35">
      <c r="A33" s="96">
        <v>17</v>
      </c>
      <c r="B33" s="69" t="s">
        <v>48</v>
      </c>
      <c r="C33" s="38">
        <v>23</v>
      </c>
      <c r="D33" s="38"/>
      <c r="E33" s="38"/>
      <c r="F33" s="35"/>
      <c r="G33" s="38"/>
      <c r="H33" s="38">
        <v>0</v>
      </c>
      <c r="I33" s="35">
        <v>0</v>
      </c>
      <c r="J33" s="39"/>
      <c r="K33" s="19"/>
      <c r="L33" s="20"/>
    </row>
    <row r="34" spans="1:12" x14ac:dyDescent="0.35">
      <c r="A34" s="96">
        <v>18</v>
      </c>
      <c r="B34" s="69" t="s">
        <v>49</v>
      </c>
      <c r="C34" s="38">
        <v>56</v>
      </c>
      <c r="D34" s="38"/>
      <c r="E34" s="38"/>
      <c r="F34" s="35"/>
      <c r="G34" s="38"/>
      <c r="H34" s="38"/>
      <c r="I34" s="35"/>
      <c r="J34" s="39"/>
      <c r="K34" s="19"/>
      <c r="L34" s="20"/>
    </row>
    <row r="35" spans="1:12" x14ac:dyDescent="0.35">
      <c r="A35" s="65"/>
      <c r="B35" s="65"/>
      <c r="C35" s="32"/>
      <c r="D35" s="32"/>
      <c r="E35" s="32"/>
      <c r="F35" s="32"/>
      <c r="G35" s="32"/>
      <c r="H35" s="32"/>
      <c r="I35" s="32">
        <v>0</v>
      </c>
      <c r="J35" s="40"/>
      <c r="K35" s="21" t="s">
        <v>122</v>
      </c>
      <c r="L35" s="22" t="s">
        <v>123</v>
      </c>
    </row>
    <row r="36" spans="1:12" x14ac:dyDescent="0.35">
      <c r="A36" s="71"/>
      <c r="B36" s="72" t="s">
        <v>1</v>
      </c>
      <c r="C36" s="41">
        <f t="shared" ref="C36:I36" si="0">SUM(C18:C34)</f>
        <v>1086</v>
      </c>
      <c r="D36" s="41">
        <f t="shared" si="0"/>
        <v>24</v>
      </c>
      <c r="E36" s="41">
        <f t="shared" si="0"/>
        <v>10</v>
      </c>
      <c r="F36" s="41">
        <f t="shared" si="0"/>
        <v>402</v>
      </c>
      <c r="G36" s="41">
        <f t="shared" si="0"/>
        <v>0</v>
      </c>
      <c r="H36" s="41">
        <f t="shared" si="0"/>
        <v>0</v>
      </c>
      <c r="I36" s="41">
        <f t="shared" si="0"/>
        <v>0</v>
      </c>
      <c r="J36" s="42">
        <f>IF(F36=0,0,I36/F36-1)</f>
        <v>-1</v>
      </c>
      <c r="K36" s="23"/>
      <c r="L36" s="23"/>
    </row>
    <row r="37" spans="1:12" x14ac:dyDescent="0.35">
      <c r="A37" s="73"/>
      <c r="B37" s="74"/>
      <c r="C37" s="24"/>
      <c r="D37" s="24"/>
      <c r="E37" s="24"/>
      <c r="F37" s="24"/>
      <c r="G37" s="24"/>
      <c r="H37" s="24"/>
      <c r="I37" s="24"/>
      <c r="J37" s="24"/>
      <c r="K37" s="25"/>
      <c r="L37" s="25"/>
    </row>
    <row r="38" spans="1:12" x14ac:dyDescent="0.35">
      <c r="A38" s="75" t="s">
        <v>60</v>
      </c>
      <c r="B38" s="76"/>
      <c r="C38" s="32"/>
      <c r="D38" s="32"/>
      <c r="E38" s="32"/>
      <c r="F38" s="32"/>
      <c r="G38" s="32"/>
      <c r="H38" s="32"/>
      <c r="I38" s="32"/>
      <c r="J38" s="32"/>
      <c r="K38" s="19"/>
      <c r="L38" s="20"/>
    </row>
    <row r="39" spans="1:12" x14ac:dyDescent="0.35">
      <c r="A39" s="94">
        <v>19</v>
      </c>
      <c r="B39" s="76" t="s">
        <v>50</v>
      </c>
      <c r="C39" s="32">
        <v>123</v>
      </c>
      <c r="D39" s="32"/>
      <c r="E39" s="32"/>
      <c r="F39" s="32"/>
      <c r="G39" s="32"/>
      <c r="H39" s="32"/>
      <c r="I39" s="32"/>
      <c r="J39" s="32">
        <v>0</v>
      </c>
      <c r="K39" s="19"/>
      <c r="L39" s="20"/>
    </row>
    <row r="40" spans="1:12" x14ac:dyDescent="0.35">
      <c r="A40" s="94">
        <v>20</v>
      </c>
      <c r="B40" s="77" t="s">
        <v>51</v>
      </c>
      <c r="C40" s="34"/>
      <c r="D40" s="34"/>
      <c r="E40" s="34">
        <v>668</v>
      </c>
      <c r="F40" s="35"/>
      <c r="G40" s="34"/>
      <c r="H40" s="34"/>
      <c r="I40" s="35"/>
      <c r="J40" s="43"/>
      <c r="K40" s="19"/>
      <c r="L40" s="20"/>
    </row>
    <row r="41" spans="1:12" x14ac:dyDescent="0.35">
      <c r="A41" s="96">
        <v>2</v>
      </c>
      <c r="B41" s="69" t="s">
        <v>52</v>
      </c>
      <c r="C41" s="38"/>
      <c r="D41" s="38"/>
      <c r="E41" s="38"/>
      <c r="F41" s="35">
        <v>857</v>
      </c>
      <c r="G41" s="38">
        <v>574</v>
      </c>
      <c r="H41" s="38">
        <v>352</v>
      </c>
      <c r="I41" s="35">
        <v>525</v>
      </c>
      <c r="J41" s="39"/>
      <c r="K41" s="19"/>
      <c r="L41" s="20"/>
    </row>
    <row r="42" spans="1:12" x14ac:dyDescent="0.35">
      <c r="A42" s="96">
        <v>21</v>
      </c>
      <c r="B42" s="69" t="s">
        <v>53</v>
      </c>
      <c r="C42" s="38">
        <v>234</v>
      </c>
      <c r="D42" s="38">
        <v>89</v>
      </c>
      <c r="E42" s="38"/>
      <c r="F42" s="35"/>
      <c r="G42" s="38"/>
      <c r="H42" s="38"/>
      <c r="I42" s="35"/>
      <c r="J42" s="37"/>
      <c r="K42" s="19"/>
      <c r="L42" s="20"/>
    </row>
    <row r="43" spans="1:12" x14ac:dyDescent="0.35">
      <c r="A43" s="96">
        <v>43</v>
      </c>
      <c r="B43" s="69" t="s">
        <v>54</v>
      </c>
      <c r="C43" s="38"/>
      <c r="D43" s="38"/>
      <c r="E43" s="38">
        <v>36</v>
      </c>
      <c r="F43" s="35"/>
      <c r="G43" s="38"/>
      <c r="H43" s="38"/>
      <c r="I43" s="35"/>
      <c r="J43" s="39">
        <v>0</v>
      </c>
      <c r="K43" s="19"/>
      <c r="L43" s="20"/>
    </row>
    <row r="44" spans="1:12" x14ac:dyDescent="0.35">
      <c r="A44" s="96">
        <v>45</v>
      </c>
      <c r="B44" s="69" t="s">
        <v>55</v>
      </c>
      <c r="C44" s="38"/>
      <c r="D44" s="38"/>
      <c r="E44" s="38"/>
      <c r="F44" s="35">
        <v>363</v>
      </c>
      <c r="G44" s="38"/>
      <c r="H44" s="38">
        <v>24</v>
      </c>
      <c r="I44" s="35">
        <v>42</v>
      </c>
      <c r="J44" s="39">
        <v>0</v>
      </c>
      <c r="K44" s="19"/>
      <c r="L44" s="20"/>
    </row>
    <row r="45" spans="1:12" x14ac:dyDescent="0.35">
      <c r="A45" s="98">
        <v>67</v>
      </c>
      <c r="B45" s="69" t="s">
        <v>56</v>
      </c>
      <c r="C45" s="38"/>
      <c r="D45" s="38"/>
      <c r="E45" s="38"/>
      <c r="F45" s="35"/>
      <c r="G45" s="38">
        <v>244</v>
      </c>
      <c r="H45" s="38"/>
      <c r="I45" s="35"/>
      <c r="J45" s="37"/>
      <c r="K45" s="19"/>
      <c r="L45" s="20"/>
    </row>
    <row r="46" spans="1:12" x14ac:dyDescent="0.35">
      <c r="A46" s="96">
        <v>33</v>
      </c>
      <c r="B46" s="69" t="s">
        <v>57</v>
      </c>
      <c r="C46" s="38">
        <v>553</v>
      </c>
      <c r="D46" s="38">
        <v>5547</v>
      </c>
      <c r="E46" s="38"/>
      <c r="F46" s="35"/>
      <c r="G46" s="38"/>
      <c r="H46" s="38">
        <v>252</v>
      </c>
      <c r="I46" s="35"/>
      <c r="J46" s="39">
        <v>0</v>
      </c>
      <c r="K46" s="19"/>
      <c r="L46" s="20"/>
    </row>
    <row r="47" spans="1:12" x14ac:dyDescent="0.35">
      <c r="A47" s="96">
        <v>89</v>
      </c>
      <c r="B47" s="69" t="s">
        <v>58</v>
      </c>
      <c r="C47" s="38"/>
      <c r="D47" s="38"/>
      <c r="E47" s="38"/>
      <c r="F47" s="35"/>
      <c r="G47" s="38">
        <v>243</v>
      </c>
      <c r="H47" s="38"/>
      <c r="I47" s="35"/>
      <c r="J47" s="39">
        <v>0</v>
      </c>
      <c r="K47" s="19"/>
      <c r="L47" s="20"/>
    </row>
    <row r="48" spans="1:12" x14ac:dyDescent="0.35">
      <c r="A48" s="96">
        <v>34</v>
      </c>
      <c r="B48" s="69" t="s">
        <v>59</v>
      </c>
      <c r="C48" s="38"/>
      <c r="D48" s="38"/>
      <c r="E48" s="38"/>
      <c r="F48" s="35"/>
      <c r="G48" s="38"/>
      <c r="H48" s="38"/>
      <c r="I48" s="35"/>
      <c r="J48" s="39"/>
      <c r="K48" s="19"/>
      <c r="L48" s="20"/>
    </row>
    <row r="49" spans="1:12" x14ac:dyDescent="0.35">
      <c r="A49" s="65"/>
      <c r="B49" s="76"/>
      <c r="C49" s="32"/>
      <c r="D49" s="32">
        <v>475</v>
      </c>
      <c r="E49" s="32"/>
      <c r="F49" s="32">
        <v>3636</v>
      </c>
      <c r="G49" s="32"/>
      <c r="H49" s="32"/>
      <c r="I49" s="32"/>
      <c r="J49" s="32"/>
      <c r="K49" s="19"/>
      <c r="L49" s="20"/>
    </row>
    <row r="50" spans="1:12" x14ac:dyDescent="0.35">
      <c r="A50" s="71"/>
      <c r="B50" s="78" t="s">
        <v>2</v>
      </c>
      <c r="C50" s="41">
        <f t="shared" ref="C50:I50" si="1">SUM(C40:C48)</f>
        <v>787</v>
      </c>
      <c r="D50" s="41">
        <f t="shared" si="1"/>
        <v>5636</v>
      </c>
      <c r="E50" s="41">
        <f t="shared" si="1"/>
        <v>704</v>
      </c>
      <c r="F50" s="41">
        <f t="shared" si="1"/>
        <v>1220</v>
      </c>
      <c r="G50" s="41">
        <f t="shared" si="1"/>
        <v>1061</v>
      </c>
      <c r="H50" s="41">
        <f t="shared" si="1"/>
        <v>628</v>
      </c>
      <c r="I50" s="41">
        <f t="shared" si="1"/>
        <v>567</v>
      </c>
      <c r="J50" s="42">
        <f>IF(F50=0,0,I50/F50-1)</f>
        <v>-0.53524590163934427</v>
      </c>
      <c r="K50" s="19"/>
      <c r="L50" s="20"/>
    </row>
    <row r="51" spans="1:12" x14ac:dyDescent="0.35">
      <c r="A51" s="73"/>
      <c r="B51" s="74"/>
      <c r="C51" s="44"/>
      <c r="D51" s="44"/>
      <c r="E51" s="44"/>
      <c r="F51" s="44"/>
      <c r="G51" s="44"/>
      <c r="H51" s="44"/>
      <c r="I51" s="44"/>
      <c r="J51" s="44"/>
      <c r="K51" s="19"/>
      <c r="L51" s="20"/>
    </row>
    <row r="52" spans="1:12" x14ac:dyDescent="0.35">
      <c r="A52" s="75" t="s">
        <v>61</v>
      </c>
      <c r="B52" s="76"/>
      <c r="C52" s="32"/>
      <c r="D52" s="32"/>
      <c r="E52" s="32"/>
      <c r="F52" s="32"/>
      <c r="G52" s="32"/>
      <c r="H52" s="32"/>
      <c r="I52" s="32"/>
      <c r="J52" s="32"/>
      <c r="K52" s="19"/>
      <c r="L52" s="20"/>
    </row>
    <row r="53" spans="1:12" x14ac:dyDescent="0.35">
      <c r="A53" s="94">
        <v>11</v>
      </c>
      <c r="B53" s="76" t="s">
        <v>66</v>
      </c>
      <c r="C53" s="32"/>
      <c r="D53" s="32"/>
      <c r="E53" s="32"/>
      <c r="F53" s="32"/>
      <c r="G53" s="32"/>
      <c r="H53" s="32"/>
      <c r="I53" s="32"/>
      <c r="J53" s="32"/>
      <c r="K53" s="19"/>
      <c r="L53" s="20"/>
    </row>
    <row r="54" spans="1:12" x14ac:dyDescent="0.35">
      <c r="A54" s="94">
        <v>22</v>
      </c>
      <c r="B54" s="77"/>
      <c r="C54" s="34"/>
      <c r="D54" s="34"/>
      <c r="E54" s="34"/>
      <c r="F54" s="35"/>
      <c r="G54" s="34"/>
      <c r="H54" s="34"/>
      <c r="I54" s="35"/>
      <c r="J54" s="43"/>
      <c r="K54" s="19"/>
      <c r="L54" s="20"/>
    </row>
    <row r="55" spans="1:12" x14ac:dyDescent="0.35">
      <c r="A55" s="96">
        <v>26</v>
      </c>
      <c r="B55" s="69" t="s">
        <v>67</v>
      </c>
      <c r="C55" s="38"/>
      <c r="D55" s="38"/>
      <c r="E55" s="38"/>
      <c r="F55" s="35"/>
      <c r="G55" s="38"/>
      <c r="H55" s="38"/>
      <c r="I55" s="35"/>
      <c r="J55" s="39"/>
      <c r="K55" s="19"/>
      <c r="L55" s="20"/>
    </row>
    <row r="56" spans="1:12" x14ac:dyDescent="0.35">
      <c r="A56" s="96">
        <v>63</v>
      </c>
      <c r="B56" s="69" t="s">
        <v>68</v>
      </c>
      <c r="C56" s="38"/>
      <c r="D56" s="38"/>
      <c r="E56" s="38"/>
      <c r="F56" s="35"/>
      <c r="G56" s="38"/>
      <c r="H56" s="38"/>
      <c r="I56" s="35"/>
      <c r="J56" s="39"/>
      <c r="K56" s="19"/>
      <c r="L56" s="20"/>
    </row>
    <row r="57" spans="1:12" x14ac:dyDescent="0.35">
      <c r="A57" s="96">
        <v>24</v>
      </c>
      <c r="B57" s="69" t="s">
        <v>69</v>
      </c>
      <c r="C57" s="38"/>
      <c r="D57" s="38"/>
      <c r="E57" s="38"/>
      <c r="F57" s="35"/>
      <c r="G57" s="38"/>
      <c r="H57" s="38"/>
      <c r="I57" s="35"/>
      <c r="J57" s="39"/>
      <c r="K57" s="19"/>
      <c r="L57" s="20"/>
    </row>
    <row r="58" spans="1:12" x14ac:dyDescent="0.35">
      <c r="A58" s="96">
        <v>23</v>
      </c>
      <c r="B58" s="69" t="s">
        <v>70</v>
      </c>
      <c r="C58" s="38"/>
      <c r="D58" s="38"/>
      <c r="E58" s="38"/>
      <c r="F58" s="35"/>
      <c r="G58" s="38"/>
      <c r="H58" s="38"/>
      <c r="I58" s="35"/>
      <c r="J58" s="39"/>
      <c r="K58" s="19"/>
      <c r="L58" s="20"/>
    </row>
    <row r="59" spans="1:12" x14ac:dyDescent="0.35">
      <c r="A59" s="96">
        <v>77</v>
      </c>
      <c r="B59" s="69" t="s">
        <v>71</v>
      </c>
      <c r="C59" s="38"/>
      <c r="D59" s="38"/>
      <c r="E59" s="38"/>
      <c r="F59" s="35"/>
      <c r="G59" s="38"/>
      <c r="H59" s="38"/>
      <c r="I59" s="35"/>
      <c r="J59" s="39"/>
      <c r="K59" s="19"/>
      <c r="L59" s="20"/>
    </row>
    <row r="60" spans="1:12" x14ac:dyDescent="0.35">
      <c r="A60" s="96">
        <v>88</v>
      </c>
      <c r="B60" s="69" t="s">
        <v>72</v>
      </c>
      <c r="C60" s="38"/>
      <c r="D60" s="38"/>
      <c r="E60" s="38"/>
      <c r="F60" s="35"/>
      <c r="G60" s="38"/>
      <c r="H60" s="38"/>
      <c r="I60" s="35"/>
      <c r="J60" s="39"/>
      <c r="K60" s="19"/>
      <c r="L60" s="20"/>
    </row>
    <row r="61" spans="1:12" x14ac:dyDescent="0.35">
      <c r="A61" s="96">
        <v>99</v>
      </c>
      <c r="B61" s="69" t="s">
        <v>50</v>
      </c>
      <c r="C61" s="38"/>
      <c r="D61" s="38"/>
      <c r="E61" s="38"/>
      <c r="F61" s="35"/>
      <c r="G61" s="38"/>
      <c r="H61" s="38"/>
      <c r="I61" s="35"/>
      <c r="J61" s="39"/>
      <c r="K61" s="19"/>
      <c r="L61" s="20"/>
    </row>
    <row r="62" spans="1:12" x14ac:dyDescent="0.35">
      <c r="A62" s="96">
        <v>91</v>
      </c>
      <c r="B62" s="69" t="s">
        <v>73</v>
      </c>
      <c r="C62" s="38"/>
      <c r="D62" s="38"/>
      <c r="E62" s="38"/>
      <c r="F62" s="35"/>
      <c r="G62" s="38"/>
      <c r="H62" s="38"/>
      <c r="I62" s="35"/>
      <c r="J62" s="39"/>
      <c r="K62" s="19"/>
      <c r="L62" s="20"/>
    </row>
    <row r="63" spans="1:12" x14ac:dyDescent="0.35">
      <c r="A63" s="96">
        <v>92</v>
      </c>
      <c r="B63" s="69" t="s">
        <v>74</v>
      </c>
      <c r="C63" s="38"/>
      <c r="D63" s="38"/>
      <c r="E63" s="38"/>
      <c r="F63" s="35"/>
      <c r="G63" s="38"/>
      <c r="H63" s="38"/>
      <c r="I63" s="35"/>
      <c r="J63" s="39"/>
      <c r="K63" s="19"/>
      <c r="L63" s="20"/>
    </row>
    <row r="64" spans="1:12" x14ac:dyDescent="0.35">
      <c r="A64" s="96">
        <v>93</v>
      </c>
      <c r="B64" s="69" t="s">
        <v>75</v>
      </c>
      <c r="C64" s="38"/>
      <c r="D64" s="38"/>
      <c r="E64" s="38"/>
      <c r="F64" s="35"/>
      <c r="G64" s="38"/>
      <c r="H64" s="38"/>
      <c r="I64" s="35"/>
      <c r="J64" s="39"/>
      <c r="K64" s="19"/>
      <c r="L64" s="20"/>
    </row>
    <row r="65" spans="1:12" x14ac:dyDescent="0.35">
      <c r="A65" s="65"/>
      <c r="B65" s="76"/>
      <c r="C65" s="32"/>
      <c r="D65" s="32"/>
      <c r="E65" s="32"/>
      <c r="F65" s="32"/>
      <c r="G65" s="32"/>
      <c r="H65" s="32"/>
      <c r="I65" s="32"/>
      <c r="J65" s="32"/>
      <c r="K65" s="19"/>
      <c r="L65" s="20"/>
    </row>
    <row r="66" spans="1:12" x14ac:dyDescent="0.35">
      <c r="A66" s="71"/>
      <c r="B66" s="79" t="s">
        <v>3</v>
      </c>
      <c r="C66" s="41">
        <f t="shared" ref="C66:I66" si="2">SUM(C54:C64)</f>
        <v>0</v>
      </c>
      <c r="D66" s="41">
        <f t="shared" si="2"/>
        <v>0</v>
      </c>
      <c r="E66" s="41">
        <f t="shared" si="2"/>
        <v>0</v>
      </c>
      <c r="F66" s="41">
        <f t="shared" si="2"/>
        <v>0</v>
      </c>
      <c r="G66" s="41">
        <f t="shared" si="2"/>
        <v>0</v>
      </c>
      <c r="H66" s="41">
        <f t="shared" si="2"/>
        <v>0</v>
      </c>
      <c r="I66" s="41">
        <f t="shared" si="2"/>
        <v>0</v>
      </c>
      <c r="J66" s="45">
        <f>IF(F66=0,0,I66/F66-1)</f>
        <v>0</v>
      </c>
      <c r="K66" s="19"/>
      <c r="L66" s="20"/>
    </row>
    <row r="67" spans="1:12" x14ac:dyDescent="0.35">
      <c r="A67" s="73"/>
      <c r="B67" s="74"/>
      <c r="C67" s="44"/>
      <c r="D67" s="44"/>
      <c r="E67" s="44"/>
      <c r="F67" s="44"/>
      <c r="G67" s="44"/>
      <c r="H67" s="44"/>
      <c r="I67" s="44"/>
      <c r="J67" s="44"/>
      <c r="K67" s="19"/>
      <c r="L67" s="20"/>
    </row>
    <row r="68" spans="1:12" x14ac:dyDescent="0.35">
      <c r="A68" s="75" t="s">
        <v>62</v>
      </c>
      <c r="B68" s="76"/>
      <c r="C68" s="32"/>
      <c r="D68" s="32"/>
      <c r="E68" s="32"/>
      <c r="F68" s="32"/>
      <c r="G68" s="32"/>
      <c r="H68" s="32"/>
      <c r="I68" s="32"/>
      <c r="J68" s="32"/>
      <c r="K68" s="19"/>
      <c r="L68" s="20"/>
    </row>
    <row r="69" spans="1:12" x14ac:dyDescent="0.35">
      <c r="A69" s="75" t="s">
        <v>27</v>
      </c>
      <c r="B69" s="76"/>
      <c r="C69" s="32"/>
      <c r="D69" s="32"/>
      <c r="E69" s="32"/>
      <c r="F69" s="32"/>
      <c r="G69" s="32"/>
      <c r="H69" s="32"/>
      <c r="I69" s="32"/>
      <c r="J69" s="32"/>
      <c r="K69" s="19"/>
      <c r="L69" s="20"/>
    </row>
    <row r="70" spans="1:12" x14ac:dyDescent="0.35">
      <c r="A70" s="94">
        <v>50</v>
      </c>
      <c r="B70" s="76" t="s">
        <v>76</v>
      </c>
      <c r="C70" s="32"/>
      <c r="D70" s="32"/>
      <c r="E70" s="32"/>
      <c r="F70" s="32"/>
      <c r="G70" s="32"/>
      <c r="H70" s="32"/>
      <c r="I70" s="32"/>
      <c r="J70" s="32"/>
      <c r="K70" s="19"/>
      <c r="L70" s="20"/>
    </row>
    <row r="71" spans="1:12" x14ac:dyDescent="0.35">
      <c r="A71" s="94">
        <v>51</v>
      </c>
      <c r="B71" s="77" t="s">
        <v>77</v>
      </c>
      <c r="C71" s="34"/>
      <c r="D71" s="34"/>
      <c r="E71" s="34"/>
      <c r="F71" s="35"/>
      <c r="G71" s="34"/>
      <c r="H71" s="34"/>
      <c r="I71" s="35"/>
      <c r="J71" s="46"/>
      <c r="K71" s="19"/>
      <c r="L71" s="20"/>
    </row>
    <row r="72" spans="1:12" x14ac:dyDescent="0.35">
      <c r="A72" s="96">
        <v>52</v>
      </c>
      <c r="B72" s="69" t="s">
        <v>78</v>
      </c>
      <c r="C72" s="38"/>
      <c r="D72" s="38"/>
      <c r="E72" s="38"/>
      <c r="F72" s="35"/>
      <c r="G72" s="38"/>
      <c r="H72" s="38"/>
      <c r="I72" s="35"/>
      <c r="J72" s="39"/>
      <c r="K72" s="19"/>
      <c r="L72" s="20"/>
    </row>
    <row r="73" spans="1:12" x14ac:dyDescent="0.35">
      <c r="A73" s="99">
        <v>53</v>
      </c>
      <c r="B73" s="68" t="s">
        <v>79</v>
      </c>
      <c r="C73" s="47"/>
      <c r="D73" s="47"/>
      <c r="E73" s="47"/>
      <c r="F73" s="48"/>
      <c r="G73" s="47"/>
      <c r="H73" s="47"/>
      <c r="I73" s="48"/>
      <c r="J73" s="39"/>
      <c r="K73" s="19"/>
      <c r="L73" s="20"/>
    </row>
    <row r="74" spans="1:12" x14ac:dyDescent="0.35">
      <c r="A74" s="96">
        <v>54</v>
      </c>
      <c r="B74" s="69" t="s">
        <v>80</v>
      </c>
      <c r="C74" s="38"/>
      <c r="D74" s="38"/>
      <c r="E74" s="38"/>
      <c r="F74" s="35"/>
      <c r="G74" s="38"/>
      <c r="H74" s="38"/>
      <c r="I74" s="35"/>
      <c r="J74" s="39"/>
      <c r="K74" s="19"/>
      <c r="L74" s="20"/>
    </row>
    <row r="75" spans="1:12" x14ac:dyDescent="0.35">
      <c r="A75" s="96">
        <v>55</v>
      </c>
      <c r="B75" s="69" t="s">
        <v>81</v>
      </c>
      <c r="C75" s="38"/>
      <c r="D75" s="38"/>
      <c r="E75" s="38"/>
      <c r="F75" s="35"/>
      <c r="G75" s="38"/>
      <c r="H75" s="38"/>
      <c r="I75" s="35"/>
      <c r="J75" s="39"/>
      <c r="K75" s="19"/>
      <c r="L75" s="20"/>
    </row>
    <row r="76" spans="1:12" x14ac:dyDescent="0.35">
      <c r="A76" s="80"/>
      <c r="B76" s="81"/>
      <c r="C76" s="49"/>
      <c r="D76" s="49"/>
      <c r="E76" s="49"/>
      <c r="F76" s="49"/>
      <c r="G76" s="49"/>
      <c r="H76" s="49"/>
      <c r="I76" s="49"/>
      <c r="J76" s="49"/>
      <c r="K76" s="19"/>
      <c r="L76" s="20"/>
    </row>
    <row r="77" spans="1:12" x14ac:dyDescent="0.35">
      <c r="A77" s="65"/>
      <c r="B77" s="76"/>
      <c r="C77" s="32"/>
      <c r="D77" s="32"/>
      <c r="E77" s="32"/>
      <c r="F77" s="32"/>
      <c r="G77" s="32"/>
      <c r="H77" s="32"/>
      <c r="I77" s="32"/>
      <c r="J77" s="32"/>
      <c r="K77" s="19"/>
      <c r="L77" s="20"/>
    </row>
    <row r="78" spans="1:12" x14ac:dyDescent="0.35">
      <c r="A78" s="71"/>
      <c r="B78" s="79" t="s">
        <v>4</v>
      </c>
      <c r="C78" s="41">
        <f t="shared" ref="C78:I78" si="3">SUM(C71:C75)-C74</f>
        <v>0</v>
      </c>
      <c r="D78" s="41">
        <f t="shared" si="3"/>
        <v>0</v>
      </c>
      <c r="E78" s="41">
        <f t="shared" si="3"/>
        <v>0</v>
      </c>
      <c r="F78" s="41">
        <f t="shared" si="3"/>
        <v>0</v>
      </c>
      <c r="G78" s="41">
        <f t="shared" si="3"/>
        <v>0</v>
      </c>
      <c r="H78" s="41">
        <f t="shared" si="3"/>
        <v>0</v>
      </c>
      <c r="I78" s="41">
        <f t="shared" si="3"/>
        <v>0</v>
      </c>
      <c r="J78" s="42">
        <f>IF(F78=0,0,I78/F78-1)</f>
        <v>0</v>
      </c>
      <c r="K78" s="21" t="s">
        <v>28</v>
      </c>
      <c r="L78" s="28" t="s">
        <v>29</v>
      </c>
    </row>
    <row r="79" spans="1:12" x14ac:dyDescent="0.35">
      <c r="A79" s="73"/>
      <c r="B79" s="74"/>
      <c r="C79" s="44"/>
      <c r="D79" s="44"/>
      <c r="E79" s="44"/>
      <c r="F79" s="44"/>
      <c r="G79" s="44"/>
      <c r="H79" s="44"/>
      <c r="I79" s="44"/>
      <c r="J79" s="44"/>
      <c r="K79" s="29"/>
      <c r="L79" s="26"/>
    </row>
    <row r="80" spans="1:12" x14ac:dyDescent="0.35">
      <c r="A80" s="82" t="s">
        <v>30</v>
      </c>
      <c r="B80" s="83"/>
      <c r="C80" s="41">
        <f t="shared" ref="C80:I80" si="4">C78+C66+C50+C36</f>
        <v>1873</v>
      </c>
      <c r="D80" s="41">
        <f t="shared" si="4"/>
        <v>5660</v>
      </c>
      <c r="E80" s="41">
        <f t="shared" si="4"/>
        <v>714</v>
      </c>
      <c r="F80" s="41">
        <f t="shared" si="4"/>
        <v>1622</v>
      </c>
      <c r="G80" s="41">
        <f t="shared" si="4"/>
        <v>1061</v>
      </c>
      <c r="H80" s="41">
        <f t="shared" si="4"/>
        <v>628</v>
      </c>
      <c r="I80" s="41">
        <f t="shared" si="4"/>
        <v>567</v>
      </c>
      <c r="J80" s="42">
        <f>IF(F80=0,0,I80/F80-1)</f>
        <v>-0.65043156596794083</v>
      </c>
      <c r="K80" s="14" t="str">
        <f>IF((F80&gt;0),"OK","Non_rempli")</f>
        <v>OK</v>
      </c>
      <c r="L80" s="27" t="str">
        <f>IF((I80&gt;0),"OK","Non_rempli")</f>
        <v>OK</v>
      </c>
    </row>
    <row r="81" spans="1:12" x14ac:dyDescent="0.35">
      <c r="A81" s="84"/>
      <c r="B81" s="84"/>
      <c r="C81" s="50"/>
      <c r="D81" s="50"/>
      <c r="E81" s="50"/>
      <c r="F81" s="50"/>
      <c r="G81" s="50"/>
      <c r="H81" s="50"/>
      <c r="I81" s="50"/>
      <c r="J81" s="51"/>
      <c r="K81" s="18"/>
      <c r="L81" s="18"/>
    </row>
    <row r="82" spans="1:12" x14ac:dyDescent="0.35">
      <c r="A82" s="84"/>
      <c r="B82" s="84"/>
      <c r="C82" s="50"/>
      <c r="D82" s="50"/>
      <c r="E82" s="50"/>
      <c r="F82" s="50"/>
      <c r="G82" s="50"/>
      <c r="H82" s="50"/>
      <c r="I82" s="50"/>
      <c r="J82" s="51"/>
    </row>
    <row r="83" spans="1:12" x14ac:dyDescent="0.35">
      <c r="A83" s="84"/>
      <c r="B83" s="84"/>
      <c r="C83" s="50"/>
      <c r="D83" s="50"/>
      <c r="E83" s="50"/>
      <c r="F83" s="50"/>
      <c r="G83" s="50"/>
      <c r="H83" s="50"/>
      <c r="I83" s="50"/>
      <c r="J83" s="51"/>
    </row>
    <row r="84" spans="1:12" x14ac:dyDescent="0.35">
      <c r="A84" s="84"/>
      <c r="B84" s="84"/>
      <c r="C84" s="50"/>
      <c r="D84" s="50"/>
      <c r="E84" s="50"/>
      <c r="F84" s="50"/>
      <c r="G84" s="50"/>
      <c r="H84" s="50"/>
      <c r="I84" s="52" t="s">
        <v>5</v>
      </c>
      <c r="J84" s="51"/>
    </row>
    <row r="85" spans="1:12" x14ac:dyDescent="0.35">
      <c r="A85" s="84"/>
      <c r="B85" s="84"/>
      <c r="C85" s="50"/>
      <c r="D85" s="50"/>
      <c r="E85" s="50"/>
      <c r="F85" s="50"/>
      <c r="G85" s="50"/>
      <c r="H85" s="50"/>
      <c r="I85" s="50"/>
      <c r="J85" s="51"/>
    </row>
    <row r="86" spans="1:12" x14ac:dyDescent="0.35">
      <c r="A86" s="92" t="s">
        <v>17</v>
      </c>
      <c r="B86" s="93"/>
      <c r="C86" s="53" t="s">
        <v>18</v>
      </c>
      <c r="D86" s="54" t="s">
        <v>19</v>
      </c>
      <c r="E86" s="54" t="s">
        <v>20</v>
      </c>
      <c r="F86" s="54" t="s">
        <v>21</v>
      </c>
      <c r="G86" s="54" t="s">
        <v>22</v>
      </c>
      <c r="H86" s="54" t="s">
        <v>23</v>
      </c>
      <c r="I86" s="54" t="s">
        <v>24</v>
      </c>
      <c r="J86" s="54" t="s">
        <v>25</v>
      </c>
    </row>
    <row r="87" spans="1:12" x14ac:dyDescent="0.35">
      <c r="A87" s="85"/>
      <c r="B87" s="86"/>
      <c r="C87" s="55"/>
      <c r="D87" s="55"/>
      <c r="E87" s="55"/>
      <c r="F87" s="55"/>
      <c r="G87" s="55"/>
      <c r="H87" s="55"/>
      <c r="I87" s="55"/>
      <c r="J87" s="56"/>
    </row>
    <row r="88" spans="1:12" x14ac:dyDescent="0.35">
      <c r="A88" s="63" t="s">
        <v>63</v>
      </c>
      <c r="B88" s="64"/>
      <c r="C88" s="57"/>
      <c r="D88" s="57"/>
      <c r="E88" s="57"/>
      <c r="F88" s="57"/>
      <c r="G88" s="57"/>
      <c r="H88" s="57"/>
      <c r="I88" s="57"/>
      <c r="J88" s="58"/>
    </row>
    <row r="89" spans="1:12" x14ac:dyDescent="0.35">
      <c r="A89" s="94">
        <v>98</v>
      </c>
      <c r="B89" s="65" t="s">
        <v>82</v>
      </c>
      <c r="C89" s="32"/>
      <c r="D89" s="32"/>
      <c r="E89" s="32"/>
      <c r="F89" s="32"/>
      <c r="G89" s="32"/>
      <c r="H89" s="32"/>
      <c r="I89" s="32"/>
      <c r="J89" s="59"/>
      <c r="K89" s="19"/>
      <c r="L89" s="20"/>
    </row>
    <row r="90" spans="1:12" x14ac:dyDescent="0.35">
      <c r="A90" s="95">
        <v>87</v>
      </c>
      <c r="B90" s="67" t="s">
        <v>83</v>
      </c>
      <c r="C90" s="34"/>
      <c r="D90" s="34"/>
      <c r="E90" s="34"/>
      <c r="F90" s="35"/>
      <c r="G90" s="34"/>
      <c r="H90" s="34"/>
      <c r="I90" s="35"/>
      <c r="J90" s="46"/>
      <c r="K90" s="19"/>
      <c r="L90" s="20"/>
    </row>
    <row r="91" spans="1:12" x14ac:dyDescent="0.35">
      <c r="A91" s="96">
        <v>807</v>
      </c>
      <c r="B91" s="69" t="s">
        <v>84</v>
      </c>
      <c r="C91" s="38"/>
      <c r="D91" s="38"/>
      <c r="E91" s="38"/>
      <c r="F91" s="35"/>
      <c r="G91" s="38"/>
      <c r="H91" s="38"/>
      <c r="I91" s="35"/>
      <c r="J91" s="39"/>
      <c r="K91" s="19"/>
      <c r="L91" s="20"/>
    </row>
    <row r="92" spans="1:12" x14ac:dyDescent="0.35">
      <c r="A92" s="96">
        <v>678</v>
      </c>
      <c r="B92" s="69" t="s">
        <v>85</v>
      </c>
      <c r="C92" s="38"/>
      <c r="D92" s="38"/>
      <c r="E92" s="38"/>
      <c r="F92" s="35"/>
      <c r="G92" s="38"/>
      <c r="H92" s="38"/>
      <c r="I92" s="35"/>
      <c r="J92" s="39"/>
      <c r="K92" s="19"/>
      <c r="L92" s="20"/>
    </row>
    <row r="93" spans="1:12" x14ac:dyDescent="0.35">
      <c r="A93" s="96">
        <v>345</v>
      </c>
      <c r="B93" s="69" t="s">
        <v>86</v>
      </c>
      <c r="C93" s="38"/>
      <c r="D93" s="38"/>
      <c r="E93" s="38"/>
      <c r="F93" s="35"/>
      <c r="G93" s="38"/>
      <c r="H93" s="38"/>
      <c r="I93" s="35"/>
      <c r="J93" s="39"/>
      <c r="K93" s="19"/>
      <c r="L93" s="20"/>
    </row>
    <row r="94" spans="1:12" x14ac:dyDescent="0.35">
      <c r="A94" s="96">
        <v>233</v>
      </c>
      <c r="B94" s="69" t="s">
        <v>87</v>
      </c>
      <c r="C94" s="38"/>
      <c r="D94" s="38"/>
      <c r="E94" s="38"/>
      <c r="F94" s="35"/>
      <c r="G94" s="38"/>
      <c r="H94" s="38"/>
      <c r="I94" s="35"/>
      <c r="J94" s="39"/>
      <c r="K94" s="19"/>
      <c r="L94" s="20"/>
    </row>
    <row r="95" spans="1:12" x14ac:dyDescent="0.35">
      <c r="A95" s="96">
        <v>123</v>
      </c>
      <c r="B95" s="69" t="s">
        <v>88</v>
      </c>
      <c r="C95" s="38"/>
      <c r="D95" s="38"/>
      <c r="E95" s="38"/>
      <c r="F95" s="35"/>
      <c r="G95" s="38"/>
      <c r="H95" s="38"/>
      <c r="I95" s="35"/>
      <c r="J95" s="39"/>
      <c r="K95" s="19"/>
      <c r="L95" s="20"/>
    </row>
    <row r="96" spans="1:12" x14ac:dyDescent="0.35">
      <c r="A96" s="96">
        <v>3456</v>
      </c>
      <c r="B96" s="69" t="s">
        <v>89</v>
      </c>
      <c r="C96" s="38"/>
      <c r="D96" s="38"/>
      <c r="E96" s="38"/>
      <c r="F96" s="35"/>
      <c r="G96" s="38"/>
      <c r="H96" s="38"/>
      <c r="I96" s="35"/>
      <c r="J96" s="39"/>
      <c r="K96" s="19"/>
      <c r="L96" s="20"/>
    </row>
    <row r="97" spans="1:12" x14ac:dyDescent="0.35">
      <c r="A97" s="96">
        <v>678</v>
      </c>
      <c r="B97" s="69" t="s">
        <v>90</v>
      </c>
      <c r="C97" s="38"/>
      <c r="D97" s="38"/>
      <c r="E97" s="38"/>
      <c r="F97" s="35"/>
      <c r="G97" s="38"/>
      <c r="H97" s="38"/>
      <c r="I97" s="35"/>
      <c r="J97" s="39"/>
      <c r="K97" s="19"/>
      <c r="L97" s="20"/>
    </row>
    <row r="98" spans="1:12" x14ac:dyDescent="0.35">
      <c r="A98" s="96">
        <v>443</v>
      </c>
      <c r="B98" s="69" t="s">
        <v>91</v>
      </c>
      <c r="C98" s="38"/>
      <c r="D98" s="38"/>
      <c r="E98" s="38"/>
      <c r="F98" s="35"/>
      <c r="G98" s="38"/>
      <c r="H98" s="38"/>
      <c r="I98" s="60"/>
      <c r="J98" s="37"/>
      <c r="K98" s="19"/>
      <c r="L98" s="20"/>
    </row>
    <row r="99" spans="1:12" x14ac:dyDescent="0.35">
      <c r="A99" s="65"/>
      <c r="B99" s="65"/>
      <c r="C99" s="32"/>
      <c r="D99" s="32"/>
      <c r="E99" s="32"/>
      <c r="F99" s="32"/>
      <c r="G99" s="32"/>
      <c r="H99" s="32"/>
      <c r="I99" s="32"/>
      <c r="J99" s="32"/>
      <c r="K99" s="21" t="s">
        <v>31</v>
      </c>
      <c r="L99" s="22" t="s">
        <v>29</v>
      </c>
    </row>
    <row r="100" spans="1:12" x14ac:dyDescent="0.35">
      <c r="A100" s="71"/>
      <c r="B100" s="72" t="s">
        <v>1</v>
      </c>
      <c r="C100" s="41">
        <f t="shared" ref="C100:I100" si="5">SUM(C90:C98)</f>
        <v>0</v>
      </c>
      <c r="D100" s="41">
        <f t="shared" si="5"/>
        <v>0</v>
      </c>
      <c r="E100" s="41">
        <f t="shared" si="5"/>
        <v>0</v>
      </c>
      <c r="F100" s="41">
        <f t="shared" si="5"/>
        <v>0</v>
      </c>
      <c r="G100" s="41">
        <f t="shared" si="5"/>
        <v>0</v>
      </c>
      <c r="H100" s="41">
        <f t="shared" si="5"/>
        <v>0</v>
      </c>
      <c r="I100" s="41">
        <f t="shared" si="5"/>
        <v>0</v>
      </c>
      <c r="J100" s="45">
        <f>IF(F100=0,0,I100/F100-1)</f>
        <v>0</v>
      </c>
      <c r="K100" s="30"/>
      <c r="L100" s="30"/>
    </row>
    <row r="101" spans="1:12" x14ac:dyDescent="0.35">
      <c r="A101" s="73"/>
      <c r="B101" s="74"/>
      <c r="C101" s="44"/>
      <c r="D101" s="44"/>
      <c r="E101" s="44"/>
      <c r="F101" s="44"/>
      <c r="G101" s="44"/>
      <c r="H101" s="44"/>
      <c r="I101" s="44"/>
      <c r="J101" s="61"/>
      <c r="K101" s="31"/>
      <c r="L101" s="31"/>
    </row>
    <row r="102" spans="1:12" x14ac:dyDescent="0.35">
      <c r="A102" s="75" t="s">
        <v>64</v>
      </c>
      <c r="B102" s="76"/>
      <c r="C102" s="32"/>
      <c r="D102" s="32"/>
      <c r="E102" s="32"/>
      <c r="F102" s="32"/>
      <c r="G102" s="32"/>
      <c r="H102" s="32"/>
      <c r="I102" s="32"/>
      <c r="J102" s="33"/>
      <c r="K102" s="19"/>
      <c r="L102" s="20"/>
    </row>
    <row r="103" spans="1:12" x14ac:dyDescent="0.35">
      <c r="A103" s="94">
        <v>456</v>
      </c>
      <c r="B103" s="76" t="s">
        <v>75</v>
      </c>
      <c r="C103" s="32"/>
      <c r="D103" s="32"/>
      <c r="E103" s="32"/>
      <c r="F103" s="32"/>
      <c r="G103" s="32"/>
      <c r="H103" s="32"/>
      <c r="I103" s="32"/>
      <c r="J103" s="33"/>
      <c r="K103" s="19"/>
      <c r="L103" s="20"/>
    </row>
    <row r="104" spans="1:12" x14ac:dyDescent="0.35">
      <c r="A104" s="95">
        <v>798</v>
      </c>
      <c r="B104" s="67" t="s">
        <v>92</v>
      </c>
      <c r="C104" s="34"/>
      <c r="D104" s="34"/>
      <c r="E104" s="34"/>
      <c r="F104" s="35"/>
      <c r="G104" s="34"/>
      <c r="H104" s="34"/>
      <c r="I104" s="35"/>
      <c r="J104" s="43"/>
      <c r="K104" s="19"/>
      <c r="L104" s="20"/>
    </row>
    <row r="105" spans="1:12" x14ac:dyDescent="0.35">
      <c r="A105" s="96">
        <v>678</v>
      </c>
      <c r="B105" s="69" t="s">
        <v>93</v>
      </c>
      <c r="C105" s="38"/>
      <c r="D105" s="38"/>
      <c r="E105" s="38"/>
      <c r="F105" s="35"/>
      <c r="G105" s="38"/>
      <c r="H105" s="38"/>
      <c r="I105" s="35"/>
      <c r="J105" s="37"/>
      <c r="K105" s="19"/>
      <c r="L105" s="20"/>
    </row>
    <row r="106" spans="1:12" x14ac:dyDescent="0.35">
      <c r="A106" s="96">
        <v>456</v>
      </c>
      <c r="B106" s="69" t="s">
        <v>94</v>
      </c>
      <c r="C106" s="38"/>
      <c r="D106" s="38"/>
      <c r="E106" s="38"/>
      <c r="F106" s="35"/>
      <c r="G106" s="38"/>
      <c r="H106" s="38"/>
      <c r="I106" s="35"/>
      <c r="J106" s="37"/>
      <c r="K106" s="19"/>
      <c r="L106" s="20"/>
    </row>
    <row r="107" spans="1:12" x14ac:dyDescent="0.35">
      <c r="A107" s="96">
        <v>987</v>
      </c>
      <c r="B107" s="69" t="s">
        <v>95</v>
      </c>
      <c r="C107" s="38"/>
      <c r="D107" s="38"/>
      <c r="E107" s="38"/>
      <c r="F107" s="35"/>
      <c r="G107" s="38"/>
      <c r="H107" s="38"/>
      <c r="I107" s="35"/>
      <c r="J107" s="37"/>
      <c r="K107" s="19"/>
      <c r="L107" s="20"/>
    </row>
    <row r="108" spans="1:12" x14ac:dyDescent="0.35">
      <c r="A108" s="96">
        <v>234</v>
      </c>
      <c r="B108" s="69" t="s">
        <v>96</v>
      </c>
      <c r="C108" s="38"/>
      <c r="D108" s="38"/>
      <c r="E108" s="38"/>
      <c r="F108" s="35"/>
      <c r="G108" s="38"/>
      <c r="H108" s="38"/>
      <c r="I108" s="35"/>
      <c r="J108" s="39"/>
      <c r="K108" s="19"/>
      <c r="L108" s="20"/>
    </row>
    <row r="109" spans="1:12" x14ac:dyDescent="0.35">
      <c r="A109" s="96">
        <v>4563</v>
      </c>
      <c r="B109" s="69" t="s">
        <v>97</v>
      </c>
      <c r="C109" s="38"/>
      <c r="D109" s="38"/>
      <c r="E109" s="38"/>
      <c r="F109" s="35"/>
      <c r="G109" s="38"/>
      <c r="H109" s="38"/>
      <c r="I109" s="35"/>
      <c r="J109" s="39"/>
      <c r="K109" s="19"/>
      <c r="L109" s="20"/>
    </row>
    <row r="110" spans="1:12" x14ac:dyDescent="0.35">
      <c r="A110" s="96">
        <v>2347</v>
      </c>
      <c r="B110" s="69" t="s">
        <v>98</v>
      </c>
      <c r="C110" s="38"/>
      <c r="D110" s="38"/>
      <c r="E110" s="38"/>
      <c r="F110" s="35"/>
      <c r="G110" s="38"/>
      <c r="H110" s="38"/>
      <c r="I110" s="35"/>
      <c r="J110" s="39"/>
      <c r="K110" s="19"/>
      <c r="L110" s="20"/>
    </row>
    <row r="111" spans="1:12" x14ac:dyDescent="0.35">
      <c r="A111" s="96">
        <v>2341</v>
      </c>
      <c r="B111" s="69" t="s">
        <v>99</v>
      </c>
      <c r="C111" s="38"/>
      <c r="D111" s="38"/>
      <c r="E111" s="38"/>
      <c r="F111" s="35"/>
      <c r="G111" s="38"/>
      <c r="H111" s="38"/>
      <c r="I111" s="35"/>
      <c r="J111" s="37"/>
      <c r="K111" s="19"/>
      <c r="L111" s="20"/>
    </row>
    <row r="112" spans="1:12" x14ac:dyDescent="0.35">
      <c r="A112" s="96">
        <v>211</v>
      </c>
      <c r="B112" s="69" t="s">
        <v>100</v>
      </c>
      <c r="C112" s="38"/>
      <c r="D112" s="38"/>
      <c r="E112" s="38"/>
      <c r="F112" s="35"/>
      <c r="G112" s="38"/>
      <c r="H112" s="38"/>
      <c r="I112" s="35"/>
      <c r="J112" s="37"/>
      <c r="K112" s="19"/>
      <c r="L112" s="20"/>
    </row>
    <row r="113" spans="1:12" x14ac:dyDescent="0.35">
      <c r="A113" s="96">
        <v>221</v>
      </c>
      <c r="B113" s="69" t="s">
        <v>101</v>
      </c>
      <c r="C113" s="38"/>
      <c r="D113" s="38"/>
      <c r="E113" s="38"/>
      <c r="F113" s="35"/>
      <c r="G113" s="38"/>
      <c r="H113" s="38"/>
      <c r="I113" s="35"/>
      <c r="J113" s="37"/>
      <c r="K113" s="19"/>
      <c r="L113" s="20"/>
    </row>
    <row r="114" spans="1:12" x14ac:dyDescent="0.35">
      <c r="A114" s="65"/>
      <c r="B114" s="76"/>
      <c r="C114" s="32"/>
      <c r="D114" s="32"/>
      <c r="E114" s="32"/>
      <c r="F114" s="32"/>
      <c r="G114" s="32"/>
      <c r="H114" s="32"/>
      <c r="I114" s="32"/>
      <c r="J114" s="32"/>
      <c r="K114" s="19"/>
      <c r="L114" s="20"/>
    </row>
    <row r="115" spans="1:12" x14ac:dyDescent="0.35">
      <c r="A115" s="71"/>
      <c r="B115" s="78" t="s">
        <v>2</v>
      </c>
      <c r="C115" s="41">
        <f t="shared" ref="C115:I115" si="6">SUM(C104:C113)</f>
        <v>0</v>
      </c>
      <c r="D115" s="41">
        <f t="shared" si="6"/>
        <v>0</v>
      </c>
      <c r="E115" s="41">
        <f t="shared" si="6"/>
        <v>0</v>
      </c>
      <c r="F115" s="41">
        <f t="shared" si="6"/>
        <v>0</v>
      </c>
      <c r="G115" s="41">
        <f t="shared" si="6"/>
        <v>0</v>
      </c>
      <c r="H115" s="41">
        <f t="shared" si="6"/>
        <v>0</v>
      </c>
      <c r="I115" s="41">
        <f t="shared" si="6"/>
        <v>0</v>
      </c>
      <c r="J115" s="45">
        <f>IF(F115=0,0,I115/F115-1)</f>
        <v>0</v>
      </c>
      <c r="K115" s="19"/>
      <c r="L115" s="20"/>
    </row>
    <row r="116" spans="1:12" x14ac:dyDescent="0.35">
      <c r="A116" s="73"/>
      <c r="B116" s="74"/>
      <c r="C116" s="44"/>
      <c r="D116" s="44"/>
      <c r="E116" s="44"/>
      <c r="F116" s="44"/>
      <c r="G116" s="44"/>
      <c r="H116" s="44"/>
      <c r="I116" s="44"/>
      <c r="J116" s="44"/>
      <c r="K116" s="19"/>
      <c r="L116" s="20"/>
    </row>
    <row r="117" spans="1:12" x14ac:dyDescent="0.35">
      <c r="A117" s="75" t="s">
        <v>65</v>
      </c>
      <c r="B117" s="76"/>
      <c r="C117" s="32"/>
      <c r="D117" s="32"/>
      <c r="E117" s="32"/>
      <c r="F117" s="32"/>
      <c r="G117" s="32"/>
      <c r="H117" s="32"/>
      <c r="I117" s="32"/>
      <c r="J117" s="32"/>
      <c r="K117" s="19"/>
      <c r="L117" s="20"/>
    </row>
    <row r="118" spans="1:12" x14ac:dyDescent="0.35">
      <c r="A118" s="94">
        <v>201</v>
      </c>
      <c r="B118" s="76" t="s">
        <v>102</v>
      </c>
      <c r="C118" s="32"/>
      <c r="D118" s="32"/>
      <c r="E118" s="32"/>
      <c r="F118" s="32"/>
      <c r="G118" s="32"/>
      <c r="H118" s="32"/>
      <c r="I118" s="32"/>
      <c r="J118" s="32"/>
      <c r="K118" s="19"/>
      <c r="L118" s="20"/>
    </row>
    <row r="119" spans="1:12" x14ac:dyDescent="0.35">
      <c r="A119" s="95">
        <v>110</v>
      </c>
      <c r="B119" s="67" t="s">
        <v>103</v>
      </c>
      <c r="C119" s="34"/>
      <c r="D119" s="34"/>
      <c r="E119" s="34"/>
      <c r="F119" s="35"/>
      <c r="G119" s="34"/>
      <c r="H119" s="34"/>
      <c r="I119" s="35"/>
      <c r="J119" s="43"/>
      <c r="K119" s="19"/>
      <c r="L119" s="20"/>
    </row>
    <row r="120" spans="1:12" x14ac:dyDescent="0.35">
      <c r="A120" s="96">
        <v>230</v>
      </c>
      <c r="B120" s="69" t="s">
        <v>104</v>
      </c>
      <c r="C120" s="38"/>
      <c r="D120" s="38"/>
      <c r="E120" s="38"/>
      <c r="F120" s="35"/>
      <c r="G120" s="38"/>
      <c r="H120" s="38"/>
      <c r="I120" s="35"/>
      <c r="J120" s="39"/>
      <c r="K120" s="19"/>
      <c r="L120" s="20"/>
    </row>
    <row r="121" spans="1:12" x14ac:dyDescent="0.35">
      <c r="A121" s="96">
        <v>450</v>
      </c>
      <c r="B121" s="69" t="s">
        <v>105</v>
      </c>
      <c r="C121" s="38"/>
      <c r="D121" s="38"/>
      <c r="E121" s="38"/>
      <c r="F121" s="35"/>
      <c r="G121" s="38"/>
      <c r="H121" s="38"/>
      <c r="I121" s="35"/>
      <c r="J121" s="39"/>
      <c r="K121" s="19"/>
      <c r="L121" s="20"/>
    </row>
    <row r="122" spans="1:12" x14ac:dyDescent="0.35">
      <c r="A122" s="96">
        <v>560</v>
      </c>
      <c r="B122" s="69" t="s">
        <v>106</v>
      </c>
      <c r="C122" s="38"/>
      <c r="D122" s="38"/>
      <c r="E122" s="38"/>
      <c r="F122" s="35"/>
      <c r="G122" s="38"/>
      <c r="H122" s="38"/>
      <c r="I122" s="35"/>
      <c r="J122" s="39"/>
      <c r="K122" s="19"/>
      <c r="L122" s="20"/>
    </row>
    <row r="123" spans="1:12" x14ac:dyDescent="0.35">
      <c r="A123" s="96">
        <v>780</v>
      </c>
      <c r="B123" s="69" t="s">
        <v>107</v>
      </c>
      <c r="C123" s="38"/>
      <c r="D123" s="38"/>
      <c r="E123" s="38"/>
      <c r="F123" s="35"/>
      <c r="G123" s="38"/>
      <c r="H123" s="38"/>
      <c r="I123" s="35"/>
      <c r="J123" s="39"/>
      <c r="K123" s="19"/>
      <c r="L123" s="20"/>
    </row>
    <row r="124" spans="1:12" x14ac:dyDescent="0.35">
      <c r="A124" s="96">
        <v>890</v>
      </c>
      <c r="B124" s="69" t="s">
        <v>108</v>
      </c>
      <c r="C124" s="38"/>
      <c r="D124" s="38"/>
      <c r="E124" s="38"/>
      <c r="F124" s="35"/>
      <c r="G124" s="38"/>
      <c r="H124" s="38"/>
      <c r="I124" s="35"/>
      <c r="J124" s="39"/>
      <c r="K124" s="19"/>
      <c r="L124" s="20"/>
    </row>
    <row r="125" spans="1:12" x14ac:dyDescent="0.35">
      <c r="A125" s="96">
        <v>978</v>
      </c>
      <c r="B125" s="69" t="s">
        <v>109</v>
      </c>
      <c r="C125" s="34"/>
      <c r="D125" s="38"/>
      <c r="E125" s="38"/>
      <c r="F125" s="35"/>
      <c r="G125" s="38"/>
      <c r="H125" s="38"/>
      <c r="I125" s="35"/>
      <c r="J125" s="39"/>
      <c r="K125" s="19"/>
      <c r="L125" s="20"/>
    </row>
    <row r="126" spans="1:12" x14ac:dyDescent="0.35">
      <c r="A126" s="96">
        <v>678</v>
      </c>
      <c r="B126" s="69" t="s">
        <v>110</v>
      </c>
      <c r="C126" s="34"/>
      <c r="D126" s="38"/>
      <c r="E126" s="38"/>
      <c r="F126" s="35"/>
      <c r="G126" s="38"/>
      <c r="H126" s="38"/>
      <c r="I126" s="35"/>
      <c r="J126" s="39"/>
      <c r="K126" s="19"/>
      <c r="L126" s="20"/>
    </row>
    <row r="127" spans="1:12" x14ac:dyDescent="0.35">
      <c r="A127" s="96">
        <v>7654</v>
      </c>
      <c r="B127" s="69" t="s">
        <v>111</v>
      </c>
      <c r="C127" s="34"/>
      <c r="D127" s="38"/>
      <c r="E127" s="38"/>
      <c r="F127" s="35"/>
      <c r="G127" s="38"/>
      <c r="H127" s="38"/>
      <c r="I127" s="35"/>
      <c r="J127" s="39"/>
      <c r="K127" s="19"/>
      <c r="L127" s="20"/>
    </row>
    <row r="128" spans="1:12" x14ac:dyDescent="0.35">
      <c r="A128" s="96">
        <v>3457</v>
      </c>
      <c r="B128" s="69" t="s">
        <v>112</v>
      </c>
      <c r="C128" s="48"/>
      <c r="D128" s="47"/>
      <c r="E128" s="47"/>
      <c r="F128" s="48"/>
      <c r="G128" s="47"/>
      <c r="H128" s="47"/>
      <c r="I128" s="48"/>
      <c r="J128" s="62"/>
      <c r="K128" s="19"/>
      <c r="L128" s="20"/>
    </row>
    <row r="129" spans="1:12" x14ac:dyDescent="0.35">
      <c r="A129" s="96">
        <v>24367</v>
      </c>
      <c r="B129" s="69" t="s">
        <v>113</v>
      </c>
      <c r="C129" s="34"/>
      <c r="D129" s="38"/>
      <c r="E129" s="38"/>
      <c r="F129" s="35"/>
      <c r="G129" s="38"/>
      <c r="H129" s="38"/>
      <c r="I129" s="35"/>
      <c r="J129" s="39"/>
      <c r="K129" s="19"/>
      <c r="L129" s="20"/>
    </row>
    <row r="130" spans="1:12" x14ac:dyDescent="0.35">
      <c r="A130" s="96">
        <v>8750</v>
      </c>
      <c r="B130" s="69" t="s">
        <v>114</v>
      </c>
      <c r="C130" s="34"/>
      <c r="D130" s="38"/>
      <c r="E130" s="38"/>
      <c r="F130" s="35"/>
      <c r="G130" s="38"/>
      <c r="H130" s="38"/>
      <c r="I130" s="35"/>
      <c r="J130" s="37"/>
      <c r="K130" s="19"/>
      <c r="L130" s="20"/>
    </row>
    <row r="131" spans="1:12" x14ac:dyDescent="0.35">
      <c r="A131" s="96">
        <v>100</v>
      </c>
      <c r="B131" s="69" t="s">
        <v>115</v>
      </c>
      <c r="C131" s="38"/>
      <c r="D131" s="38"/>
      <c r="E131" s="38"/>
      <c r="F131" s="35"/>
      <c r="G131" s="38"/>
      <c r="H131" s="38"/>
      <c r="I131" s="35"/>
      <c r="J131" s="39"/>
      <c r="K131" s="19"/>
      <c r="L131" s="20"/>
    </row>
    <row r="132" spans="1:12" x14ac:dyDescent="0.35">
      <c r="A132" s="96">
        <v>200</v>
      </c>
      <c r="B132" s="69" t="s">
        <v>116</v>
      </c>
      <c r="C132" s="38"/>
      <c r="D132" s="38"/>
      <c r="E132" s="38"/>
      <c r="F132" s="35"/>
      <c r="G132" s="38"/>
      <c r="H132" s="38"/>
      <c r="I132" s="35"/>
      <c r="J132" s="39"/>
      <c r="K132" s="19"/>
      <c r="L132" s="20"/>
    </row>
    <row r="133" spans="1:12" x14ac:dyDescent="0.35">
      <c r="A133" s="98">
        <v>300</v>
      </c>
      <c r="B133" s="69" t="s">
        <v>117</v>
      </c>
      <c r="C133" s="38"/>
      <c r="D133" s="38"/>
      <c r="E133" s="38"/>
      <c r="F133" s="35"/>
      <c r="G133" s="38"/>
      <c r="H133" s="38"/>
      <c r="I133" s="35"/>
      <c r="J133" s="37"/>
      <c r="K133" s="19"/>
      <c r="L133" s="20"/>
    </row>
    <row r="134" spans="1:12" x14ac:dyDescent="0.35">
      <c r="A134" s="96">
        <v>400</v>
      </c>
      <c r="B134" s="69" t="s">
        <v>118</v>
      </c>
      <c r="C134" s="38"/>
      <c r="D134" s="38"/>
      <c r="E134" s="38"/>
      <c r="F134" s="35"/>
      <c r="G134" s="38"/>
      <c r="H134" s="38"/>
      <c r="I134" s="35"/>
      <c r="J134" s="37"/>
      <c r="K134" s="19"/>
      <c r="L134" s="20"/>
    </row>
    <row r="135" spans="1:12" x14ac:dyDescent="0.35">
      <c r="A135" s="96">
        <v>500</v>
      </c>
      <c r="B135" s="69" t="s">
        <v>119</v>
      </c>
      <c r="C135" s="38"/>
      <c r="D135" s="38"/>
      <c r="E135" s="38"/>
      <c r="F135" s="35"/>
      <c r="G135" s="38"/>
      <c r="H135" s="38"/>
      <c r="I135" s="35"/>
      <c r="J135" s="39"/>
      <c r="K135" s="19"/>
      <c r="L135" s="20"/>
    </row>
    <row r="136" spans="1:12" x14ac:dyDescent="0.35">
      <c r="A136" s="96">
        <v>600</v>
      </c>
      <c r="B136" s="69" t="s">
        <v>120</v>
      </c>
      <c r="C136" s="38"/>
      <c r="D136" s="38"/>
      <c r="E136" s="38"/>
      <c r="F136" s="35"/>
      <c r="G136" s="38"/>
      <c r="H136" s="38"/>
      <c r="I136" s="35"/>
      <c r="J136" s="37"/>
      <c r="K136" s="19"/>
      <c r="L136" s="20"/>
    </row>
    <row r="137" spans="1:12" x14ac:dyDescent="0.35">
      <c r="A137" s="100">
        <v>700</v>
      </c>
      <c r="B137" s="69" t="s">
        <v>121</v>
      </c>
      <c r="C137" s="38"/>
      <c r="D137" s="38"/>
      <c r="E137" s="38"/>
      <c r="F137" s="35"/>
      <c r="G137" s="38"/>
      <c r="H137" s="38"/>
      <c r="I137" s="35"/>
      <c r="J137" s="37"/>
      <c r="K137" s="19"/>
      <c r="L137" s="20"/>
    </row>
    <row r="138" spans="1:12" x14ac:dyDescent="0.35">
      <c r="A138" s="76"/>
      <c r="B138" s="76"/>
      <c r="C138" s="32"/>
      <c r="D138" s="32"/>
      <c r="E138" s="32"/>
      <c r="F138" s="32"/>
      <c r="G138" s="32"/>
      <c r="H138" s="32"/>
      <c r="I138" s="32"/>
      <c r="J138" s="32"/>
      <c r="K138" s="19"/>
      <c r="L138" s="20"/>
    </row>
    <row r="139" spans="1:12" x14ac:dyDescent="0.35">
      <c r="A139" s="71"/>
      <c r="B139" s="79" t="s">
        <v>3</v>
      </c>
      <c r="C139" s="41"/>
      <c r="D139" s="41">
        <f t="shared" ref="D139:I139" si="7">SUM(D119:D137)-D129-D130</f>
        <v>0</v>
      </c>
      <c r="E139" s="41">
        <f t="shared" si="7"/>
        <v>0</v>
      </c>
      <c r="F139" s="41">
        <f t="shared" si="7"/>
        <v>0</v>
      </c>
      <c r="G139" s="41">
        <f t="shared" si="7"/>
        <v>0</v>
      </c>
      <c r="H139" s="41">
        <f t="shared" si="7"/>
        <v>0</v>
      </c>
      <c r="I139" s="41">
        <f t="shared" si="7"/>
        <v>0</v>
      </c>
      <c r="J139" s="45">
        <f>IF(F139=0,0,I139/F139-1)</f>
        <v>0</v>
      </c>
      <c r="K139" s="19"/>
      <c r="L139" s="20"/>
    </row>
    <row r="140" spans="1:12" x14ac:dyDescent="0.35">
      <c r="A140" s="73"/>
      <c r="B140" s="74"/>
      <c r="C140" s="44"/>
      <c r="D140" s="44"/>
      <c r="E140" s="44"/>
      <c r="F140" s="44"/>
      <c r="G140" s="44"/>
      <c r="H140" s="44"/>
      <c r="I140" s="44"/>
      <c r="J140" s="44"/>
      <c r="K140" s="21" t="s">
        <v>28</v>
      </c>
      <c r="L140" s="22" t="s">
        <v>29</v>
      </c>
    </row>
    <row r="141" spans="1:12" x14ac:dyDescent="0.35">
      <c r="A141" s="82" t="s">
        <v>30</v>
      </c>
      <c r="B141" s="83"/>
      <c r="C141" s="41">
        <f t="shared" ref="C141:I141" si="8">C139+C115+C100</f>
        <v>0</v>
      </c>
      <c r="D141" s="41">
        <f t="shared" si="8"/>
        <v>0</v>
      </c>
      <c r="E141" s="41">
        <f t="shared" si="8"/>
        <v>0</v>
      </c>
      <c r="F141" s="41">
        <f t="shared" si="8"/>
        <v>0</v>
      </c>
      <c r="G141" s="41">
        <f t="shared" si="8"/>
        <v>0</v>
      </c>
      <c r="H141" s="41">
        <f t="shared" si="8"/>
        <v>0</v>
      </c>
      <c r="I141" s="41">
        <f t="shared" si="8"/>
        <v>0</v>
      </c>
      <c r="J141" s="42">
        <f>IF(F141=0,0,I141/F141-1)</f>
        <v>0</v>
      </c>
      <c r="K141" s="30"/>
      <c r="L141" s="30"/>
    </row>
    <row r="142" spans="1:12" x14ac:dyDescent="0.35">
      <c r="K142" s="18"/>
      <c r="L142" s="18"/>
    </row>
  </sheetData>
  <mergeCells count="5">
    <mergeCell ref="A6:G6"/>
    <mergeCell ref="A7:G7"/>
    <mergeCell ref="A13:H13"/>
    <mergeCell ref="A14:B14"/>
    <mergeCell ref="A86:B8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"/>
  <sheetViews>
    <sheetView workbookViewId="0">
      <selection activeCell="C10" sqref="C10"/>
    </sheetView>
  </sheetViews>
  <sheetFormatPr baseColWidth="10" defaultRowHeight="14.5" x14ac:dyDescent="0.35"/>
  <cols>
    <col min="1" max="1" width="18.54296875" customWidth="1"/>
    <col min="2" max="2" width="23.453125" customWidth="1"/>
    <col min="3" max="3" width="19.54296875" customWidth="1"/>
    <col min="4" max="4" width="23.7265625" customWidth="1"/>
    <col min="5" max="5" width="19.36328125" customWidth="1"/>
    <col min="6" max="6" width="25.3632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onglet</vt:lpstr>
      <vt:lpstr>onglet recherché</vt:lpstr>
      <vt:lpstr>AUTRES ONGLETS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Nassima Zaouia</dc:creator>
  <cp:lastModifiedBy>Nassima Zaouia</cp:lastModifiedBy>
  <dcterms:created xsi:type="dcterms:W3CDTF">2018-05-28T07:12:13Z</dcterms:created>
  <dcterms:modified xsi:type="dcterms:W3CDTF">2018-05-29T13:41:56Z</dcterms:modified>
</cp:coreProperties>
</file>