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28680" yWindow="-120" windowWidth="29040" windowHeight="15840"/>
  </bookViews>
  <sheets>
    <sheet name="chiffres" sheetId="1" r:id="rId1"/>
    <sheet name="texte" sheetId="2" r:id="rId2"/>
  </sheets>
  <externalReferences>
    <externalReference r:id="rId3"/>
    <externalReference r:id="rId4"/>
    <externalReference r:id="rId5"/>
  </externalReferences>
  <definedNames>
    <definedName name="__bookmark_1">#REF!,#REF!,#REF!,#REF!,#REF!,#REF!,#REF!,#REF!,#REF!,#REF!,#REF!,#REF!,#REF!,#REF!,#REF!,#REF!,#REF!,#REF!,#REF!,#REF!,#REF!,#REF!,#REF!,#REF!,#REF!,#REF!,#REF!,#REF!,#REF!</definedName>
    <definedName name="__bookmark_10">#REF!,#REF!</definedName>
    <definedName name="__bookmark_100">'[1]Aufriss 107'!$A$1:$H$81,'[1]Aufriss 108'!$A$1:$H$60</definedName>
    <definedName name="__bookmark_101">#REF!,#REF!</definedName>
    <definedName name="__bookmark_102">#REF!,#REF!</definedName>
    <definedName name="__bookmark_103">#REF!,#REF!</definedName>
    <definedName name="__bookmark_104">#REF!,#REF!</definedName>
    <definedName name="__bookmark_105">'[1]Aufriss 111'!$A$2:$N$81,'[1]Aufriss 112'!$A$1:$N$59</definedName>
    <definedName name="__bookmark_106">'[1]Aufriss 113'!$A$1:$P$81,'[1]Aufriss 114'!$A$1:$P$60</definedName>
    <definedName name="__bookmark_107">'[1]Aufriss 113'!$A$1:$F$81,'[1]Aufriss 114'!$A$1:$F$60</definedName>
    <definedName name="__bookmark_108">#REF!,#REF!</definedName>
    <definedName name="__bookmark_109">#REF!,#REF!</definedName>
    <definedName name="__bookmark_11">'[1]Aufriss 5'!$A$1:$E$65,'[1]Aufriss 6'!$A$1:$E$19</definedName>
    <definedName name="__bookmark_110">#REF!,#REF!</definedName>
    <definedName name="__bookmark_111">#REF!,#REF!</definedName>
    <definedName name="__bookmark_112">'[1]Aufriss 117'!$A$2:$N$81,'[1]Aufriss 118'!$A$1:$N$59</definedName>
    <definedName name="__bookmark_113">'[1]Aufriss 119'!$A$1:$P$81,'[1]Aufriss 120'!$A$1:$P$60</definedName>
    <definedName name="__bookmark_114">'[1]Aufriss 119'!$A$1:$F$81,'[1]Aufriss 120'!$A$1:$F$60</definedName>
    <definedName name="__bookmark_115">#REF!,#REF!</definedName>
    <definedName name="__bookmark_116">#REF!,#REF!</definedName>
    <definedName name="__bookmark_117">#REF!,#REF!</definedName>
    <definedName name="__bookmark_119">'[1]Aufriss 123'!$A$2:$N$81,'[1]Aufriss 124'!$A$1:$N$59</definedName>
    <definedName name="__bookmark_12">#REF!,#REF!</definedName>
    <definedName name="__bookmark_120">'[1]Aufriss 125'!$A$1:$P$81,'[1]Aufriss 126'!$A$1:$P$60,'[1]Aufriss 127'!$A$1:$P$81,'[1]Aufriss 128'!$A$1:$P$60</definedName>
    <definedName name="__bookmark_121">'[1]Aufriss 125'!$A$1:$N$81,'[1]Aufriss 126'!$A$1:$N$60</definedName>
    <definedName name="__bookmark_122">'[1]Aufriss 127'!$A$1:$F$81,'[1]Aufriss 128'!$A$1:$F$60</definedName>
    <definedName name="__bookmark_123">#REF!,#REF!</definedName>
    <definedName name="__bookmark_124">#REF!,#REF!</definedName>
    <definedName name="__bookmark_125">#REF!,#REF!</definedName>
    <definedName name="__bookmark_126">#REF!,#REF!</definedName>
    <definedName name="__bookmark_127">'[1]Aufriss 131'!$A$2:$N$81,'[1]Aufriss 132'!$A$1:$N$59</definedName>
    <definedName name="__bookmark_128">'[1]Aufriss 133'!$A$1:$P$81,'[1]Aufriss 134'!$A$1:$P$60</definedName>
    <definedName name="__bookmark_129">'[1]Aufriss 133'!$A$1:$L$81,'[1]Aufriss 134'!$A$1:$L$60</definedName>
    <definedName name="__bookmark_13">#REF!,#REF!</definedName>
    <definedName name="__bookmark_130">#REF!,#REF!</definedName>
    <definedName name="__bookmark_131">#REF!,#REF!</definedName>
    <definedName name="__bookmark_132">#REF!,#REF!,#REF!,#REF!,#REF!,#REF!,#REF!,#REF!</definedName>
    <definedName name="__bookmark_133">#REF!,#REF!</definedName>
    <definedName name="__bookmark_134">'[1]Aufriss 137'!$A$2:$N$81,'[1]Aufriss 138'!$A$1:$N$59</definedName>
    <definedName name="__bookmark_135">'[1]Aufriss 139'!$A$1:$P$81,'[1]Aufriss 140'!$A$1:$P$60,'[1]Aufriss 141'!$A$1:$P$81,'[1]Aufriss 142'!$A$1:$P$60,'[1]Aufriss 143'!$A$1:$P$81,'[1]Aufriss 144'!$A$1:$P$60,'[1]Aufriss 145'!$A$1:$P$81,'[1]Aufriss 146'!$A$1:$P$60</definedName>
    <definedName name="__bookmark_136">'[1]Aufriss 139'!$A$1:$N$81,'[1]Aufriss 140'!$A$1:$N$60</definedName>
    <definedName name="__bookmark_137">'[1]Aufriss 141'!$A$1:$H$81,'[1]Aufriss 142'!$A$1:$H$60</definedName>
    <definedName name="__bookmark_138">'[1]Aufriss 143'!$A$1:$J$81,'[1]Aufriss 144'!$A$1:$J$60</definedName>
    <definedName name="__bookmark_139">'[1]Aufriss 145'!$A$1:$J$81,'[1]Aufriss 146'!$A$1:$J$60</definedName>
    <definedName name="__bookmark_14">'[1]Aufriss 8'!$A$2:$N$81,'[1]Aufriss 9'!$A$1:$N$59</definedName>
    <definedName name="__bookmark_140">#REF!,#REF!</definedName>
    <definedName name="__bookmark_141">#REF!,#REF!</definedName>
    <definedName name="__bookmark_143">'[2]LandUebersicht 76'!$A$1:$BA$35,'[2]LandUebersicht 77'!$A$1:$BA$35,'[2]LandUebersicht 78'!$A$1:$BA$34</definedName>
    <definedName name="__bookmark_144">'[1]Aufriss 149'!$A$2:$N$81,'[1]Aufriss 150'!$A$1:$N$59</definedName>
    <definedName name="__bookmark_145">'[1]Aufriss 151'!$A$1:$P$81,'[1]Aufriss 152'!$A$1:$P$60</definedName>
    <definedName name="__bookmark_146">'[1]Aufriss 151'!$A$1:$N$81,'[1]Aufriss 152'!$A$1:$N$60</definedName>
    <definedName name="__bookmark_147">#REF!,#REF!</definedName>
    <definedName name="__bookmark_148">#REF!,#REF!</definedName>
    <definedName name="__bookmark_149">#REF!,#REF!</definedName>
    <definedName name="__bookmark_15">'[1]Aufriss 10'!$A$1:$P$81,'[1]Aufriss 11'!$A$1:$P$60</definedName>
    <definedName name="__bookmark_150">#REF!,#REF!</definedName>
    <definedName name="__bookmark_151">'[1]Aufriss 155'!$A$2:$N$81,'[1]Aufriss 156'!$A$1:$N$59</definedName>
    <definedName name="__bookmark_152">'[1]Aufriss 157'!$A$1:$P$81,'[1]Aufriss 158'!$A$1:$P$60</definedName>
    <definedName name="__bookmark_153">'[1]Aufriss 157'!$A$1:$N$81,'[1]Aufriss 158'!$A$1:$N$60</definedName>
    <definedName name="__bookmark_154">#REF!,#REF!</definedName>
    <definedName name="__bookmark_155">#REF!,#REF!</definedName>
    <definedName name="__bookmark_156">#REF!,#REF!</definedName>
    <definedName name="__bookmark_158">'[1]Aufriss 161'!$A$2:$N$81,'[1]Aufriss 162'!$A$1:$N$59</definedName>
    <definedName name="__bookmark_159">'[1]Aufriss 163'!$A$1:$P$81,'[1]Aufriss 164'!$A$1:$P$60</definedName>
    <definedName name="__bookmark_16">'[1]Aufriss 10'!$A$1:$H$81,'[1]Aufriss 11'!$A$1:$H$60</definedName>
    <definedName name="__bookmark_160">'[1]Aufriss 163'!$A$1:$J$81,'[1]Aufriss 164'!$A$1:$J$60</definedName>
    <definedName name="__bookmark_161">#REF!,#REF!</definedName>
    <definedName name="__bookmark_162">#REF!,#REF!</definedName>
    <definedName name="__bookmark_164">#REF!,#REF!</definedName>
    <definedName name="__bookmark_165">'[1]Aufriss 167'!$A$2:$N$81,'[1]Aufriss 168'!$A$1:$N$59</definedName>
    <definedName name="__bookmark_166">'[1]Aufriss 169'!$A$1:$P$81,'[1]Aufriss 170'!$A$1:$P$60</definedName>
    <definedName name="__bookmark_167">'[1]Aufriss 169'!$A$1:$H$81,'[1]Aufriss 170'!$A$1:$H$60</definedName>
    <definedName name="__bookmark_168">#REF!,#REF!</definedName>
    <definedName name="__bookmark_169">#REF!,#REF!</definedName>
    <definedName name="__bookmark_17">#REF!,#REF!</definedName>
    <definedName name="__bookmark_170">#REF!,#REF!</definedName>
    <definedName name="__bookmark_171">#REF!,#REF!</definedName>
    <definedName name="__bookmark_172">'[1]Aufriss 173'!$A$2:$N$81,'[1]Aufriss 174'!$A$1:$N$59</definedName>
    <definedName name="__bookmark_173">'[1]Aufriss 175'!$A$1:$P$81,'[1]Aufriss 176'!$A$1:$P$60</definedName>
    <definedName name="__bookmark_174">'[1]Aufriss 175'!$A$1:$F$81,'[1]Aufriss 176'!$A$1:$F$60</definedName>
    <definedName name="__bookmark_175">#REF!,#REF!</definedName>
    <definedName name="__bookmark_176">#REF!,#REF!</definedName>
    <definedName name="__bookmark_179">'[1]Aufriss 179'!$A$2:$N$81,'[1]Aufriss 180'!$A$1:$N$59</definedName>
    <definedName name="__bookmark_18">#REF!,#REF!</definedName>
    <definedName name="__bookmark_180">'[1]Aufriss 181'!$A$1:$P$81,'[1]Aufriss 182'!$A$1:$P$60</definedName>
    <definedName name="__bookmark_181">'[1]Aufriss 181'!$A$1:$J$81,'[1]Aufriss 182'!$A$1:$J$60</definedName>
    <definedName name="__bookmark_182">#REF!,#REF!</definedName>
    <definedName name="__bookmark_183">#REF!,#REF!</definedName>
    <definedName name="__bookmark_185">'[2]LandUebersicht 97'!$A$1:$BA$35,'[2]LandUebersicht 98'!$A$1:$BA$35,'[2]LandUebersicht 99'!$A$1:$BA$35,'[2]LandUebersicht 100'!$A$1:$BA$35,'[2]LandUebersicht 101'!$A$1:$BA$34</definedName>
    <definedName name="__bookmark_186">'[1]Aufriss 185'!$A$2:$N$81,'[1]Aufriss 186'!$A$1:$N$59</definedName>
    <definedName name="__bookmark_187">'[1]Aufriss 187'!$A$1:$P$81,'[1]Aufriss 188'!$A$1:$P$60</definedName>
    <definedName name="__bookmark_188">'[1]Aufriss 187'!$A$1:$F$81,'[1]Aufriss 188'!$A$1:$F$60</definedName>
    <definedName name="__bookmark_189">#REF!,#REF!</definedName>
    <definedName name="__bookmark_19">#REF!,#REF!</definedName>
    <definedName name="__bookmark_190">#REF!,#REF!</definedName>
    <definedName name="__bookmark_193">'[1]Aufriss 191'!$A$2:$N$81,'[1]Aufriss 192'!$A$1:$N$59</definedName>
    <definedName name="__bookmark_194">'[1]Aufriss 193'!$A$1:$P$81,'[1]Aufriss 194'!$A$1:$P$60,'[1]Aufriss 195'!$A$1:$P$81,'[1]Aufriss 196'!$A$1:$P$60,'[1]Aufriss 197'!$A$1:$P$81,'[1]Aufriss 198'!$A$1:$P$60</definedName>
    <definedName name="__bookmark_195">'[1]Aufriss 193'!$A$1:$N$81,'[1]Aufriss 194'!$A$1:$N$60</definedName>
    <definedName name="__bookmark_196">'[1]Aufriss 195'!$A$1:$N$81,'[1]Aufriss 196'!$A$1:$N$60</definedName>
    <definedName name="__bookmark_197">'[1]Aufriss 197'!$A$1:$F$81,'[1]Aufriss 198'!$A$1:$F$60</definedName>
    <definedName name="__bookmark_198">#REF!,#REF!</definedName>
    <definedName name="__bookmark_199">#REF!,#REF!</definedName>
    <definedName name="__bookmark_2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__bookmark_20">#REF!,#REF!</definedName>
    <definedName name="__bookmark_202">'[1]Aufriss 201'!$A$2:$N$81,'[1]Aufriss 202'!$A$1:$N$59</definedName>
    <definedName name="__bookmark_203">'[1]Aufriss 203'!$A$1:$P$81,'[1]Aufriss 204'!$A$1:$P$60</definedName>
    <definedName name="__bookmark_204">'[1]Aufriss 203'!$A$1:$L$81,'[1]Aufriss 204'!$A$1:$L$60</definedName>
    <definedName name="__bookmark_205">#REF!,#REF!</definedName>
    <definedName name="__bookmark_206">#REF!,#REF!</definedName>
    <definedName name="__bookmark_208">#REF!,#REF!</definedName>
    <definedName name="__bookmark_209">'[1]Aufriss 207'!$A$2:$N$81,'[1]Aufriss 208'!$A$1:$N$59</definedName>
    <definedName name="__bookmark_21">'[1]Aufriss 14'!$A$2:$N$81,'[1]Aufriss 15'!$A$1:$N$59</definedName>
    <definedName name="__bookmark_210">'[1]Aufriss 209'!$A$1:$P$81,'[1]Aufriss 210'!$A$1:$P$60</definedName>
    <definedName name="__bookmark_211">'[1]Aufriss 209'!$A$1:$J$81,'[1]Aufriss 210'!$A$1:$J$60</definedName>
    <definedName name="__bookmark_212">#REF!,#REF!</definedName>
    <definedName name="__bookmark_213">'[1]Aufriss 211'!$A$1:$E$67,'[1]Aufriss 212'!$A$1:$E$19</definedName>
    <definedName name="__bookmark_216">'[1]Aufriss 214'!$A$2:$N$81,'[1]Aufriss 215'!$A$1:$N$59</definedName>
    <definedName name="__bookmark_217">'[1]Aufriss 216'!$A$1:$P$81,'[1]Aufriss 217'!$A$1:$P$60</definedName>
    <definedName name="__bookmark_218">'[1]Aufriss 216'!$A$1:$N$81,'[1]Aufriss 217'!$A$1:$N$60</definedName>
    <definedName name="__bookmark_219">#REF!,#REF!</definedName>
    <definedName name="__bookmark_22">'[1]Aufriss 16'!$A$1:$P$81,'[1]Aufriss 17'!$A$1:$P$60</definedName>
    <definedName name="__bookmark_220">'[1]Aufriss 218'!$A$1:$E$69,'[1]Aufriss 219'!$A$1:$E$18</definedName>
    <definedName name="__bookmark_223">'[1]Aufriss 221'!$A$2:$N$81,'[1]Aufriss 222'!$A$1:$N$59</definedName>
    <definedName name="__bookmark_224">'[1]Aufriss 223'!$A$1:$P$81,'[1]Aufriss 224'!$A$1:$P$60</definedName>
    <definedName name="__bookmark_225">'[1]Aufriss 223'!$A$1:$F$81,'[1]Aufriss 224'!$A$1:$F$60</definedName>
    <definedName name="__bookmark_226">#REF!,#REF!</definedName>
    <definedName name="__bookmark_227">#REF!,#REF!</definedName>
    <definedName name="__bookmark_23">'[1]Aufriss 16'!$A$1:$H$81,'[1]Aufriss 17'!$A$1:$H$60</definedName>
    <definedName name="__bookmark_24">#REF!,#REF!</definedName>
    <definedName name="__bookmark_25">#REF!,#REF!,#REF!,#REF!,#REF!,#REF!,#REF!,#REF!,#REF!,#REF!,#REF!,#REF!,#REF!,#REF!,#REF!,#REF!,#REF!,#REF!,#REF!,#REF!,#REF!,#REF!</definedName>
    <definedName name="__bookmark_26">#REF!,#REF!</definedName>
    <definedName name="__bookmark_27">#REF!,#REF!</definedName>
    <definedName name="__bookmark_28">'[1]Aufriss 20'!$A$2:$N$81,'[1]Aufriss 21'!$A$1:$N$59</definedName>
    <definedName name="__bookmark_29">'[1]Aufriss 22'!$A$1:$P$81,'[1]Aufriss 23'!$A$1:$P$60,'[1]Aufriss 24'!$A$1:$P$81,'[1]Aufriss 25'!$A$1:$P$60,'[1]Aufriss 26'!$A$1:$P$81,'[1]Aufriss 27'!$A$1:$P$60,'[1]Aufriss 28'!$A$1:$P$81,'[1]Aufriss 29'!$A$1:$P$60,'[1]Aufriss 30'!$A$1:$P$81,'[1]Aufriss 31'!$A$1:$P$60,'[1]Aufriss 32'!$A$1:$P$81,'[1]Aufriss 33'!$A$1:$P$60,'[1]Aufriss 34'!$A$1:$P$81,'[1]Aufriss 35'!$A$1:$P$60,'[1]Aufriss 36'!$A$1:$P$81,'[1]Aufriss 37'!$A$1:$P$60,'[1]Aufriss 38'!$A$1:$P$81,'[1]Aufriss 39'!$A$1:$P$60,'[1]Aufriss 40'!$A$1:$P$81,'[1]Aufriss 41'!$A$1:$P$60,'[1]Aufriss 42'!$A$1:$P$81,'[1]Aufriss 43'!$A$1:$P$60,'[1]Aufriss 44'!$A$1:$P$81,'[1]Aufriss 45'!$A$1:$P$60</definedName>
    <definedName name="__bookmark_3">#REF!,#REF!</definedName>
    <definedName name="__bookmark_30">'[1]Aufriss 22'!$A$1:$N$81,'[1]Aufriss 23'!$A$1:$N$60</definedName>
    <definedName name="__bookmark_31">'[1]Aufriss 24'!$A$1:$F$81,'[1]Aufriss 25'!$A$1:$F$60</definedName>
    <definedName name="__bookmark_32">'[1]Aufriss 26'!$A$1:$N$81,'[1]Aufriss 27'!$A$1:$N$60</definedName>
    <definedName name="__bookmark_33">'[1]Aufriss 28'!$A$1:$J$81,'[1]Aufriss 29'!$A$1:$J$60</definedName>
    <definedName name="__bookmark_34">'[1]Aufriss 30'!$A$1:$N$81,'[1]Aufriss 31'!$A$1:$N$60</definedName>
    <definedName name="__bookmark_35">'[1]Aufriss 32'!$A$1:$H$81,'[1]Aufriss 33'!$A$1:$H$60</definedName>
    <definedName name="__bookmark_36">'[1]Aufriss 34'!$A$1:$N$81,'[1]Aufriss 35'!$A$1:$N$60</definedName>
    <definedName name="__bookmark_37">'[1]Aufriss 36'!$A$1:$H$81,'[1]Aufriss 37'!$A$1:$H$60</definedName>
    <definedName name="__bookmark_38">'[1]Aufriss 38'!$A$1:$N$81,'[1]Aufriss 39'!$A$1:$N$60</definedName>
    <definedName name="__bookmark_39">'[1]Aufriss 40'!$A$1:$F$81,'[1]Aufriss 41'!$A$1:$F$60</definedName>
    <definedName name="__bookmark_4">#REF!,#REF!</definedName>
    <definedName name="__bookmark_40">'[1]Aufriss 42'!$A$1:$N$81,'[1]Aufriss 43'!$A$1:$N$60</definedName>
    <definedName name="__bookmark_41">'[1]Aufriss 44'!$A$1:$F$81,'[1]Aufriss 45'!$A$1:$F$60</definedName>
    <definedName name="__bookmark_42">#REF!,#REF!</definedName>
    <definedName name="__bookmark_43">#REF!,#REF!</definedName>
    <definedName name="__bookmark_44">#REF!,#REF!</definedName>
    <definedName name="__bookmark_45">#REF!,#REF!</definedName>
    <definedName name="__bookmark_46">'[1]Aufriss 48'!$A$2:$N$81,'[1]Aufriss 49'!$A$1:$N$59</definedName>
    <definedName name="__bookmark_47">'[1]Aufriss 50'!$A$1:$P$81,'[1]Aufriss 51'!$A$1:$P$60</definedName>
    <definedName name="__bookmark_48">'[1]Aufriss 50'!$A$1:$J$81,'[1]Aufriss 51'!$A$1:$J$60</definedName>
    <definedName name="__bookmark_49">#REF!,#REF!,#REF!,#REF!,#REF!,#REF!,#REF!,#REF!,#REF!,#REF!,#REF!,#REF!,#REF!,#REF!</definedName>
    <definedName name="__bookmark_5">#REF!,#REF!</definedName>
    <definedName name="__bookmark_50">#REF!,#REF!</definedName>
    <definedName name="__bookmark_51">#REF!,#REF!</definedName>
    <definedName name="__bookmark_52">#REF!,#REF!</definedName>
    <definedName name="__bookmark_53">'[1]Aufriss 54'!$A$2:$N$81,'[1]Aufriss 55'!$A$1:$N$59</definedName>
    <definedName name="__bookmark_54">'[1]Aufriss 56'!$A$1:$P$81,'[1]Aufriss 57'!$A$1:$P$60,'[1]Aufriss 58'!$A$1:$P$81,'[1]Aufriss 59'!$A$1:$P$60,'[1]Aufriss 60'!$A$1:$P$81,'[1]Aufriss 61'!$A$1:$P$60,'[1]Aufriss 62'!$A$1:$P$81,'[1]Aufriss 63'!$A$1:$P$60,'[1]Aufriss 64'!$A$1:$P$81,'[1]Aufriss 65'!$A$1:$P$60,'[1]Aufriss 66'!$A$1:$P$81,'[1]Aufriss 67'!$A$1:$P$60,'[1]Aufriss 68'!$A$1:$P$81,'[1]Aufriss 69'!$A$1:$P$60</definedName>
    <definedName name="__bookmark_55">'[1]Aufriss 56'!$A$1:$N$81,'[1]Aufriss 57'!$A$1:$N$60</definedName>
    <definedName name="__bookmark_56">'[1]Aufriss 58'!$A$1:$N$81,'[1]Aufriss 59'!$A$1:$N$60</definedName>
    <definedName name="__bookmark_57">'[1]Aufriss 60'!$A$1:$F$81,'[1]Aufriss 61'!$A$1:$F$60</definedName>
    <definedName name="__bookmark_58">'[1]Aufriss 62'!$A$1:$N$81,'[1]Aufriss 63'!$A$1:$N$60</definedName>
    <definedName name="__bookmark_59">'[1]Aufriss 64'!$A$1:$H$81,'[1]Aufriss 65'!$A$1:$H$60</definedName>
    <definedName name="__bookmark_6">#REF!,'[1]Aufriss 2'!$A$1:$P$59,'[1]Aufriss 3'!$A$1:$P$81,'[1]Aufriss 4'!$A$1:$P$60,'[1]Aufriss 5'!$A$1:$P$65,'[1]Aufriss 6'!$A$1:$P$19,'[1]Aufriss 7'!$A$1:$P$35,'[1]Aufriss 8'!$A$1:$P$81,'[1]Aufriss 9'!$A$1:$P$59,'[1]Aufriss 10'!$A$1:$P$81,'[1]Aufriss 11'!$A$1:$P$60,'[1]Aufriss 12'!$A$1:$P$60,'[1]Aufriss 13'!$A$1:$P$26,'[1]Aufriss 14'!$A$1:$P$81,'[1]Aufriss 15'!$A$1:$P$59,'[1]Aufriss 16'!$A$1:$P$81,'[1]Aufriss 17'!$A$1:$P$60,'[1]Aufriss 18'!$A$1:$P$54,'[1]Aufriss 19'!$A$1:$P$22,'[1]Aufriss 20'!$A$1:$P$81,'[1]Aufriss 21'!$A$1:$P$59,'[1]Aufriss 22'!$A$1:$P$81,'[1]Aufriss 23'!$A$1:$P$60,'[1]Aufriss 24'!$A$1:$P$81,'[1]Aufriss 25'!$A$1:$P$60,'[1]Aufriss 26'!$A$1:$P$81,'[1]Aufriss 27'!$A$1:$P$60,'[1]Aufriss 28'!$A$1:$P$81,'[1]Aufriss 29'!$A$1:$P$60,'[1]Aufriss 30'!$A$1:$P$81,'[1]Aufriss 31'!$A$1:$P$60,'[1]Aufriss 32'!$A$1:$P$81,'[1]Aufriss 33'!$A$1:$P$60,'[1]Aufriss 34'!$A$1:$P$81,'[1]Aufriss 35'!$A$1:$P$60,'[1]Aufriss 36'!$A$1:$P$81,'[1]Aufriss 37'!$A$1:$P$60,'[1]Aufriss 38'!$A$1:$P$81,'[1]Aufriss 39'!$A$1:$P$60,'[1]Aufriss 40'!$A$1:$P$81,'[1]Aufriss 41'!$A$1:$P$60,'[1]Aufriss 42'!$A$1:$P$81,'[1]Aufriss 43'!$A$1:$P$60,'[1]Aufriss 44'!$A$1:$P$81,'[1]Aufriss 45'!$A$1:$P$60,'[1]Aufriss 46'!$A$1:$P$78,'[1]Aufriss 47'!$A$1:$P$41,'[1]Aufriss 48'!$A$1:$P$81,'[1]Aufriss 49'!$A$1:$P$59,'[1]Aufriss 50'!$A$1:$P$81,'[1]Aufriss 51'!$A$1:$P$60,'[1]Aufriss 52'!$A$1:$P$76,'[1]Aufriss 53'!$A$1:$P$46,'[1]Aufriss 54'!$A$1:$P$81,'[1]Aufriss 55'!$A$1:$P$59,'[1]Aufriss 56'!$A$1:$P$81,'[1]Aufriss 57'!$A$1:$P$60,'[1]Aufriss 58'!$A$1:$P$81,'[1]Aufriss 59'!$A$1:$P$60,'[1]Aufriss 60'!$A$1:$P$81,'[1]Aufriss 61'!$A$1:$P$60,'[1]Aufriss 62'!$A$1:$P$81,'[1]Aufriss 63'!$A$1:$P$60,'[1]Aufriss 64'!$A$1:$P$81,'[1]Aufriss 65'!$A$1:$P$60,'[1]Aufriss 66'!$A$1:$P$81,'[1]Aufriss 67'!$A$1:$P$60,'[1]Aufriss 68'!$A$1:$P$81,'[1]Aufriss 69'!$A$1:$P$60,'[1]Aufriss 70'!$A$1:$P$66,'[1]Aufriss 71'!$A$1:$P$19,'[1]Aufriss 72'!$A$1:$P$44,'[1]Aufriss 73'!$A$1:$P$81,'[1]Aufriss 74'!$A$1:$P$59,'[1]Aufriss 75'!$A$1:$P$81,'[1]Aufriss 76'!$A$1:$P$60,'[1]Aufriss 77'!$A$1:$P$23,'[1]Aufriss 78'!$A$1:$P$5,'[1]Aufriss 79'!$A$1:$P$81,'[1]Aufriss 80'!$A$1:$P$59,'[1]Aufriss 81'!$A$1:$P$81,'[1]Aufriss 82'!$A$1:$P$60,'[1]Aufriss 83'!$A$1:$P$81,'[1]Aufriss 84'!$A$1:$P$60,'[1]Aufriss 85'!$A$1:$P$81,'[1]Aufriss 86'!$A$1:$P$60,'[1]Aufriss 87'!$A$1:$P$81,'[1]Aufriss 88'!$A$1:$P$60,'[1]Aufriss 89'!$A$1:$P$69,'[1]Aufriss 90'!$A$1:$P$47,'[1]Aufriss 91'!$A$1:$P$81,'[1]Aufriss 92'!$A$1:$P$59,'[1]Aufriss 93'!$A$1:$P$81,'[1]Aufriss 94'!$A$1:$P$60,'[1]Aufriss 95'!$A$1:$P$78,'[1]Aufriss 96'!$A$1:$P$39,'[1]Aufriss 97'!$A$1:$P$81,'[1]Aufriss 98'!$A$1:$P$59,'[1]Aufriss 99'!$A$1:$P$81,'[1]Aufriss 100'!$A$1:$P$60,'[1]Aufriss 101'!$A$1:$P$81,'[1]Aufriss 102'!$A$1:$P$60,'[1]Aufriss 103'!$A$1:$P$23,'[1]Aufriss 104'!$A$1:$P$5,'[1]Aufriss 105'!$A$1:$P$81,'[1]Aufriss 106'!$A$1:$P$59,'[1]Aufriss 107'!$A$1:$P$81,'[1]Aufriss 108'!$A$1:$P$60,'[1]Aufriss 109'!$A$1:$P$60,'[1]Aufriss 110'!$A$1:$P$26,'[1]Aufriss 111'!$A$1:$P$81,'[1]Aufriss 112'!$A$1:$P$59,'[1]Aufriss 113'!$A$1:$P$81,'[1]Aufriss 114'!$A$1:$P$60,'[1]Aufriss 115'!$A$1:$P$74,'[1]Aufriss 116'!$A$1:$P$31,'[1]Aufriss 117'!$A$1:$P$81,'[1]Aufriss 118'!$A$1:$P$59,'[1]Aufriss 119'!$A$1:$P$81,'[1]Aufriss 120'!$A$1:$P$60,'[1]Aufriss 121'!$A$1:$P$23,'[1]Aufriss 122'!$A$1:$P$5,'[1]Aufriss 123'!$A$1:$P$81,'[1]Aufriss 124'!$A$1:$P$59,'[1]Aufriss 125'!$A$1:$P$81,'[1]Aufriss 126'!$A$1:$P$60,'[1]Aufriss 127'!$A$1:$P$81,'[1]Aufriss 128'!$A$1:$P$60,'[1]Aufriss 129'!$A$1:$P$74,'[1]Aufriss 130'!$A$1:$P$42,'[1]Aufriss 131'!$A$1:$P$81,'[1]Aufriss 132'!$A$1:$P$59,'[1]Aufriss 133'!$A$1:$P$81,'[1]Aufriss 134'!$A$1:$P$60,'[1]Aufriss 135'!$A$1:$P$68,'[1]Aufriss 136'!$A$1:$P$35,'[1]Aufriss 137'!$A$1:$P$81,'[1]Aufriss 138'!$A$1:$P$59,'[1]Aufriss 139'!$A$1:$P$81,'[1]Aufriss 140'!$A$1:$P$60,'[1]Aufriss 141'!$A$1:$P$81,'[1]Aufriss 142'!$A$1:$P$60,'[1]Aufriss 143'!$A$1:$P$81,'[1]Aufriss 144'!$A$1:$P$60,'[1]Aufriss 145'!$A$1:$P$81,'[1]Aufriss 146'!$A$1:$P$60,'[1]Aufriss 147'!$A$1:$P$74,'[1]Aufriss 148'!$A$1:$P$44,'[1]Aufriss 149'!$A$1:$P$81,'[1]Aufriss 150'!$A$1:$P$59,'[1]Aufriss 151'!$A$1:$P$81,'[1]Aufriss 152'!$A$1:$P$60,'[1]Aufriss 153'!$A$1:$P$67,'[1]Aufriss 154'!$A$1:$P$33,'[1]Aufriss 155'!$A$1:$P$81,'[1]Aufriss 156'!$A$1:$P$59,'[1]Aufriss 157'!$A$1:$P$81,'[1]Aufriss 158'!$A$1:$P$60,'[1]Aufriss 159'!$A$1:$P$77,'[1]Aufriss 160'!$A$1:$P$36,'[1]Aufriss 161'!$A$1:$P$81,'[1]Aufriss 162'!$A$1:$P$59,'[1]Aufriss 163'!$A$1:$P$81,'[1]Aufriss 164'!$A$1:$P$60,'[1]Aufriss 165'!$A$1:$P$23,'[1]Aufriss 166'!$A$1:$P$5,'[1]Aufriss 167'!$A$1:$P$81,'[1]Aufriss 168'!$A$1:$P$59,'[1]Aufriss 169'!$A$1:$P$81,'[1]Aufriss 170'!$A$1:$P$60,'[1]Aufriss 171'!$A$1:$P$23,'[1]Aufriss 172'!$A$1:$P$5,'[1]Aufriss 173'!$A$1:$P$81,'[1]Aufriss 174'!$A$1:$P$59,'[1]Aufriss 175'!$A$1:$P$81,'[1]Aufriss 176'!$A$1:$P$60,'[1]Aufriss 177'!$A$1:$P$69,'[1]Aufriss 178'!$A$1:$P$35,'[1]Aufriss 179'!$A$1:$P$81,'[1]Aufriss 180'!$A$1:$P$59,'[1]Aufriss 181'!$A$1:$P$81,'[1]Aufriss 182'!$A$1:$P$60,'[1]Aufriss 183'!$A$1:$P$72,'[1]Aufriss 184'!$A$1:$P$32,'[1]Aufriss 185'!$A$1:$P$81,'[1]Aufriss 186'!$A$1:$P$59,'[1]Aufriss 187'!$A$1:$P$81,'[1]Aufriss 188'!$A$1:$P$60,'[1]Aufriss 189'!$A$1:$P$65,'[1]Aufriss 190'!$A$1:$P$26,'[1]Aufriss 191'!$A$1:$P$81,'[1]Aufriss 192'!$A$1:$P$59,'[1]Aufriss 193'!$A$1:$P$81,'[1]Aufriss 194'!$A$1:$P$60,'[1]Aufriss 195'!$A$1:$P$81,'[1]Aufriss 196'!$A$1:$P$60,'[1]Aufriss 197'!$A$1:$P$81,'[1]Aufriss 198'!$A$1:$P$60,'[1]Aufriss 199'!$A$1:$P$73,'[1]Aufriss 200'!$A$1:$P$36,'[1]Aufriss 201'!$A$1:$P$81,'[1]Aufriss 202'!$A$1:$P$59,'[1]Aufriss 203'!$A$1:$P$81,'[1]Aufriss 204'!$A$1:$P$60,'[1]Aufriss 205'!$A$1:$P$70,'[1]Aufriss 206'!$A$1:$P$36,'[1]Aufriss 207'!$A$1:$P$81,'[1]Aufriss 208'!$A$1:$P$59,'[1]Aufriss 209'!$A$1:$P$81,'[1]Aufriss 210'!$A$1:$P$60,'[1]Aufriss 211'!$A$1:$P$67,'[1]Aufriss 212'!$A$1:$P$19,'[1]Aufriss 213'!$A$1:$P$63,'[1]Aufriss 214'!$A$1:$P$81,'[1]Aufriss 215'!$A$1:$P$59,'[1]Aufriss 216'!$A$1:$P$81,'[1]Aufriss 217'!$A$1:$P$60,'[1]Aufriss 218'!$A$1:$P$69,'[1]Aufriss 219'!$A$1:$P$18,'[1]Aufriss 220'!$A$1:$P$39,'[1]Aufriss 221'!$A$1:$P$81,'[1]Aufriss 222'!$A$1:$P$59,'[1]Aufriss 223'!$A$1:$P$81,'[1]Aufriss 224'!$A$1:$P$60,'[1]Aufriss 225'!$A$1:$P$23,'[1]Aufriss 226'!$A$1:$P$5</definedName>
    <definedName name="__bookmark_60">'[1]Aufriss 66'!$A$1:$N$81,'[1]Aufriss 67'!$A$1:$N$60</definedName>
    <definedName name="__bookmark_61">'[1]Aufriss 68'!$A$1:$H$81,'[1]Aufriss 69'!$A$1:$H$60</definedName>
    <definedName name="__bookmark_62">#REF!,#REF!</definedName>
    <definedName name="__bookmark_63">'[1]Aufriss 70'!$A$1:$E$66,'[1]Aufriss 71'!$A$1:$E$19</definedName>
    <definedName name="__bookmark_65">#REF!,#REF!</definedName>
    <definedName name="__bookmark_66">'[1]Aufriss 73'!$A$2:$N$81,'[1]Aufriss 74'!$A$1:$N$59</definedName>
    <definedName name="__bookmark_67">'[1]Aufriss 75'!$A$1:$P$81,'[1]Aufriss 76'!$A$1:$P$60</definedName>
    <definedName name="__bookmark_68">'[1]Aufriss 75'!$A$1:$L$81,'[1]Aufriss 76'!$A$1:$L$60</definedName>
    <definedName name="__bookmark_69">#REF!,#REF!,#REF!,#REF!,#REF!,#REF!,#REF!,#REF!</definedName>
    <definedName name="__bookmark_7">#REF!,'[1]Aufriss 2'!$A$1:$N$59</definedName>
    <definedName name="__bookmark_70">#REF!,#REF!</definedName>
    <definedName name="__bookmark_71">#REF!,#REF!</definedName>
    <definedName name="__bookmark_72">#REF!,#REF!</definedName>
    <definedName name="__bookmark_73">'[1]Aufriss 79'!$A$2:$N$81,'[1]Aufriss 80'!$A$1:$N$59</definedName>
    <definedName name="__bookmark_74">'[1]Aufriss 81'!$A$1:$P$81,'[1]Aufriss 82'!$A$1:$P$60,'[1]Aufriss 83'!$A$1:$P$81,'[1]Aufriss 84'!$A$1:$P$60,'[1]Aufriss 85'!$A$1:$P$81,'[1]Aufriss 86'!$A$1:$P$60,'[1]Aufriss 87'!$A$1:$P$81,'[1]Aufriss 88'!$A$1:$P$60</definedName>
    <definedName name="__bookmark_75">'[1]Aufriss 81'!$A$1:$N$81,'[1]Aufriss 82'!$A$1:$N$60</definedName>
    <definedName name="__bookmark_76">'[1]Aufriss 83'!$A$1:$H$81,'[1]Aufriss 84'!$A$1:$H$60</definedName>
    <definedName name="__bookmark_77">'[1]Aufriss 85'!$A$1:$N$81,'[1]Aufriss 86'!$A$1:$N$60</definedName>
    <definedName name="__bookmark_78">'[1]Aufriss 87'!$A$1:$F$81,'[1]Aufriss 88'!$A$1:$F$60</definedName>
    <definedName name="__bookmark_79">#REF!,#REF!</definedName>
    <definedName name="__bookmark_8">'[1]Aufriss 3'!$A$1:$P$81,'[1]Aufriss 4'!$A$1:$P$60</definedName>
    <definedName name="__bookmark_80">#REF!,#REF!</definedName>
    <definedName name="__bookmark_81">#REF!,#REF!</definedName>
    <definedName name="__bookmark_83">'[1]Aufriss 91'!$A$2:$N$81,'[1]Aufriss 92'!$A$1:$N$59</definedName>
    <definedName name="__bookmark_84">'[1]Aufriss 93'!$A$1:$P$81,'[1]Aufriss 94'!$A$1:$P$60</definedName>
    <definedName name="__bookmark_85">'[1]Aufriss 93'!$A$1:$L$81,'[1]Aufriss 94'!$A$1:$L$60</definedName>
    <definedName name="__bookmark_86">#REF!,#REF!</definedName>
    <definedName name="__bookmark_88">#REF!,#REF!</definedName>
    <definedName name="__bookmark_89">#REF!</definedName>
    <definedName name="__bookmark_9">'[1]Aufriss 3'!$A$1:$N$81,'[1]Aufriss 4'!$A$1:$N$60</definedName>
    <definedName name="__bookmark_90">'[1]Aufriss 97'!$A$2:$N$81,'[1]Aufriss 98'!$A$1:$N$59</definedName>
    <definedName name="__bookmark_91">'[1]Aufriss 99'!$A$1:$P$81,'[1]Aufriss 100'!$A$1:$P$60,'[1]Aufriss 101'!$A$1:$P$81,'[1]Aufriss 102'!$A$1:$P$60</definedName>
    <definedName name="__bookmark_92">'[1]Aufriss 99'!$A$1:$N$81,'[1]Aufriss 100'!$A$1:$N$60</definedName>
    <definedName name="__bookmark_93">'[1]Aufriss 101'!$A$1:$N$81,'[1]Aufriss 102'!$A$1:$N$60</definedName>
    <definedName name="__bookmark_94">#REF!,#REF!</definedName>
    <definedName name="__bookmark_95">#REF!,#REF!</definedName>
    <definedName name="__bookmark_97">#REF!,#REF!</definedName>
    <definedName name="__bookmark_98">'[1]Aufriss 105'!$A$2:$N$81,'[1]Aufriss 106'!$A$1:$N$59</definedName>
    <definedName name="__bookmark_99">'[1]Aufriss 107'!$A$1:$P$81,'[1]Aufriss 108'!$A$1:$P$60</definedName>
    <definedName name="_xlnm._FilterDatabase" localSheetId="0" hidden="1">chiffres!$A$1:$D$1</definedName>
    <definedName name="AnneeCalendrier">[3]Calendrier_annuel!$F$5</definedName>
    <definedName name="CalendrierFondV">[3]Calendrier_portrait!$B$4:$Z$4,[3]Calendrier_portrait!$B$6:$Z$6,[3]Calendrier_portrait!$B$5:$B$69,[3]Calendrier_portrait!$E$69,[3]Calendrier_portrait!$D$5:$D$69,[3]Calendrier_portrait!$F$5:$F$69,[3]Calendrier_portrait!$H$5:$H$69,[3]Calendrier_portrait!$J$5:$J$69,[3]Calendrier_portrait!$L$5:$L$69,[3]Calendrier_portrait!$N$5:$N$69,[3]Calendrier_portrait!$P$5:$P$69,[3]Calendrier_portrait!$R$5:$R$69,[3]Calendrier_portrait!$T$5:$T$69,[3]Calendrier_portrait!$V$5:$V$69,[3]Calendrier_portrait!$X$5:$X$69,[3]Calendrier_portrait!$Z$5:$Z$69,[3]Calendrier_portrait!$C$69:$Y$69</definedName>
    <definedName name="ContenuCalendrierV">[3]Calendrier_portrait!$C$7:$C$68,[3]Calendrier_portrait!$E$7:$E$68,[3]Calendrier_portrait!$G$7:$G$68,[3]Calendrier_portrait!$I$7:$I$68,[3]Calendrier_portrait!$K$7:$K$68,[3]Calendrier_portrait!$M$7:$M$68,[3]Calendrier_portrait!$O$7:$O$68,[3]Calendrier_portrait!$Q$7:$Q$68,[3]Calendrier_portrait!$S$7:$S$68,[3]Calendrier_portrait!$U$7:$U$68,[3]Calendrier_portrait!$W$7:$W$68,[3]Calendrier_portrait!$Y$7:$Y$68</definedName>
    <definedName name="DebutCalendrierAnnee">[3]Calendrier_annuel!$F$5</definedName>
    <definedName name="DebutCalendrierMois">[3]Calendrier_annuel!$F$6</definedName>
    <definedName name="FinDeCalendrier">[3]Calendrier_annuel!$F$7</definedName>
    <definedName name="MoisImpairV">[3]Calendrier_portrait!$C$5,[3]Calendrier_portrait!$G$5,[3]Calendrier_portrait!$K$5,[3]Calendrier_portrait!$O$5,[3]Calendrier_portrait!$S$5,[3]Calendrier_portrait!$W$5</definedName>
    <definedName name="MoisPairV">[3]Calendrier_portrait!$E$5,[3]Calendrier_portrait!$I$5,[3]Calendrier_portrait!$M$5,[3]Calendrier_portrait!$Q$5,[3]Calendrier_portrait!$U$5,[3]Calendrier_portrait!$Y$5</definedName>
    <definedName name="TitreDeCalendrier">[3]Calendrier_annuel!$F$8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2" i="1"/>
  <c r="I6" i="2" l="1"/>
  <c r="H6" i="2"/>
  <c r="I5" i="2"/>
  <c r="H5" i="2"/>
  <c r="I4" i="2"/>
  <c r="H4" i="2"/>
  <c r="I3" i="2"/>
  <c r="H3" i="2"/>
  <c r="I2" i="2"/>
  <c r="H2" i="2"/>
  <c r="D6" i="2"/>
  <c r="C6" i="2"/>
  <c r="D5" i="2"/>
  <c r="C5" i="2"/>
  <c r="D4" i="2"/>
  <c r="C4" i="2"/>
  <c r="D3" i="2"/>
  <c r="C3" i="2"/>
  <c r="D2" i="2"/>
  <c r="C2" i="2"/>
</calcChain>
</file>

<file path=xl/sharedStrings.xml><?xml version="1.0" encoding="utf-8"?>
<sst xmlns="http://schemas.openxmlformats.org/spreadsheetml/2006/main" count="22" uniqueCount="15">
  <si>
    <t>creation</t>
  </si>
  <si>
    <t>suppression</t>
  </si>
  <si>
    <t>marion</t>
  </si>
  <si>
    <t>quentin</t>
  </si>
  <si>
    <t>pauline</t>
  </si>
  <si>
    <t>nicolas</t>
  </si>
  <si>
    <t>elias</t>
  </si>
  <si>
    <t>caroline</t>
  </si>
  <si>
    <t>anthony</t>
  </si>
  <si>
    <t>CODE_OU_NOM</t>
  </si>
  <si>
    <t>Num. magasin</t>
  </si>
  <si>
    <r>
      <t xml:space="preserve">Présent dans le CS021 et pas dans la BDD M-1
</t>
    </r>
    <r>
      <rPr>
        <b/>
        <sz val="11"/>
        <color theme="1"/>
        <rFont val="Lidl Font Cond Pro"/>
      </rPr>
      <t>OUVERTURES</t>
    </r>
  </si>
  <si>
    <r>
      <t xml:space="preserve">Présent dans la BDD M-1 et pas dans le CS021
</t>
    </r>
    <r>
      <rPr>
        <b/>
        <sz val="11"/>
        <color theme="1"/>
        <rFont val="Lidl Font Cond Pro"/>
      </rPr>
      <t>FERMETURES</t>
    </r>
  </si>
  <si>
    <t>ancienne bdd</t>
  </si>
  <si>
    <t>nouvelle bdd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</si>
</sst>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;\-#\ ###\ ###;"/>
  </numFmts>
  <fonts count="5">
    <font>
      <sz val="11"/>
      <color theme="1"/>
      <name val="Lidl Font Cond Pro"/>
      <family val="2"/>
    </font>
    <font>
      <sz val="11"/>
      <color rgb="FFFFFFFF"/>
      <name val="Arial"/>
      <family val="2"/>
    </font>
    <font>
      <b/>
      <sz val="11"/>
      <name val="Calibri"/>
      <family val="2"/>
    </font>
    <font>
      <i/>
      <sz val="11"/>
      <color theme="1"/>
      <name val="Lidl Font Cond Pro"/>
    </font>
    <font>
      <b/>
      <sz val="11"/>
      <color theme="1"/>
      <name val="Lidl Font Cond Pro"/>
    </font>
  </fonts>
  <fills count="4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2" fillId="3" borderId="1" xfId="0" applyNumberFormat="1" applyFont="1" applyFill="1" applyBorder="1" applyAlignment="1">
      <alignment horizontal="center" vertical="top"/>
    </xf>
    <xf numFmtId="164" fontId="0" fillId="0" borderId="1" xfId="0" applyNumberFormat="1" applyBorder="1" applyAlignment="1">
      <alignment horizontal="right"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</xdr:rowOff>
    </xdr:from>
    <xdr:to>
      <xdr:col>0</xdr:col>
      <xdr:colOff>828675</xdr:colOff>
      <xdr:row>0</xdr:row>
      <xdr:rowOff>762001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AAC78AA5-5BBB-4396-B096-77568804A74C}"/>
            </a:ext>
          </a:extLst>
        </xdr:cNvPr>
        <xdr:cNvSpPr/>
      </xdr:nvSpPr>
      <xdr:spPr>
        <a:xfrm>
          <a:off x="0" y="1"/>
          <a:ext cx="828675" cy="762000"/>
        </a:xfrm>
        <a:prstGeom prst="rect">
          <a:avLst/>
        </a:prstGeom>
        <a:solidFill>
          <a:schemeClr val="tx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BDD M-1</a:t>
          </a:r>
        </a:p>
      </xdr:txBody>
    </xdr:sp>
    <xdr:clientData/>
  </xdr:twoCellAnchor>
  <xdr:twoCellAnchor editAs="absolute">
    <xdr:from>
      <xdr:col>1</xdr:col>
      <xdr:colOff>0</xdr:colOff>
      <xdr:row>0</xdr:row>
      <xdr:rowOff>0</xdr:rowOff>
    </xdr:from>
    <xdr:to>
      <xdr:col>1</xdr:col>
      <xdr:colOff>827633</xdr:colOff>
      <xdr:row>0</xdr:row>
      <xdr:rowOff>790575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81BDD516-0B8E-4714-9003-AC6797B14286}"/>
            </a:ext>
          </a:extLst>
        </xdr:cNvPr>
        <xdr:cNvSpPr/>
      </xdr:nvSpPr>
      <xdr:spPr>
        <a:xfrm>
          <a:off x="838200" y="0"/>
          <a:ext cx="827633" cy="790575"/>
        </a:xfrm>
        <a:prstGeom prst="rect">
          <a:avLst/>
        </a:prstGeom>
        <a:solidFill>
          <a:schemeClr val="tx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CS021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INB~1/AppData/Local/Temp/AUD0001_Leistungsbild_Filialrevision_transla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_Audimex\Management%20Report\Auswertungsideen%20Revisionsergebnisse%20INT_Okt20\LB_FiR_Gesamt_Sep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inm/Downloads/Calendrier_annuel_2022_Excel-Malin_co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friss"/>
      <sheetName val="Aufriss 2"/>
      <sheetName val="Aufriss 3"/>
      <sheetName val="Aufriss 4"/>
      <sheetName val="Aufriss 5"/>
      <sheetName val="Aufriss 6"/>
      <sheetName val="Aufriss 7"/>
      <sheetName val="Aufriss 8"/>
      <sheetName val="Aufriss 9"/>
      <sheetName val="Aufriss 10"/>
      <sheetName val="Aufriss 11"/>
      <sheetName val="Aufriss 12"/>
      <sheetName val="Aufriss 13"/>
      <sheetName val="Aufriss 14"/>
      <sheetName val="Aufriss 15"/>
      <sheetName val="Aufriss 16"/>
      <sheetName val="Aufriss 17"/>
      <sheetName val="Aufriss 18"/>
      <sheetName val="Aufriss 19"/>
      <sheetName val="Aufriss 20"/>
      <sheetName val="Aufriss 21"/>
      <sheetName val="Aufriss 22"/>
      <sheetName val="Aufriss 23"/>
      <sheetName val="Aufriss 24"/>
      <sheetName val="Aufriss 25"/>
      <sheetName val="Aufriss 26"/>
      <sheetName val="Aufriss 27"/>
      <sheetName val="Aufriss 28"/>
      <sheetName val="Aufriss 29"/>
      <sheetName val="Aufriss 30"/>
      <sheetName val="Aufriss 31"/>
      <sheetName val="Aufriss 32"/>
      <sheetName val="Aufriss 33"/>
      <sheetName val="Aufriss 34"/>
      <sheetName val="Aufriss 35"/>
      <sheetName val="Aufriss 36"/>
      <sheetName val="Aufriss 37"/>
      <sheetName val="Aufriss 38"/>
      <sheetName val="Aufriss 39"/>
      <sheetName val="Aufriss 40"/>
      <sheetName val="Aufriss 41"/>
      <sheetName val="Aufriss 42"/>
      <sheetName val="Aufriss 43"/>
      <sheetName val="Aufriss 44"/>
      <sheetName val="Aufriss 45"/>
      <sheetName val="Aufriss 46"/>
      <sheetName val="Aufriss 47"/>
      <sheetName val="Aufriss 48"/>
      <sheetName val="Aufriss 49"/>
      <sheetName val="Aufriss 50"/>
      <sheetName val="Aufriss 51"/>
      <sheetName val="Aufriss 52"/>
      <sheetName val="Aufriss 53"/>
      <sheetName val="Aufriss 54"/>
      <sheetName val="Aufriss 55"/>
      <sheetName val="Aufriss 56"/>
      <sheetName val="Aufriss 57"/>
      <sheetName val="Aufriss 58"/>
      <sheetName val="Aufriss 59"/>
      <sheetName val="Aufriss 60"/>
      <sheetName val="Aufriss 61"/>
      <sheetName val="Aufriss 62"/>
      <sheetName val="Aufriss 63"/>
      <sheetName val="Aufriss 64"/>
      <sheetName val="Aufriss 65"/>
      <sheetName val="Aufriss 66"/>
      <sheetName val="Aufriss 67"/>
      <sheetName val="Aufriss 68"/>
      <sheetName val="Aufriss 69"/>
      <sheetName val="Aufriss 70"/>
      <sheetName val="Aufriss 71"/>
      <sheetName val="Aufriss 72"/>
      <sheetName val="Aufriss 73"/>
      <sheetName val="Aufriss 74"/>
      <sheetName val="Aufriss 75"/>
      <sheetName val="Aufriss 76"/>
      <sheetName val="Aufriss 77"/>
      <sheetName val="Aufriss 78"/>
      <sheetName val="Aufriss 79"/>
      <sheetName val="Aufriss 80"/>
      <sheetName val="Aufriss 81"/>
      <sheetName val="Aufriss 82"/>
      <sheetName val="Aufriss 83"/>
      <sheetName val="Aufriss 84"/>
      <sheetName val="Aufriss 85"/>
      <sheetName val="Aufriss 86"/>
      <sheetName val="Aufriss 87"/>
      <sheetName val="Aufriss 88"/>
      <sheetName val="Aufriss 89"/>
      <sheetName val="Aufriss 90"/>
      <sheetName val="Aufriss 91"/>
      <sheetName val="Aufriss 92"/>
      <sheetName val="Aufriss 93"/>
      <sheetName val="Aufriss 94"/>
      <sheetName val="Aufriss 95"/>
      <sheetName val="Aufriss 96"/>
      <sheetName val="Aufriss 97"/>
      <sheetName val="Aufriss 98"/>
      <sheetName val="Aufriss 99"/>
      <sheetName val="Aufriss 100"/>
      <sheetName val="Aufriss 101"/>
      <sheetName val="Aufriss 102"/>
      <sheetName val="Aufriss 103"/>
      <sheetName val="Aufriss 104"/>
      <sheetName val="Aufriss 105"/>
      <sheetName val="Aufriss 106"/>
      <sheetName val="Aufriss 107"/>
      <sheetName val="Aufriss 108"/>
      <sheetName val="Aufriss 109"/>
      <sheetName val="Aufriss 110"/>
      <sheetName val="Aufriss 111"/>
      <sheetName val="Aufriss 112"/>
      <sheetName val="Aufriss 113"/>
      <sheetName val="Aufriss 114"/>
      <sheetName val="Aufriss 115"/>
      <sheetName val="Aufriss 116"/>
      <sheetName val="Aufriss 117"/>
      <sheetName val="Aufriss 118"/>
      <sheetName val="Aufriss 119"/>
      <sheetName val="Aufriss 120"/>
      <sheetName val="Aufriss 121"/>
      <sheetName val="Aufriss 122"/>
      <sheetName val="Aufriss 123"/>
      <sheetName val="Aufriss 124"/>
      <sheetName val="Aufriss 125"/>
      <sheetName val="Aufriss 126"/>
      <sheetName val="Aufriss 127"/>
      <sheetName val="Aufriss 128"/>
      <sheetName val="Aufriss 129"/>
      <sheetName val="Aufriss 130"/>
      <sheetName val="Aufriss 131"/>
      <sheetName val="Aufriss 132"/>
      <sheetName val="Aufriss 133"/>
      <sheetName val="Aufriss 134"/>
      <sheetName val="Aufriss 135"/>
      <sheetName val="Aufriss 136"/>
      <sheetName val="Aufriss 137"/>
      <sheetName val="Aufriss 138"/>
      <sheetName val="Aufriss 139"/>
      <sheetName val="Aufriss 140"/>
      <sheetName val="Aufriss 141"/>
      <sheetName val="Aufriss 142"/>
      <sheetName val="Aufriss 143"/>
      <sheetName val="Aufriss 144"/>
      <sheetName val="Aufriss 145"/>
      <sheetName val="Aufriss 146"/>
      <sheetName val="Aufriss 147"/>
      <sheetName val="Aufriss 148"/>
      <sheetName val="Aufriss 149"/>
      <sheetName val="Aufriss 150"/>
      <sheetName val="Aufriss 151"/>
      <sheetName val="Aufriss 152"/>
      <sheetName val="Aufriss 153"/>
      <sheetName val="Aufriss 154"/>
      <sheetName val="Aufriss 155"/>
      <sheetName val="Aufriss 156"/>
      <sheetName val="Aufriss 157"/>
      <sheetName val="Aufriss 158"/>
      <sheetName val="Aufriss 159"/>
      <sheetName val="Aufriss 160"/>
      <sheetName val="Aufriss 161"/>
      <sheetName val="Aufriss 162"/>
      <sheetName val="Aufriss 163"/>
      <sheetName val="Aufriss 164"/>
      <sheetName val="Aufriss 165"/>
      <sheetName val="Aufriss 166"/>
      <sheetName val="Aufriss 167"/>
      <sheetName val="Aufriss 168"/>
      <sheetName val="Aufriss 169"/>
      <sheetName val="Aufriss 170"/>
      <sheetName val="Aufriss 171"/>
      <sheetName val="Aufriss 172"/>
      <sheetName val="Aufriss 173"/>
      <sheetName val="Aufriss 174"/>
      <sheetName val="Aufriss 175"/>
      <sheetName val="Aufriss 176"/>
      <sheetName val="Aufriss 177"/>
      <sheetName val="Aufriss 178"/>
      <sheetName val="Aufriss 179"/>
      <sheetName val="Aufriss 180"/>
      <sheetName val="Aufriss 181"/>
      <sheetName val="Aufriss 182"/>
      <sheetName val="Aufriss 183"/>
      <sheetName val="Aufriss 184"/>
      <sheetName val="Aufriss 185"/>
      <sheetName val="Aufriss 186"/>
      <sheetName val="Aufriss 187"/>
      <sheetName val="Aufriss 188"/>
      <sheetName val="Aufriss 189"/>
      <sheetName val="Aufriss 190"/>
      <sheetName val="Aufriss 191"/>
      <sheetName val="Aufriss 192"/>
      <sheetName val="Aufriss 193"/>
      <sheetName val="Aufriss 194"/>
      <sheetName val="Aufriss 195"/>
      <sheetName val="Aufriss 196"/>
      <sheetName val="Aufriss 197"/>
      <sheetName val="Aufriss 198"/>
      <sheetName val="Aufriss 199"/>
      <sheetName val="Aufriss 200"/>
      <sheetName val="Aufriss 201"/>
      <sheetName val="Aufriss 202"/>
      <sheetName val="Aufriss 203"/>
      <sheetName val="Aufriss 204"/>
      <sheetName val="Aufriss 205"/>
      <sheetName val="Aufriss 206"/>
      <sheetName val="Aufriss 207"/>
      <sheetName val="Aufriss 208"/>
      <sheetName val="Aufriss 209"/>
      <sheetName val="Aufriss 210"/>
      <sheetName val="Aufriss 211"/>
      <sheetName val="Aufriss 212"/>
      <sheetName val="Aufriss 213"/>
      <sheetName val="Aufriss 214"/>
      <sheetName val="Aufriss 215"/>
      <sheetName val="Aufriss 216"/>
      <sheetName val="Aufriss 217"/>
      <sheetName val="Aufriss 218"/>
      <sheetName val="Aufriss 219"/>
      <sheetName val="Aufriss 220"/>
      <sheetName val="Aufriss 221"/>
      <sheetName val="Aufriss 222"/>
      <sheetName val="Aufriss 223"/>
      <sheetName val="Aufriss 224"/>
      <sheetName val="Aufriss 225"/>
      <sheetName val="Aufriss 226"/>
      <sheetName val="tbl_explanation"/>
    </sheetNames>
    <sheetDataSet>
      <sheetData sheetId="0" refreshError="1"/>
      <sheetData sheetId="1">
        <row r="1">
          <cell r="A1" t="str">
            <v>Ergebnisse Filialrevision Lidl GJ 2021</v>
          </cell>
        </row>
        <row r="2">
          <cell r="A2" t="str">
            <v>Übersicht Quartalsentwicklung | Belgien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0.24</v>
          </cell>
          <cell r="D5" t="str">
            <v/>
          </cell>
          <cell r="E5">
            <v>0.4</v>
          </cell>
          <cell r="F5" t="str">
            <v/>
          </cell>
          <cell r="G5">
            <v>0.36</v>
          </cell>
          <cell r="H5" t="str">
            <v/>
          </cell>
          <cell r="I5">
            <v>0.15</v>
          </cell>
          <cell r="J5" t="str">
            <v/>
          </cell>
          <cell r="K5">
            <v>0.24</v>
          </cell>
          <cell r="L5" t="str">
            <v/>
          </cell>
          <cell r="M5">
            <v>0.18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0.28000000000000003</v>
          </cell>
          <cell r="F7" t="str">
            <v/>
          </cell>
          <cell r="G7">
            <v>0.38</v>
          </cell>
          <cell r="H7" t="str">
            <v/>
          </cell>
          <cell r="I7">
            <v>0.17</v>
          </cell>
          <cell r="J7" t="str">
            <v/>
          </cell>
          <cell r="K7">
            <v>0.28000000000000003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0.2</v>
          </cell>
          <cell r="F8" t="str">
            <v/>
          </cell>
          <cell r="G8">
            <v>0.17</v>
          </cell>
          <cell r="H8" t="str">
            <v/>
          </cell>
          <cell r="I8">
            <v>0</v>
          </cell>
          <cell r="J8" t="str">
            <v/>
          </cell>
          <cell r="K8">
            <v>0.14000000000000001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0.31</v>
          </cell>
          <cell r="F9" t="str">
            <v/>
          </cell>
          <cell r="G9">
            <v>0</v>
          </cell>
          <cell r="H9" t="str">
            <v/>
          </cell>
          <cell r="I9">
            <v>0.33</v>
          </cell>
          <cell r="J9" t="str">
            <v/>
          </cell>
          <cell r="K9">
            <v>0.26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0.12</v>
          </cell>
          <cell r="F11" t="str">
            <v/>
          </cell>
          <cell r="G11">
            <v>7.0000000000000007E-2</v>
          </cell>
          <cell r="H11" t="str">
            <v/>
          </cell>
          <cell r="I11">
            <v>0.08</v>
          </cell>
          <cell r="J11" t="str">
            <v/>
          </cell>
          <cell r="K11">
            <v>0.1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0.04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0.02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0.75</v>
          </cell>
          <cell r="F13" t="str">
            <v/>
          </cell>
          <cell r="G13">
            <v>1</v>
          </cell>
          <cell r="H13" t="str">
            <v/>
          </cell>
          <cell r="J13" t="str">
            <v/>
          </cell>
          <cell r="K13">
            <v>0.8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0.04</v>
          </cell>
          <cell r="F15" t="str">
            <v/>
          </cell>
          <cell r="G15">
            <v>0.14000000000000001</v>
          </cell>
          <cell r="H15" t="str">
            <v/>
          </cell>
          <cell r="I15">
            <v>0.08</v>
          </cell>
          <cell r="J15" t="str">
            <v/>
          </cell>
          <cell r="K15">
            <v>0.08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0.12</v>
          </cell>
          <cell r="F17" t="str">
            <v/>
          </cell>
          <cell r="G17">
            <v>7.0000000000000007E-2</v>
          </cell>
          <cell r="H17" t="str">
            <v/>
          </cell>
          <cell r="I17">
            <v>0.15</v>
          </cell>
          <cell r="J17" t="str">
            <v/>
          </cell>
          <cell r="K17">
            <v>0.12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0.24</v>
          </cell>
          <cell r="F20" t="str">
            <v/>
          </cell>
          <cell r="G20">
            <v>0.36</v>
          </cell>
          <cell r="H20" t="str">
            <v/>
          </cell>
          <cell r="I20">
            <v>0.08</v>
          </cell>
          <cell r="J20" t="str">
            <v/>
          </cell>
          <cell r="K20">
            <v>0.23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0.04</v>
          </cell>
          <cell r="F21" t="str">
            <v/>
          </cell>
          <cell r="G21">
            <v>0</v>
          </cell>
          <cell r="H21" t="str">
            <v/>
          </cell>
          <cell r="I21">
            <v>0.08</v>
          </cell>
          <cell r="J21" t="str">
            <v/>
          </cell>
          <cell r="K21">
            <v>0.04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0.42</v>
          </cell>
          <cell r="F22" t="str">
            <v/>
          </cell>
          <cell r="G22">
            <v>0.43</v>
          </cell>
          <cell r="H22" t="str">
            <v/>
          </cell>
          <cell r="I22">
            <v>0.15</v>
          </cell>
          <cell r="J22" t="str">
            <v/>
          </cell>
          <cell r="K22">
            <v>0.35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0.25</v>
          </cell>
          <cell r="F23" t="str">
            <v/>
          </cell>
          <cell r="G23">
            <v>0.28999999999999998</v>
          </cell>
          <cell r="H23" t="str">
            <v/>
          </cell>
          <cell r="I23">
            <v>0.23</v>
          </cell>
          <cell r="J23" t="str">
            <v/>
          </cell>
          <cell r="K23">
            <v>0.25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0.04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0.02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0.31</v>
          </cell>
          <cell r="F25" t="str">
            <v/>
          </cell>
          <cell r="G25">
            <v>0.67</v>
          </cell>
          <cell r="H25" t="str">
            <v/>
          </cell>
          <cell r="I25">
            <v>0</v>
          </cell>
          <cell r="J25" t="str">
            <v/>
          </cell>
          <cell r="K25">
            <v>0.35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0.12</v>
          </cell>
          <cell r="F27" t="str">
            <v/>
          </cell>
          <cell r="G27">
            <v>7.0000000000000007E-2</v>
          </cell>
          <cell r="H27" t="str">
            <v/>
          </cell>
          <cell r="I27">
            <v>0</v>
          </cell>
          <cell r="J27" t="str">
            <v/>
          </cell>
          <cell r="K27">
            <v>0.08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0.12</v>
          </cell>
          <cell r="F28" t="str">
            <v/>
          </cell>
          <cell r="G28">
            <v>7.0000000000000007E-2</v>
          </cell>
          <cell r="H28" t="str">
            <v/>
          </cell>
          <cell r="I28">
            <v>0.15</v>
          </cell>
          <cell r="J28" t="str">
            <v/>
          </cell>
          <cell r="K28">
            <v>0.12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0.38</v>
          </cell>
          <cell r="F29" t="str">
            <v/>
          </cell>
          <cell r="G29">
            <v>0.67</v>
          </cell>
          <cell r="H29" t="str">
            <v/>
          </cell>
          <cell r="I29">
            <v>0</v>
          </cell>
          <cell r="J29" t="str">
            <v/>
          </cell>
          <cell r="K29">
            <v>0.38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0.56000000000000005</v>
          </cell>
          <cell r="F31" t="str">
            <v/>
          </cell>
          <cell r="G31">
            <v>0.79</v>
          </cell>
          <cell r="H31" t="str">
            <v/>
          </cell>
          <cell r="I31">
            <v>0.54</v>
          </cell>
          <cell r="J31" t="str">
            <v/>
          </cell>
          <cell r="K31">
            <v>0.62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0.16</v>
          </cell>
          <cell r="F32" t="str">
            <v/>
          </cell>
          <cell r="G32">
            <v>0.28999999999999998</v>
          </cell>
          <cell r="H32" t="str">
            <v/>
          </cell>
          <cell r="I32">
            <v>0</v>
          </cell>
          <cell r="J32" t="str">
            <v/>
          </cell>
          <cell r="K32">
            <v>0.15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0.16</v>
          </cell>
          <cell r="F33" t="str">
            <v/>
          </cell>
          <cell r="G33">
            <v>0.21</v>
          </cell>
          <cell r="H33" t="str">
            <v/>
          </cell>
          <cell r="I33">
            <v>0.15</v>
          </cell>
          <cell r="J33" t="str">
            <v/>
          </cell>
          <cell r="K33">
            <v>0.17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0.28000000000000003</v>
          </cell>
          <cell r="F34" t="str">
            <v/>
          </cell>
          <cell r="G34">
            <v>0.14000000000000001</v>
          </cell>
          <cell r="H34" t="str">
            <v/>
          </cell>
          <cell r="I34">
            <v>0.23</v>
          </cell>
          <cell r="J34" t="str">
            <v/>
          </cell>
          <cell r="K34">
            <v>0.23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0.5</v>
          </cell>
          <cell r="F35" t="str">
            <v/>
          </cell>
          <cell r="G35">
            <v>0.38</v>
          </cell>
          <cell r="H35" t="str">
            <v/>
          </cell>
          <cell r="I35">
            <v>0.56000000000000005</v>
          </cell>
          <cell r="J35" t="str">
            <v/>
          </cell>
          <cell r="K35">
            <v>0.49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1</v>
          </cell>
          <cell r="F38" t="str">
            <v/>
          </cell>
          <cell r="G38">
            <v>0.67</v>
          </cell>
          <cell r="H38" t="str">
            <v/>
          </cell>
          <cell r="I38">
            <v>0</v>
          </cell>
          <cell r="J38" t="str">
            <v/>
          </cell>
          <cell r="K38">
            <v>0.5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0.2</v>
          </cell>
          <cell r="F41" t="str">
            <v/>
          </cell>
          <cell r="G41">
            <v>0</v>
          </cell>
          <cell r="H41" t="str">
            <v/>
          </cell>
          <cell r="I41">
            <v>0.15</v>
          </cell>
          <cell r="J41" t="str">
            <v/>
          </cell>
          <cell r="K41">
            <v>0.13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0.12</v>
          </cell>
          <cell r="F42" t="str">
            <v/>
          </cell>
          <cell r="G42">
            <v>7.0000000000000007E-2</v>
          </cell>
          <cell r="H42" t="str">
            <v/>
          </cell>
          <cell r="I42">
            <v>0.15</v>
          </cell>
          <cell r="J42" t="str">
            <v/>
          </cell>
          <cell r="K42">
            <v>0.12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</v>
          </cell>
          <cell r="F43" t="str">
            <v/>
          </cell>
          <cell r="G43">
            <v>0.14000000000000001</v>
          </cell>
          <cell r="H43" t="str">
            <v/>
          </cell>
          <cell r="I43">
            <v>0.15</v>
          </cell>
          <cell r="J43" t="str">
            <v/>
          </cell>
          <cell r="K43">
            <v>0.17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0.64</v>
          </cell>
          <cell r="F44" t="str">
            <v/>
          </cell>
          <cell r="G44">
            <v>0.86</v>
          </cell>
          <cell r="H44" t="str">
            <v/>
          </cell>
          <cell r="I44">
            <v>0.38</v>
          </cell>
          <cell r="J44" t="str">
            <v/>
          </cell>
          <cell r="K44">
            <v>0.63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0.19</v>
          </cell>
          <cell r="F45" t="str">
            <v/>
          </cell>
          <cell r="G45">
            <v>0.44</v>
          </cell>
          <cell r="H45" t="str">
            <v/>
          </cell>
          <cell r="I45">
            <v>0.5</v>
          </cell>
          <cell r="J45" t="str">
            <v/>
          </cell>
          <cell r="K45">
            <v>0.32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0.8</v>
          </cell>
          <cell r="F47" t="str">
            <v/>
          </cell>
          <cell r="G47">
            <v>0.93</v>
          </cell>
          <cell r="H47" t="str">
            <v/>
          </cell>
          <cell r="I47">
            <v>0.62</v>
          </cell>
          <cell r="J47" t="str">
            <v/>
          </cell>
          <cell r="K47">
            <v>0.79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0.72</v>
          </cell>
          <cell r="F48" t="str">
            <v/>
          </cell>
          <cell r="G48">
            <v>0.71</v>
          </cell>
          <cell r="H48" t="str">
            <v/>
          </cell>
          <cell r="I48">
            <v>0.62</v>
          </cell>
          <cell r="J48" t="str">
            <v/>
          </cell>
          <cell r="K48">
            <v>0.69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</v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0.5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0.59</v>
          </cell>
          <cell r="D52" t="str">
            <v/>
          </cell>
          <cell r="E52">
            <v>0.24</v>
          </cell>
          <cell r="F52" t="str">
            <v/>
          </cell>
          <cell r="G52">
            <v>1</v>
          </cell>
          <cell r="H52" t="str">
            <v/>
          </cell>
          <cell r="I52">
            <v>0.31</v>
          </cell>
          <cell r="J52" t="str">
            <v/>
          </cell>
          <cell r="K52">
            <v>0.59</v>
          </cell>
          <cell r="L52" t="str">
            <v/>
          </cell>
          <cell r="M52">
            <v>0.32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0.16</v>
          </cell>
          <cell r="F54" t="str">
            <v/>
          </cell>
          <cell r="G54">
            <v>0.56999999999999995</v>
          </cell>
          <cell r="H54" t="str">
            <v/>
          </cell>
          <cell r="I54">
            <v>0.31</v>
          </cell>
          <cell r="J54" t="str">
            <v/>
          </cell>
          <cell r="K54">
            <v>0.31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0.04</v>
          </cell>
          <cell r="F56" t="str">
            <v/>
          </cell>
          <cell r="G56">
            <v>0</v>
          </cell>
          <cell r="H56" t="str">
            <v/>
          </cell>
          <cell r="I56">
            <v>0.23</v>
          </cell>
          <cell r="J56" t="str">
            <v/>
          </cell>
          <cell r="K56">
            <v>0.08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0.3</v>
          </cell>
          <cell r="F57" t="str">
            <v/>
          </cell>
          <cell r="G57">
            <v>0.93</v>
          </cell>
          <cell r="H57" t="str">
            <v/>
          </cell>
          <cell r="I57">
            <v>0.2</v>
          </cell>
          <cell r="J57" t="str">
            <v/>
          </cell>
          <cell r="K57">
            <v>0.59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">
        <row r="1">
          <cell r="A1" t="str">
            <v>Ergebnisse Filialrevision Lidl GJ 2021</v>
          </cell>
        </row>
        <row r="2">
          <cell r="A2" t="str">
            <v>Übersicht Regionen Q1 | Belgien</v>
          </cell>
        </row>
        <row r="3">
          <cell r="E3" t="str">
            <v>-</v>
          </cell>
        </row>
        <row r="4">
          <cell r="C4" t="str">
            <v>BE</v>
          </cell>
          <cell r="E4" t="str">
            <v>2 SNL</v>
          </cell>
          <cell r="G4" t="str">
            <v>3 COU</v>
          </cell>
          <cell r="I4" t="str">
            <v>4 GNK</v>
          </cell>
          <cell r="K4" t="str">
            <v>5 WEV</v>
          </cell>
          <cell r="M4" t="str">
            <v>6 MEF</v>
          </cell>
        </row>
        <row r="6">
          <cell r="B6" t="str">
            <v>Anzahl Prüfungen</v>
          </cell>
          <cell r="C6">
            <v>17</v>
          </cell>
          <cell r="D6" t="str">
            <v/>
          </cell>
          <cell r="E6">
            <v>4</v>
          </cell>
          <cell r="F6" t="str">
            <v/>
          </cell>
          <cell r="G6">
            <v>4</v>
          </cell>
          <cell r="H6" t="str">
            <v/>
          </cell>
          <cell r="I6">
            <v>3</v>
          </cell>
          <cell r="J6" t="str">
            <v/>
          </cell>
          <cell r="K6">
            <v>3</v>
          </cell>
          <cell r="L6" t="str">
            <v/>
          </cell>
          <cell r="M6">
            <v>3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0.76</v>
          </cell>
          <cell r="D8" t="str">
            <v/>
          </cell>
          <cell r="E8">
            <v>0.75</v>
          </cell>
          <cell r="F8" t="str">
            <v/>
          </cell>
          <cell r="G8">
            <v>0.75</v>
          </cell>
          <cell r="H8" t="str">
            <v/>
          </cell>
          <cell r="I8">
            <v>0.33</v>
          </cell>
          <cell r="J8" t="str">
            <v/>
          </cell>
          <cell r="K8">
            <v>1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C11">
            <v>0.62</v>
          </cell>
          <cell r="D11" t="str">
            <v/>
          </cell>
          <cell r="E11">
            <v>1</v>
          </cell>
          <cell r="F11" t="str">
            <v/>
          </cell>
          <cell r="G11">
            <v>0.67</v>
          </cell>
          <cell r="H11" t="str">
            <v/>
          </cell>
          <cell r="I11">
            <v>0.5</v>
          </cell>
          <cell r="J11" t="str">
            <v/>
          </cell>
          <cell r="K11">
            <v>0</v>
          </cell>
          <cell r="L11" t="str">
            <v/>
          </cell>
          <cell r="M11">
            <v>0.67</v>
          </cell>
          <cell r="N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0.31</v>
          </cell>
          <cell r="D13" t="str">
            <v/>
          </cell>
          <cell r="E13">
            <v>0.67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0.67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C17">
            <v>0.77</v>
          </cell>
          <cell r="D17" t="str">
            <v/>
          </cell>
          <cell r="E17">
            <v>1</v>
          </cell>
          <cell r="F17" t="str">
            <v/>
          </cell>
          <cell r="G17">
            <v>0.67</v>
          </cell>
          <cell r="H17" t="str">
            <v/>
          </cell>
          <cell r="I17">
            <v>1</v>
          </cell>
          <cell r="J17" t="str">
            <v/>
          </cell>
          <cell r="K17">
            <v>0.5</v>
          </cell>
          <cell r="L17" t="str">
            <v/>
          </cell>
          <cell r="M17">
            <v>0.67</v>
          </cell>
          <cell r="N17" t="str">
            <v/>
          </cell>
        </row>
        <row r="18">
          <cell r="B18" t="str">
            <v>Verräumprozess (Backprozess)</v>
          </cell>
          <cell r="C18">
            <v>0.15</v>
          </cell>
          <cell r="D18" t="str">
            <v/>
          </cell>
          <cell r="E18">
            <v>0.33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0.5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C19">
            <v>1</v>
          </cell>
          <cell r="D19" t="str">
            <v/>
          </cell>
          <cell r="E19">
            <v>1</v>
          </cell>
          <cell r="F19" t="str">
            <v/>
          </cell>
          <cell r="G19">
            <v>1</v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M19">
            <v>1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I20">
            <v>0</v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C23">
            <v>0.23</v>
          </cell>
          <cell r="D23" t="str">
            <v/>
          </cell>
          <cell r="E23">
            <v>0.33</v>
          </cell>
          <cell r="F23" t="str">
            <v/>
          </cell>
          <cell r="G23">
            <v>0</v>
          </cell>
          <cell r="H23" t="str">
            <v/>
          </cell>
          <cell r="I23">
            <v>0.5</v>
          </cell>
          <cell r="J23" t="str">
            <v/>
          </cell>
          <cell r="K23">
            <v>0</v>
          </cell>
          <cell r="L23" t="str">
            <v/>
          </cell>
          <cell r="M23">
            <v>0.33</v>
          </cell>
          <cell r="N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0.23</v>
          </cell>
          <cell r="D25" t="str">
            <v/>
          </cell>
          <cell r="E25">
            <v>0</v>
          </cell>
          <cell r="F25" t="str">
            <v/>
          </cell>
          <cell r="G25">
            <v>0.33</v>
          </cell>
          <cell r="H25" t="str">
            <v/>
          </cell>
          <cell r="I25">
            <v>0</v>
          </cell>
          <cell r="J25" t="str">
            <v/>
          </cell>
          <cell r="K25">
            <v>0.5</v>
          </cell>
          <cell r="L25" t="str">
            <v/>
          </cell>
          <cell r="M25">
            <v>0.33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Bestellprozess mit MDE-Gerät</v>
          </cell>
          <cell r="C30">
            <v>0.5</v>
          </cell>
          <cell r="D30" t="str">
            <v/>
          </cell>
          <cell r="E30">
            <v>0.33</v>
          </cell>
          <cell r="F30" t="str">
            <v/>
          </cell>
          <cell r="G30">
            <v>1</v>
          </cell>
          <cell r="H30" t="str">
            <v/>
          </cell>
          <cell r="J30" t="str">
            <v/>
          </cell>
          <cell r="K30">
            <v>0</v>
          </cell>
          <cell r="L30" t="str">
            <v/>
          </cell>
          <cell r="M30">
            <v>0.67</v>
          </cell>
          <cell r="N30" t="str">
            <v/>
          </cell>
        </row>
        <row r="31">
          <cell r="B31" t="str">
            <v>Bestellprozess "Auto- Disposition"</v>
          </cell>
          <cell r="C31">
            <v>0.33</v>
          </cell>
          <cell r="D31" t="str">
            <v/>
          </cell>
          <cell r="F31" t="str">
            <v/>
          </cell>
          <cell r="G31">
            <v>0.5</v>
          </cell>
          <cell r="H31" t="str">
            <v/>
          </cell>
          <cell r="I31">
            <v>0.5</v>
          </cell>
          <cell r="J31" t="str">
            <v/>
          </cell>
          <cell r="K31">
            <v>0</v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C34">
            <v>0.23</v>
          </cell>
          <cell r="D34" t="str">
            <v/>
          </cell>
          <cell r="E34">
            <v>0.67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0.33</v>
          </cell>
          <cell r="N34" t="str">
            <v/>
          </cell>
        </row>
        <row r="35">
          <cell r="B35" t="str">
            <v>Bestellprozess mit MDE-Gerät</v>
          </cell>
          <cell r="C35">
            <v>0.82</v>
          </cell>
          <cell r="D35" t="str">
            <v/>
          </cell>
          <cell r="E35">
            <v>0.67</v>
          </cell>
          <cell r="F35" t="str">
            <v/>
          </cell>
          <cell r="G35">
            <v>1</v>
          </cell>
          <cell r="H35" t="str">
            <v/>
          </cell>
          <cell r="J35" t="str">
            <v/>
          </cell>
          <cell r="K35">
            <v>1</v>
          </cell>
          <cell r="L35" t="str">
            <v/>
          </cell>
          <cell r="M35">
            <v>0.67</v>
          </cell>
          <cell r="N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C39">
            <v>0.69</v>
          </cell>
          <cell r="D39" t="str">
            <v/>
          </cell>
          <cell r="E39">
            <v>0.67</v>
          </cell>
          <cell r="F39" t="str">
            <v/>
          </cell>
          <cell r="G39">
            <v>1</v>
          </cell>
          <cell r="H39" t="str">
            <v/>
          </cell>
          <cell r="I39">
            <v>1</v>
          </cell>
          <cell r="J39" t="str">
            <v/>
          </cell>
          <cell r="K39">
            <v>0.5</v>
          </cell>
          <cell r="L39" t="str">
            <v/>
          </cell>
          <cell r="M39">
            <v>0.33</v>
          </cell>
          <cell r="N39" t="str">
            <v/>
          </cell>
        </row>
        <row r="40">
          <cell r="B40" t="str">
            <v>Verräumprozess</v>
          </cell>
          <cell r="C40">
            <v>0.54</v>
          </cell>
          <cell r="D40" t="str">
            <v/>
          </cell>
          <cell r="E40">
            <v>0.33</v>
          </cell>
          <cell r="F40" t="str">
            <v/>
          </cell>
          <cell r="G40">
            <v>0</v>
          </cell>
          <cell r="H40" t="str">
            <v/>
          </cell>
          <cell r="I40">
            <v>1</v>
          </cell>
          <cell r="J40" t="str">
            <v/>
          </cell>
          <cell r="K40">
            <v>1</v>
          </cell>
          <cell r="L40" t="str">
            <v/>
          </cell>
          <cell r="M40">
            <v>0.67</v>
          </cell>
          <cell r="N40" t="str">
            <v/>
          </cell>
        </row>
        <row r="41">
          <cell r="B41" t="str">
            <v>Bestellprozess mit MDE-Gerät</v>
          </cell>
          <cell r="C41">
            <v>0.82</v>
          </cell>
          <cell r="D41" t="str">
            <v/>
          </cell>
          <cell r="E41">
            <v>1</v>
          </cell>
          <cell r="F41" t="str">
            <v/>
          </cell>
          <cell r="G41">
            <v>1</v>
          </cell>
          <cell r="H41" t="str">
            <v/>
          </cell>
          <cell r="J41" t="str">
            <v/>
          </cell>
          <cell r="K41">
            <v>0.5</v>
          </cell>
          <cell r="L41" t="str">
            <v/>
          </cell>
          <cell r="M41">
            <v>0.67</v>
          </cell>
          <cell r="N41" t="str">
            <v/>
          </cell>
        </row>
        <row r="42">
          <cell r="B42" t="str">
            <v>Bestellprozess "Auto- Disposition"</v>
          </cell>
          <cell r="C42">
            <v>1</v>
          </cell>
          <cell r="D42" t="str">
            <v/>
          </cell>
          <cell r="F42" t="str">
            <v/>
          </cell>
          <cell r="H42" t="str">
            <v/>
          </cell>
          <cell r="I42">
            <v>1</v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C45">
            <v>0.38</v>
          </cell>
          <cell r="D45" t="str">
            <v/>
          </cell>
          <cell r="E45">
            <v>0.67</v>
          </cell>
          <cell r="F45" t="str">
            <v/>
          </cell>
          <cell r="G45">
            <v>0.33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0.67</v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C48">
            <v>0.08</v>
          </cell>
          <cell r="D48" t="str">
            <v/>
          </cell>
          <cell r="E48">
            <v>0.33</v>
          </cell>
          <cell r="F48" t="str">
            <v/>
          </cell>
          <cell r="G48">
            <v>0</v>
          </cell>
          <cell r="H48" t="str">
            <v/>
          </cell>
          <cell r="I48">
            <v>0</v>
          </cell>
          <cell r="J48" t="str">
            <v/>
          </cell>
          <cell r="K48">
            <v>0</v>
          </cell>
          <cell r="L48" t="str">
            <v/>
          </cell>
          <cell r="M48">
            <v>0</v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0.5</v>
          </cell>
          <cell r="F50" t="str">
            <v/>
          </cell>
          <cell r="G50">
            <v>0.25</v>
          </cell>
          <cell r="H50" t="str">
            <v/>
          </cell>
          <cell r="I50">
            <v>0</v>
          </cell>
          <cell r="J50" t="str">
            <v/>
          </cell>
          <cell r="K50">
            <v>0.67</v>
          </cell>
          <cell r="L50" t="str">
            <v/>
          </cell>
          <cell r="M50">
            <v>0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0.08</v>
          </cell>
          <cell r="D52" t="str">
            <v/>
          </cell>
          <cell r="E52">
            <v>0</v>
          </cell>
          <cell r="F52" t="str">
            <v/>
          </cell>
          <cell r="G52">
            <v>0</v>
          </cell>
          <cell r="H52" t="str">
            <v/>
          </cell>
          <cell r="I52">
            <v>0</v>
          </cell>
          <cell r="J52" t="str">
            <v/>
          </cell>
          <cell r="K52">
            <v>0</v>
          </cell>
          <cell r="L52" t="str">
            <v/>
          </cell>
          <cell r="M52">
            <v>0.33</v>
          </cell>
          <cell r="N52" t="str">
            <v/>
          </cell>
        </row>
        <row r="53">
          <cell r="B53" t="str">
            <v>Frische- und Qualitätskontrollen</v>
          </cell>
          <cell r="C53">
            <v>0.54</v>
          </cell>
          <cell r="D53" t="str">
            <v/>
          </cell>
          <cell r="E53">
            <v>0.67</v>
          </cell>
          <cell r="F53" t="str">
            <v/>
          </cell>
          <cell r="G53">
            <v>0.67</v>
          </cell>
          <cell r="H53" t="str">
            <v/>
          </cell>
          <cell r="I53">
            <v>0</v>
          </cell>
          <cell r="J53" t="str">
            <v/>
          </cell>
          <cell r="K53">
            <v>0.5</v>
          </cell>
          <cell r="L53" t="str">
            <v/>
          </cell>
          <cell r="M53">
            <v>0.67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0.31</v>
          </cell>
          <cell r="D56" t="str">
            <v/>
          </cell>
          <cell r="E56">
            <v>0</v>
          </cell>
          <cell r="F56" t="str">
            <v/>
          </cell>
          <cell r="G56">
            <v>0.33</v>
          </cell>
          <cell r="H56" t="str">
            <v/>
          </cell>
          <cell r="I56">
            <v>0.5</v>
          </cell>
          <cell r="J56" t="str">
            <v/>
          </cell>
          <cell r="K56">
            <v>0.5</v>
          </cell>
          <cell r="L56" t="str">
            <v/>
          </cell>
          <cell r="M56">
            <v>0.33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0.08</v>
          </cell>
          <cell r="D58" t="str">
            <v/>
          </cell>
          <cell r="E58">
            <v>0</v>
          </cell>
          <cell r="F58" t="str">
            <v/>
          </cell>
          <cell r="G58">
            <v>0.33</v>
          </cell>
          <cell r="H58" t="str">
            <v/>
          </cell>
          <cell r="I58">
            <v>0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Frische- und Qualitätskontrollen</v>
          </cell>
          <cell r="C59">
            <v>0.46</v>
          </cell>
          <cell r="D59" t="str">
            <v/>
          </cell>
          <cell r="E59">
            <v>0.67</v>
          </cell>
          <cell r="F59" t="str">
            <v/>
          </cell>
          <cell r="G59">
            <v>0.67</v>
          </cell>
          <cell r="H59" t="str">
            <v/>
          </cell>
          <cell r="I59">
            <v>0</v>
          </cell>
          <cell r="J59" t="str">
            <v/>
          </cell>
          <cell r="K59">
            <v>0.5</v>
          </cell>
          <cell r="L59" t="str">
            <v/>
          </cell>
          <cell r="M59">
            <v>0.33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0.15</v>
          </cell>
          <cell r="D61" t="str">
            <v/>
          </cell>
          <cell r="E61">
            <v>0.33</v>
          </cell>
          <cell r="F61" t="str">
            <v/>
          </cell>
          <cell r="G61">
            <v>0.33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/>
          </cell>
          <cell r="E63">
            <v>0</v>
          </cell>
          <cell r="F63" t="str">
            <v/>
          </cell>
          <cell r="G63">
            <v>0</v>
          </cell>
          <cell r="H63" t="str">
            <v/>
          </cell>
          <cell r="I63">
            <v>0</v>
          </cell>
          <cell r="J63" t="str">
            <v/>
          </cell>
          <cell r="K63">
            <v>0</v>
          </cell>
          <cell r="L63" t="str">
            <v/>
          </cell>
          <cell r="M63">
            <v>0</v>
          </cell>
          <cell r="N63" t="str">
            <v/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0.31</v>
          </cell>
          <cell r="D65" t="str">
            <v/>
          </cell>
          <cell r="E65">
            <v>0.33</v>
          </cell>
          <cell r="F65" t="str">
            <v/>
          </cell>
          <cell r="G65">
            <v>0.67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0.33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/>
          </cell>
          <cell r="E67">
            <v>0</v>
          </cell>
          <cell r="F67" t="str">
            <v/>
          </cell>
          <cell r="G67">
            <v>0</v>
          </cell>
          <cell r="H67" t="str">
            <v/>
          </cell>
          <cell r="I67">
            <v>0</v>
          </cell>
          <cell r="J67" t="str">
            <v/>
          </cell>
          <cell r="K67">
            <v>0</v>
          </cell>
          <cell r="L67" t="str">
            <v/>
          </cell>
          <cell r="M67">
            <v>0</v>
          </cell>
          <cell r="N67" t="str">
            <v/>
          </cell>
        </row>
        <row r="68">
          <cell r="B68" t="str">
            <v>Frische- und Qualitätskontrollen</v>
          </cell>
          <cell r="C68">
            <v>0.46</v>
          </cell>
          <cell r="D68" t="str">
            <v/>
          </cell>
          <cell r="E68">
            <v>0.67</v>
          </cell>
          <cell r="F68" t="str">
            <v/>
          </cell>
          <cell r="G68">
            <v>0.33</v>
          </cell>
          <cell r="H68" t="str">
            <v/>
          </cell>
          <cell r="I68">
            <v>0.5</v>
          </cell>
          <cell r="J68" t="str">
            <v/>
          </cell>
          <cell r="K68">
            <v>1</v>
          </cell>
          <cell r="L68" t="str">
            <v/>
          </cell>
          <cell r="M68">
            <v>0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/>
          </cell>
          <cell r="E71">
            <v>0</v>
          </cell>
          <cell r="F71" t="str">
            <v/>
          </cell>
          <cell r="G71">
            <v>0</v>
          </cell>
          <cell r="H71" t="str">
            <v/>
          </cell>
          <cell r="I71">
            <v>0</v>
          </cell>
          <cell r="J71" t="str">
            <v/>
          </cell>
          <cell r="K71">
            <v>0</v>
          </cell>
          <cell r="L71" t="str">
            <v/>
          </cell>
          <cell r="M71">
            <v>0</v>
          </cell>
          <cell r="N71" t="str">
            <v/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1</v>
          </cell>
          <cell r="F72" t="str">
            <v/>
          </cell>
          <cell r="G72">
            <v>0.33</v>
          </cell>
          <cell r="H72" t="str">
            <v/>
          </cell>
          <cell r="I72">
            <v>0.5</v>
          </cell>
          <cell r="J72" t="str">
            <v/>
          </cell>
          <cell r="K72">
            <v>1</v>
          </cell>
          <cell r="L72" t="str">
            <v/>
          </cell>
          <cell r="M72">
            <v>0.67</v>
          </cell>
          <cell r="N72" t="str">
            <v/>
          </cell>
        </row>
        <row r="73">
          <cell r="B73" t="str">
            <v>Kühlkette</v>
          </cell>
          <cell r="C73">
            <v>0.15</v>
          </cell>
          <cell r="D73" t="str">
            <v/>
          </cell>
          <cell r="E73">
            <v>0</v>
          </cell>
          <cell r="F73" t="str">
            <v/>
          </cell>
          <cell r="G73">
            <v>0.33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0.33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0.31</v>
          </cell>
          <cell r="D75" t="str">
            <v/>
          </cell>
          <cell r="E75">
            <v>0.33</v>
          </cell>
          <cell r="F75" t="str">
            <v/>
          </cell>
          <cell r="G75">
            <v>0.33</v>
          </cell>
          <cell r="H75" t="str">
            <v/>
          </cell>
          <cell r="I75">
            <v>0.5</v>
          </cell>
          <cell r="J75" t="str">
            <v/>
          </cell>
          <cell r="K75">
            <v>0.5</v>
          </cell>
          <cell r="L75" t="str">
            <v/>
          </cell>
          <cell r="M75">
            <v>0</v>
          </cell>
          <cell r="N75" t="str">
            <v/>
          </cell>
        </row>
        <row r="76">
          <cell r="B76" t="str">
            <v>Frische- und Qualitätskontrollen</v>
          </cell>
          <cell r="C76">
            <v>0.62</v>
          </cell>
          <cell r="D76" t="str">
            <v/>
          </cell>
          <cell r="E76">
            <v>0.67</v>
          </cell>
          <cell r="F76" t="str">
            <v/>
          </cell>
          <cell r="G76">
            <v>0.67</v>
          </cell>
          <cell r="H76" t="str">
            <v/>
          </cell>
          <cell r="I76">
            <v>1</v>
          </cell>
          <cell r="J76" t="str">
            <v/>
          </cell>
          <cell r="K76">
            <v>0.5</v>
          </cell>
          <cell r="L76" t="str">
            <v/>
          </cell>
          <cell r="M76">
            <v>0.33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0.08</v>
          </cell>
          <cell r="D78" t="str">
            <v/>
          </cell>
          <cell r="E78">
            <v>0.33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0.31</v>
          </cell>
          <cell r="D79" t="str">
            <v/>
          </cell>
          <cell r="E79">
            <v>0.67</v>
          </cell>
          <cell r="F79" t="str">
            <v/>
          </cell>
          <cell r="G79">
            <v>0</v>
          </cell>
          <cell r="H79" t="str">
            <v/>
          </cell>
          <cell r="I79">
            <v>0.5</v>
          </cell>
          <cell r="J79" t="str">
            <v/>
          </cell>
          <cell r="K79">
            <v>0.5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3">
        <row r="1">
          <cell r="A1" t="str">
            <v>Ergebnisse Filialrevision Lidl GJ 2021</v>
          </cell>
        </row>
        <row r="2">
          <cell r="A2" t="str">
            <v>Übersicht Regionen Q1 | Belgien</v>
          </cell>
        </row>
        <row r="3">
          <cell r="E3" t="str">
            <v>-</v>
          </cell>
        </row>
        <row r="4">
          <cell r="C4" t="str">
            <v>BE</v>
          </cell>
          <cell r="E4" t="str">
            <v>2 SNL</v>
          </cell>
          <cell r="G4" t="str">
            <v>3 COU</v>
          </cell>
          <cell r="I4" t="str">
            <v>4 GNK</v>
          </cell>
          <cell r="K4" t="str">
            <v>5 WEV</v>
          </cell>
          <cell r="M4" t="str">
            <v>6 MEF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0.24</v>
          </cell>
          <cell r="D6" t="str">
            <v/>
          </cell>
          <cell r="E6">
            <v>0.5</v>
          </cell>
          <cell r="F6" t="str">
            <v/>
          </cell>
          <cell r="G6">
            <v>0.5</v>
          </cell>
          <cell r="H6" t="str">
            <v/>
          </cell>
          <cell r="I6">
            <v>0</v>
          </cell>
          <cell r="J6" t="str">
            <v/>
          </cell>
          <cell r="K6">
            <v>0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0.5</v>
          </cell>
          <cell r="F8" t="str">
            <v/>
          </cell>
          <cell r="G8">
            <v>0.33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0.33</v>
          </cell>
          <cell r="D10" t="str">
            <v/>
          </cell>
          <cell r="F10" t="str">
            <v/>
          </cell>
          <cell r="G10">
            <v>0</v>
          </cell>
          <cell r="H10" t="str">
            <v/>
          </cell>
          <cell r="I10">
            <v>0</v>
          </cell>
          <cell r="J10" t="str">
            <v/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0.33</v>
          </cell>
          <cell r="N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0.08</v>
          </cell>
          <cell r="D16" t="str">
            <v/>
          </cell>
          <cell r="E16">
            <v>0.33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0.15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0.5</v>
          </cell>
          <cell r="L18" t="str">
            <v/>
          </cell>
          <cell r="M18">
            <v>0.33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0.08</v>
          </cell>
          <cell r="D21" t="str">
            <v/>
          </cell>
          <cell r="E21">
            <v>0.33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0.08</v>
          </cell>
          <cell r="D22" t="str">
            <v/>
          </cell>
          <cell r="E22">
            <v>0.33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0.15</v>
          </cell>
          <cell r="D23" t="str">
            <v/>
          </cell>
          <cell r="E23">
            <v>0</v>
          </cell>
          <cell r="F23" t="str">
            <v/>
          </cell>
          <cell r="G23">
            <v>0.33</v>
          </cell>
          <cell r="H23" t="str">
            <v/>
          </cell>
          <cell r="I23">
            <v>0.5</v>
          </cell>
          <cell r="J23" t="str">
            <v/>
          </cell>
          <cell r="K23">
            <v>0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0.23</v>
          </cell>
          <cell r="D24" t="str">
            <v/>
          </cell>
          <cell r="E24">
            <v>0.33</v>
          </cell>
          <cell r="F24" t="str">
            <v/>
          </cell>
          <cell r="G24">
            <v>0.33</v>
          </cell>
          <cell r="H24" t="str">
            <v/>
          </cell>
          <cell r="I24">
            <v>0.5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0.15</v>
          </cell>
          <cell r="D29" t="str">
            <v/>
          </cell>
          <cell r="E29">
            <v>0.33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0.33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K30">
            <v>0</v>
          </cell>
          <cell r="L30" t="str">
            <v/>
          </cell>
          <cell r="M30">
            <v>0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0.54</v>
          </cell>
          <cell r="D32" t="str">
            <v/>
          </cell>
          <cell r="E32">
            <v>0.67</v>
          </cell>
          <cell r="F32" t="str">
            <v/>
          </cell>
          <cell r="G32">
            <v>0.67</v>
          </cell>
          <cell r="H32" t="str">
            <v/>
          </cell>
          <cell r="I32">
            <v>0.5</v>
          </cell>
          <cell r="J32" t="str">
            <v/>
          </cell>
          <cell r="K32">
            <v>0.5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0.15</v>
          </cell>
          <cell r="D34" t="str">
            <v/>
          </cell>
          <cell r="E34">
            <v>0.33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0.33</v>
          </cell>
          <cell r="N34" t="str">
            <v/>
          </cell>
        </row>
        <row r="35">
          <cell r="B35" t="str">
            <v>Vorgaben zur Warenverräumung</v>
          </cell>
          <cell r="C35">
            <v>0.23</v>
          </cell>
          <cell r="D35" t="str">
            <v/>
          </cell>
          <cell r="E35">
            <v>0.67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0.33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0.67</v>
          </cell>
          <cell r="F36" t="str">
            <v/>
          </cell>
          <cell r="G36">
            <v>0.33</v>
          </cell>
          <cell r="H36" t="str">
            <v/>
          </cell>
          <cell r="J36" t="str">
            <v/>
          </cell>
          <cell r="K36">
            <v>0</v>
          </cell>
          <cell r="L36" t="str">
            <v/>
          </cell>
          <cell r="M36">
            <v>1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K39">
            <v>0</v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0.15</v>
          </cell>
          <cell r="D42" t="str">
            <v/>
          </cell>
          <cell r="E42">
            <v>0.67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0.15</v>
          </cell>
          <cell r="D43" t="str">
            <v/>
          </cell>
          <cell r="E43">
            <v>0</v>
          </cell>
          <cell r="F43" t="str">
            <v/>
          </cell>
          <cell r="G43">
            <v>0.67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0.15</v>
          </cell>
          <cell r="D44" t="str">
            <v/>
          </cell>
          <cell r="E44">
            <v>0.33</v>
          </cell>
          <cell r="F44" t="str">
            <v/>
          </cell>
          <cell r="G44">
            <v>0.33</v>
          </cell>
          <cell r="H44" t="str">
            <v/>
          </cell>
          <cell r="I44">
            <v>0</v>
          </cell>
          <cell r="J44" t="str">
            <v/>
          </cell>
          <cell r="K44">
            <v>0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0.38</v>
          </cell>
          <cell r="D45" t="str">
            <v/>
          </cell>
          <cell r="E45">
            <v>0</v>
          </cell>
          <cell r="F45" t="str">
            <v/>
          </cell>
          <cell r="G45">
            <v>0.67</v>
          </cell>
          <cell r="H45" t="str">
            <v/>
          </cell>
          <cell r="I45">
            <v>1</v>
          </cell>
          <cell r="J45" t="str">
            <v/>
          </cell>
          <cell r="K45">
            <v>0.5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0.5</v>
          </cell>
          <cell r="D46" t="str">
            <v/>
          </cell>
          <cell r="E46">
            <v>1</v>
          </cell>
          <cell r="F46" t="str">
            <v/>
          </cell>
          <cell r="G46">
            <v>0.5</v>
          </cell>
          <cell r="H46" t="str">
            <v/>
          </cell>
          <cell r="J46" t="str">
            <v/>
          </cell>
          <cell r="K46">
            <v>1</v>
          </cell>
          <cell r="L46" t="str">
            <v/>
          </cell>
          <cell r="M46">
            <v>0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0.62</v>
          </cell>
          <cell r="D48" t="str">
            <v/>
          </cell>
          <cell r="E48">
            <v>0.67</v>
          </cell>
          <cell r="F48" t="str">
            <v/>
          </cell>
          <cell r="G48">
            <v>0.33</v>
          </cell>
          <cell r="H48" t="str">
            <v/>
          </cell>
          <cell r="I48">
            <v>0.5</v>
          </cell>
          <cell r="J48" t="str">
            <v/>
          </cell>
          <cell r="K48">
            <v>0.5</v>
          </cell>
          <cell r="L48" t="str">
            <v/>
          </cell>
          <cell r="M48">
            <v>1</v>
          </cell>
          <cell r="N48" t="str">
            <v/>
          </cell>
        </row>
        <row r="49">
          <cell r="B49" t="str">
            <v>Reinigungspläne geführt</v>
          </cell>
          <cell r="C49">
            <v>0.62</v>
          </cell>
          <cell r="D49" t="str">
            <v/>
          </cell>
          <cell r="E49">
            <v>0.67</v>
          </cell>
          <cell r="F49" t="str">
            <v/>
          </cell>
          <cell r="G49">
            <v>0.33</v>
          </cell>
          <cell r="H49" t="str">
            <v/>
          </cell>
          <cell r="I49">
            <v>1</v>
          </cell>
          <cell r="J49" t="str">
            <v/>
          </cell>
          <cell r="K49">
            <v>0.5</v>
          </cell>
          <cell r="L49" t="str">
            <v/>
          </cell>
          <cell r="M49">
            <v>0.67</v>
          </cell>
          <cell r="N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G51">
            <v>1</v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0.59</v>
          </cell>
          <cell r="D53" t="str">
            <v/>
          </cell>
          <cell r="E53">
            <v>1</v>
          </cell>
          <cell r="F53" t="str">
            <v/>
          </cell>
          <cell r="G53">
            <v>0.5</v>
          </cell>
          <cell r="H53" t="str">
            <v/>
          </cell>
          <cell r="I53">
            <v>1</v>
          </cell>
          <cell r="J53" t="str">
            <v/>
          </cell>
          <cell r="K53">
            <v>0</v>
          </cell>
          <cell r="L53" t="str">
            <v/>
          </cell>
          <cell r="M53">
            <v>0.33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0.31</v>
          </cell>
          <cell r="D55" t="str">
            <v/>
          </cell>
          <cell r="E55">
            <v>0.67</v>
          </cell>
          <cell r="F55" t="str">
            <v/>
          </cell>
          <cell r="G55">
            <v>0.33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0.33</v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0.23</v>
          </cell>
          <cell r="D57" t="str">
            <v/>
          </cell>
          <cell r="E57">
            <v>0.67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0.33</v>
          </cell>
          <cell r="N57" t="str">
            <v/>
          </cell>
        </row>
        <row r="58">
          <cell r="B58" t="str">
            <v>Counter Cashbox eingesetzt</v>
          </cell>
          <cell r="C58">
            <v>0.2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  <cell r="L58" t="str">
            <v/>
          </cell>
          <cell r="M58">
            <v>0.5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4">
        <row r="1">
          <cell r="A1" t="str">
            <v>Ergebnisse Filialrevision Lidl GJ 2021</v>
          </cell>
        </row>
        <row r="3">
          <cell r="A3" t="str">
            <v>Flop 3 Ursachen Fehlartikel je Sortiment Q1 | Belgien (Anzahl geprüfte Filialen: 17)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0.4859154929577465</v>
          </cell>
          <cell r="E6" t="str">
            <v>Ø 8</v>
          </cell>
        </row>
        <row r="7">
          <cell r="C7" t="str">
            <v>zu wenig bestellt</v>
          </cell>
          <cell r="D7">
            <v>0.27464788732394368</v>
          </cell>
          <cell r="E7" t="str">
            <v>Ø 5</v>
          </cell>
        </row>
        <row r="8">
          <cell r="C8" t="str">
            <v>nicht bestellte Artikel</v>
          </cell>
          <cell r="D8">
            <v>0.20070422535211269</v>
          </cell>
          <cell r="E8" t="str">
            <v>Ø 3</v>
          </cell>
        </row>
        <row r="9">
          <cell r="C9" t="str">
            <v>nicht verräumte Artikel</v>
          </cell>
          <cell r="D9">
            <v>1.0563380281690141E-2</v>
          </cell>
          <cell r="E9" t="str">
            <v>Ø &lt;1</v>
          </cell>
        </row>
        <row r="10">
          <cell r="B10" t="str">
            <v>Einkauf</v>
          </cell>
          <cell r="D10">
            <v>0.41549295774647887</v>
          </cell>
          <cell r="E10" t="str">
            <v>Ø 7</v>
          </cell>
        </row>
        <row r="11">
          <cell r="C11" t="str">
            <v>Zuteilung</v>
          </cell>
          <cell r="D11">
            <v>0.2640845070422535</v>
          </cell>
          <cell r="E11" t="str">
            <v>Ø 4</v>
          </cell>
        </row>
        <row r="12">
          <cell r="C12" t="str">
            <v>Lieferprobleme</v>
          </cell>
          <cell r="D12">
            <v>0.14084507042253522</v>
          </cell>
          <cell r="E12" t="str">
            <v>Ø 2</v>
          </cell>
        </row>
        <row r="13">
          <cell r="C13" t="str">
            <v>Qualitätsmangel WE Fil.</v>
          </cell>
          <cell r="D13">
            <v>1.0563380281690141E-2</v>
          </cell>
          <cell r="E13" t="str">
            <v>Ø &lt;1</v>
          </cell>
        </row>
        <row r="14">
          <cell r="B14" t="str">
            <v>Warengeschäft</v>
          </cell>
          <cell r="D14">
            <v>3.873239436619718E-2</v>
          </cell>
          <cell r="E14" t="str">
            <v>Ø &lt;1</v>
          </cell>
        </row>
        <row r="15">
          <cell r="C15" t="str">
            <v>Kürzung</v>
          </cell>
          <cell r="D15">
            <v>3.873239436619718E-2</v>
          </cell>
          <cell r="E15" t="str">
            <v>Ø &lt;1</v>
          </cell>
        </row>
        <row r="16">
          <cell r="C16" t="str">
            <v>Kürzung</v>
          </cell>
          <cell r="D16">
            <v>2.9411764705882353E-2</v>
          </cell>
          <cell r="E16" t="str">
            <v>Ø &lt;1</v>
          </cell>
        </row>
        <row r="17">
          <cell r="A17" t="str">
            <v>Bake-Off</v>
          </cell>
        </row>
        <row r="18">
          <cell r="A18" t="str">
            <v>Bake-Off</v>
          </cell>
          <cell r="B18" t="str">
            <v>Filiale</v>
          </cell>
          <cell r="D18">
            <v>0.91566265060240959</v>
          </cell>
          <cell r="E18" t="str">
            <v>Ø 4</v>
          </cell>
        </row>
        <row r="19">
          <cell r="B19" t="str">
            <v>Filiale</v>
          </cell>
          <cell r="C19" t="str">
            <v>zu wenig gebacken / aufgetaut</v>
          </cell>
          <cell r="D19">
            <v>0.59036144578313254</v>
          </cell>
          <cell r="E19" t="str">
            <v>Ø 3</v>
          </cell>
        </row>
        <row r="20">
          <cell r="C20" t="str">
            <v>nicht verräumte Artikel</v>
          </cell>
          <cell r="D20">
            <v>0.30120481927710846</v>
          </cell>
          <cell r="E20" t="str">
            <v>Ø 1</v>
          </cell>
        </row>
        <row r="21">
          <cell r="C21" t="str">
            <v>nicht bestellte Artikel</v>
          </cell>
          <cell r="D21">
            <v>2.4096385542168676E-2</v>
          </cell>
          <cell r="E21" t="str">
            <v>Ø &lt;1</v>
          </cell>
        </row>
        <row r="22">
          <cell r="B22" t="str">
            <v>Einkauf</v>
          </cell>
          <cell r="C22" t="str">
            <v>nicht bestellte Artikel</v>
          </cell>
          <cell r="D22">
            <v>2.4096385542168676E-2</v>
          </cell>
          <cell r="E22" t="str">
            <v>Ø &lt;1</v>
          </cell>
        </row>
        <row r="23">
          <cell r="B23" t="str">
            <v>Sonstiges</v>
          </cell>
          <cell r="C23" t="str">
            <v>Lieferprobleme</v>
          </cell>
          <cell r="D23">
            <v>2.4096385542168676E-2</v>
          </cell>
          <cell r="E23" t="str">
            <v>Ø &lt;1</v>
          </cell>
        </row>
        <row r="24">
          <cell r="B24" t="str">
            <v>Warengeschäft</v>
          </cell>
          <cell r="C24" t="str">
            <v>außergewöhnlicher Abverkauf</v>
          </cell>
          <cell r="D24">
            <v>2.4096385542168676E-2</v>
          </cell>
          <cell r="E24" t="str">
            <v>Ø &lt;1</v>
          </cell>
        </row>
        <row r="25">
          <cell r="B25" t="str">
            <v>Einkauf</v>
          </cell>
          <cell r="C25" t="str">
            <v>Fehlartikel Gesellschaft</v>
          </cell>
          <cell r="D25">
            <v>1.2048192771084338E-2</v>
          </cell>
          <cell r="E25" t="str">
            <v>Ø &lt;1</v>
          </cell>
        </row>
        <row r="26">
          <cell r="C26" t="str">
            <v>Kürzung</v>
          </cell>
          <cell r="D26">
            <v>1.2048192771084338E-2</v>
          </cell>
          <cell r="E26" t="str">
            <v>Ø &lt;1</v>
          </cell>
        </row>
        <row r="27">
          <cell r="C27" t="str">
            <v>Produktrückruf</v>
          </cell>
          <cell r="D27">
            <v>1.0752688172043012E-2</v>
          </cell>
          <cell r="E27" t="str">
            <v>Ø &lt;1</v>
          </cell>
        </row>
        <row r="28">
          <cell r="A28" t="str">
            <v>Geflügel / Fleisch / Fisch</v>
          </cell>
        </row>
        <row r="29">
          <cell r="A29" t="str">
            <v>Geflügel / Fleisch / Fisch</v>
          </cell>
          <cell r="B29" t="str">
            <v>Warengeschäft</v>
          </cell>
          <cell r="D29">
            <v>0.46153846153846151</v>
          </cell>
          <cell r="E29" t="str">
            <v>Ø 5</v>
          </cell>
        </row>
        <row r="30">
          <cell r="B30" t="str">
            <v>Warengeschäft</v>
          </cell>
          <cell r="C30" t="str">
            <v>Kürzung</v>
          </cell>
          <cell r="D30">
            <v>0.39010989010989011</v>
          </cell>
          <cell r="E30" t="str">
            <v>Ø 4</v>
          </cell>
        </row>
        <row r="31">
          <cell r="C31" t="str">
            <v>Fehlartikel Gesellschaft</v>
          </cell>
          <cell r="D31">
            <v>4.9450549450549448E-2</v>
          </cell>
          <cell r="E31" t="str">
            <v>Ø &lt;1</v>
          </cell>
        </row>
        <row r="32">
          <cell r="C32" t="str">
            <v>Zuteilung</v>
          </cell>
          <cell r="D32">
            <v>2.197802197802198E-2</v>
          </cell>
          <cell r="E32" t="str">
            <v>Ø &lt;1</v>
          </cell>
        </row>
        <row r="33">
          <cell r="B33" t="str">
            <v>Filiale</v>
          </cell>
          <cell r="C33" t="str">
            <v>Zuteilung</v>
          </cell>
          <cell r="D33">
            <v>0.46153846153846151</v>
          </cell>
          <cell r="E33" t="str">
            <v>Ø 5</v>
          </cell>
        </row>
        <row r="34">
          <cell r="B34" t="str">
            <v>Filiale</v>
          </cell>
          <cell r="C34" t="str">
            <v>zu wenig bestellt</v>
          </cell>
          <cell r="D34">
            <v>0.21428571428571427</v>
          </cell>
          <cell r="E34" t="str">
            <v>Ø 2</v>
          </cell>
        </row>
        <row r="35">
          <cell r="C35" t="str">
            <v>nicht bestellte Artikel</v>
          </cell>
          <cell r="D35">
            <v>0.2032967032967033</v>
          </cell>
          <cell r="E35" t="str">
            <v>Ø 2</v>
          </cell>
        </row>
        <row r="36">
          <cell r="C36" t="str">
            <v>gesamter Bestand rabattiert</v>
          </cell>
          <cell r="D36">
            <v>4.3956043956043959E-2</v>
          </cell>
          <cell r="E36" t="str">
            <v>Ø &lt;1</v>
          </cell>
        </row>
        <row r="37">
          <cell r="B37" t="str">
            <v>Sonstiges</v>
          </cell>
          <cell r="C37" t="str">
            <v>gesamter Bestand rabattiert</v>
          </cell>
          <cell r="D37">
            <v>3.8461538461538464E-2</v>
          </cell>
          <cell r="E37" t="str">
            <v>Ø &lt;1</v>
          </cell>
        </row>
        <row r="38">
          <cell r="B38" t="str">
            <v>Einkauf</v>
          </cell>
          <cell r="C38" t="str">
            <v>außergewöhnlicher Abverkauf</v>
          </cell>
          <cell r="D38">
            <v>3.8461538461538464E-2</v>
          </cell>
          <cell r="E38" t="str">
            <v>Ø &lt;1</v>
          </cell>
        </row>
        <row r="39">
          <cell r="C39" t="str">
            <v>Lieferprobleme</v>
          </cell>
          <cell r="D39">
            <v>5.3571428571428568E-2</v>
          </cell>
          <cell r="E39" t="str">
            <v>Ø &lt;1</v>
          </cell>
        </row>
        <row r="40">
          <cell r="A40" t="str">
            <v>Kühlung</v>
          </cell>
        </row>
        <row r="41">
          <cell r="A41" t="str">
            <v>Kühlung</v>
          </cell>
          <cell r="B41" t="str">
            <v>Filiale</v>
          </cell>
          <cell r="D41">
            <v>0.41532258064516131</v>
          </cell>
          <cell r="E41" t="str">
            <v>Ø 6</v>
          </cell>
        </row>
        <row r="42">
          <cell r="B42" t="str">
            <v>Warengeschäft</v>
          </cell>
          <cell r="C42" t="str">
            <v>nicht bestellte Artikel</v>
          </cell>
          <cell r="D42">
            <v>0.21774193548387097</v>
          </cell>
          <cell r="E42" t="str">
            <v>Ø 3</v>
          </cell>
        </row>
        <row r="43">
          <cell r="C43" t="str">
            <v>zu wenig bestellt</v>
          </cell>
          <cell r="D43">
            <v>0.16129032258064516</v>
          </cell>
          <cell r="E43" t="str">
            <v>Ø 2</v>
          </cell>
        </row>
        <row r="44">
          <cell r="C44" t="str">
            <v>Autodispo</v>
          </cell>
          <cell r="D44">
            <v>3.6290322580645164E-2</v>
          </cell>
          <cell r="E44" t="str">
            <v>Ø &lt;1</v>
          </cell>
        </row>
        <row r="45">
          <cell r="B45" t="str">
            <v>Warengeschäft</v>
          </cell>
          <cell r="C45" t="str">
            <v>Fehlartikel Gesellschaft</v>
          </cell>
          <cell r="D45">
            <v>0.375</v>
          </cell>
          <cell r="E45" t="str">
            <v>Ø 5</v>
          </cell>
        </row>
        <row r="46">
          <cell r="B46" t="str">
            <v>Filiale</v>
          </cell>
          <cell r="C46" t="str">
            <v>Fehlartikel Gesellschaft</v>
          </cell>
          <cell r="D46">
            <v>0.14112903225806453</v>
          </cell>
          <cell r="E46" t="str">
            <v>Ø 2</v>
          </cell>
        </row>
        <row r="47">
          <cell r="C47" t="str">
            <v>Kürzung</v>
          </cell>
          <cell r="D47">
            <v>0.13306451612903225</v>
          </cell>
          <cell r="E47" t="str">
            <v>Ø 2</v>
          </cell>
        </row>
        <row r="48">
          <cell r="C48" t="str">
            <v>Autodispo - Basis Prognose</v>
          </cell>
          <cell r="D48">
            <v>0.10080645161290322</v>
          </cell>
          <cell r="E48" t="str">
            <v>Ø 1</v>
          </cell>
        </row>
        <row r="49">
          <cell r="B49" t="str">
            <v>Einkauf</v>
          </cell>
          <cell r="C49" t="str">
            <v>gesamter Bestand rabattiert</v>
          </cell>
          <cell r="D49">
            <v>8.8709677419354843E-2</v>
          </cell>
          <cell r="E49" t="str">
            <v>Ø 1</v>
          </cell>
        </row>
        <row r="50">
          <cell r="B50" t="str">
            <v>Einkauf</v>
          </cell>
          <cell r="C50" t="str">
            <v>Lieferprobleme</v>
          </cell>
          <cell r="D50">
            <v>7.6612903225806453E-2</v>
          </cell>
          <cell r="E50" t="str">
            <v>Ø 1</v>
          </cell>
        </row>
        <row r="51">
          <cell r="C51" t="str">
            <v>Dispostopp</v>
          </cell>
          <cell r="D51">
            <v>8.0645161290322578E-3</v>
          </cell>
          <cell r="E51" t="str">
            <v>Ø &lt;1</v>
          </cell>
        </row>
        <row r="52">
          <cell r="C52" t="str">
            <v>Klärung EK</v>
          </cell>
          <cell r="D52">
            <v>4.0322580645161289E-3</v>
          </cell>
          <cell r="E52" t="str">
            <v>Ø &lt;1</v>
          </cell>
        </row>
        <row r="53">
          <cell r="C53" t="str">
            <v>Zuteilung</v>
          </cell>
          <cell r="D53">
            <v>1.1976047904191617E-2</v>
          </cell>
          <cell r="E53" t="str">
            <v>Ø &lt;1</v>
          </cell>
        </row>
        <row r="54">
          <cell r="A54" t="str">
            <v>Tiko</v>
          </cell>
        </row>
        <row r="55">
          <cell r="A55" t="str">
            <v>Tiko</v>
          </cell>
          <cell r="B55" t="str">
            <v>Filiale</v>
          </cell>
          <cell r="D55">
            <v>0.59183673469387743</v>
          </cell>
          <cell r="E55" t="str">
            <v>Ø 2</v>
          </cell>
        </row>
        <row r="56">
          <cell r="B56" t="str">
            <v>Filiale</v>
          </cell>
          <cell r="C56" t="str">
            <v>nicht bestellte Artikel</v>
          </cell>
          <cell r="D56">
            <v>0.42857142857142855</v>
          </cell>
          <cell r="E56" t="str">
            <v>Ø 1</v>
          </cell>
        </row>
        <row r="57">
          <cell r="C57" t="str">
            <v>nicht verräumte Artikel</v>
          </cell>
          <cell r="D57">
            <v>0.10204081632653061</v>
          </cell>
          <cell r="E57" t="str">
            <v>Ø &lt;1</v>
          </cell>
        </row>
        <row r="58">
          <cell r="C58" t="str">
            <v>Autodispo - falsche Bestandsmeldung</v>
          </cell>
          <cell r="D58">
            <v>6.1224489795918366E-2</v>
          </cell>
          <cell r="E58" t="str">
            <v>Ø &lt;1</v>
          </cell>
        </row>
        <row r="59">
          <cell r="B59" t="str">
            <v>Sonstiges</v>
          </cell>
          <cell r="C59" t="str">
            <v>nicht verräumte Artikel</v>
          </cell>
          <cell r="D59">
            <v>0.10204081632653061</v>
          </cell>
          <cell r="E59" t="str">
            <v>Ø &lt;1</v>
          </cell>
        </row>
        <row r="60">
          <cell r="B60" t="str">
            <v>Einkauf</v>
          </cell>
          <cell r="C60" t="str">
            <v>außergewöhnlicher Abverkauf</v>
          </cell>
          <cell r="D60">
            <v>0.10204081632653061</v>
          </cell>
          <cell r="E60" t="str">
            <v>Ø &lt;1</v>
          </cell>
        </row>
        <row r="61">
          <cell r="B61" t="str">
            <v>Betrieb</v>
          </cell>
          <cell r="C61" t="str">
            <v>Lieferprobleme</v>
          </cell>
          <cell r="D61">
            <v>8.1632653061224483E-2</v>
          </cell>
          <cell r="E61" t="str">
            <v>Ø &lt;1</v>
          </cell>
        </row>
        <row r="62">
          <cell r="B62" t="str">
            <v>Warengeschäft</v>
          </cell>
          <cell r="C62" t="str">
            <v>falsch kommissioniert</v>
          </cell>
          <cell r="D62">
            <v>8.1632653061224483E-2</v>
          </cell>
          <cell r="E62" t="str">
            <v>Ø &lt;1</v>
          </cell>
        </row>
        <row r="63">
          <cell r="C63" t="str">
            <v>Fehlartikel Gesellschaft</v>
          </cell>
          <cell r="D63">
            <v>3.5714285714285712E-2</v>
          </cell>
          <cell r="E63" t="str">
            <v>Ø &lt;1</v>
          </cell>
        </row>
        <row r="64">
          <cell r="A64" t="str">
            <v>Troso</v>
          </cell>
          <cell r="C64" t="str">
            <v>Zuteilung</v>
          </cell>
          <cell r="D64">
            <v>3.5714285714285712E-2</v>
          </cell>
          <cell r="E64" t="str">
            <v>Ø &lt;1</v>
          </cell>
        </row>
        <row r="65">
          <cell r="B65" t="str">
            <v>Einkauf</v>
          </cell>
          <cell r="D65">
            <v>0.58732876712328763</v>
          </cell>
          <cell r="E65" t="str">
            <v>Ø 20</v>
          </cell>
        </row>
      </sheetData>
      <sheetData sheetId="5">
        <row r="1">
          <cell r="A1" t="str">
            <v>Ergebnisse Filialrevision Lidl GJ 2021</v>
          </cell>
        </row>
        <row r="2">
          <cell r="A2" t="str">
            <v>Ursachen Fehlartikel Gesamt Q1 | Belgien (Anzahl geprüfte Filialen: 17)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Filiale</v>
          </cell>
          <cell r="C5" t="str">
            <v>ja</v>
          </cell>
          <cell r="D5">
            <v>579</v>
          </cell>
          <cell r="E5">
            <v>0.40461215932914046</v>
          </cell>
        </row>
        <row r="6">
          <cell r="B6" t="str">
            <v>nicht bestellte Artikel</v>
          </cell>
          <cell r="D6">
            <v>228</v>
          </cell>
          <cell r="E6">
            <v>0.39378238341968913</v>
          </cell>
        </row>
        <row r="7">
          <cell r="B7" t="str">
            <v>zu wenig bestellt</v>
          </cell>
          <cell r="C7" t="str">
            <v>Lieferprobleme</v>
          </cell>
          <cell r="D7">
            <v>189</v>
          </cell>
          <cell r="E7">
            <v>0.32642487046632124</v>
          </cell>
        </row>
        <row r="8">
          <cell r="B8" t="str">
            <v>nicht verräumte Artikel</v>
          </cell>
          <cell r="C8" t="str">
            <v>Dispostopp</v>
          </cell>
          <cell r="D8">
            <v>67</v>
          </cell>
          <cell r="E8">
            <v>0.1157167530224525</v>
          </cell>
        </row>
        <row r="9">
          <cell r="B9" t="str">
            <v>zu wenig gebacken / aufgetaut</v>
          </cell>
          <cell r="C9" t="str">
            <v>Zuteilung</v>
          </cell>
          <cell r="D9">
            <v>49</v>
          </cell>
          <cell r="E9">
            <v>8.46286701208981E-2</v>
          </cell>
        </row>
        <row r="10">
          <cell r="B10" t="str">
            <v>gesamter Bestand rabattiert</v>
          </cell>
          <cell r="D10">
            <v>17</v>
          </cell>
          <cell r="E10">
            <v>2.9360967184801381E-2</v>
          </cell>
        </row>
        <row r="11">
          <cell r="B11" t="str">
            <v>Autodispo</v>
          </cell>
          <cell r="C11" t="str">
            <v>nicht bestellte Artikel</v>
          </cell>
          <cell r="D11">
            <v>14</v>
          </cell>
          <cell r="E11">
            <v>2.4179620034542316E-2</v>
          </cell>
        </row>
        <row r="12">
          <cell r="B12" t="str">
            <v>Autodispo - falsche Bestandsmeldung</v>
          </cell>
          <cell r="C12" t="str">
            <v>zu wenig bestellt</v>
          </cell>
          <cell r="D12">
            <v>10</v>
          </cell>
          <cell r="E12">
            <v>1.7271157167530225E-2</v>
          </cell>
        </row>
        <row r="13">
          <cell r="B13" t="str">
            <v>komplett nicht verkaufsfähige Artikel</v>
          </cell>
          <cell r="C13" t="str">
            <v>nicht verräumte Artikel</v>
          </cell>
          <cell r="D13">
            <v>2</v>
          </cell>
          <cell r="E13">
            <v>3.4542314335060447E-3</v>
          </cell>
        </row>
        <row r="14">
          <cell r="B14" t="str">
            <v>zu früh platzierte Artikel</v>
          </cell>
          <cell r="D14">
            <v>2</v>
          </cell>
          <cell r="E14">
            <v>3.4542314335060447E-3</v>
          </cell>
        </row>
        <row r="15">
          <cell r="B15" t="str">
            <v>fehlende Dokumentation</v>
          </cell>
          <cell r="C15" t="str">
            <v>Fehlartikel Gesellschaft</v>
          </cell>
          <cell r="D15">
            <v>1</v>
          </cell>
          <cell r="E15">
            <v>1.7271157167530224E-3</v>
          </cell>
        </row>
        <row r="16">
          <cell r="C16" t="str">
            <v>Zuteilung</v>
          </cell>
          <cell r="D16">
            <v>2.8169014084507043E-2</v>
          </cell>
          <cell r="E16" t="str">
            <v>Ø &lt;1</v>
          </cell>
        </row>
        <row r="17">
          <cell r="A17" t="str">
            <v>Einkauf</v>
          </cell>
          <cell r="C17" t="str">
            <v>nein</v>
          </cell>
          <cell r="D17">
            <v>492</v>
          </cell>
          <cell r="E17">
            <v>0.34381551362683438</v>
          </cell>
        </row>
        <row r="18">
          <cell r="B18" t="str">
            <v>Lieferprobleme</v>
          </cell>
          <cell r="D18">
            <v>390</v>
          </cell>
          <cell r="E18">
            <v>0.79268292682926833</v>
          </cell>
        </row>
        <row r="19">
          <cell r="B19" t="str">
            <v>Zuteilung</v>
          </cell>
          <cell r="D19">
            <v>77</v>
          </cell>
          <cell r="E19">
            <v>0.1565040650406504</v>
          </cell>
        </row>
      </sheetData>
      <sheetData sheetId="6">
        <row r="1">
          <cell r="A1" t="str">
            <v>Ergebnisse Filialrevision Lidl GJ 2020</v>
          </cell>
        </row>
        <row r="2">
          <cell r="A2" t="str">
            <v>Ursachen Fehlartikel Gesamt Q4 | Belgien (Anzahl geprüfte Filialen: 13)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374</v>
          </cell>
          <cell r="E5">
            <v>0.4379391100702576</v>
          </cell>
        </row>
        <row r="6">
          <cell r="B6" t="str">
            <v>nicht bestellte Artikel</v>
          </cell>
          <cell r="D6">
            <v>135</v>
          </cell>
          <cell r="E6">
            <v>0.36096256684491979</v>
          </cell>
        </row>
        <row r="7">
          <cell r="B7" t="str">
            <v>zu wenig bestellt</v>
          </cell>
          <cell r="D7">
            <v>125</v>
          </cell>
          <cell r="E7">
            <v>0.33422459893048129</v>
          </cell>
        </row>
        <row r="8">
          <cell r="B8" t="str">
            <v>nicht verräumte Artikel</v>
          </cell>
          <cell r="D8">
            <v>74</v>
          </cell>
          <cell r="E8">
            <v>0.19786096256684493</v>
          </cell>
        </row>
        <row r="9">
          <cell r="B9" t="str">
            <v>zu wenig gebacken / aufgetaut</v>
          </cell>
          <cell r="D9">
            <v>23</v>
          </cell>
          <cell r="E9">
            <v>6.1497326203208559E-2</v>
          </cell>
        </row>
        <row r="10">
          <cell r="B10" t="str">
            <v>gesamter Bestand rabattiert</v>
          </cell>
          <cell r="D10">
            <v>6</v>
          </cell>
          <cell r="E10">
            <v>1.6042780748663103E-2</v>
          </cell>
        </row>
        <row r="11">
          <cell r="B11" t="str">
            <v>Autodispo</v>
          </cell>
          <cell r="D11">
            <v>5</v>
          </cell>
          <cell r="E11">
            <v>1.3368983957219251E-2</v>
          </cell>
        </row>
        <row r="12">
          <cell r="B12" t="str">
            <v>Autodispo - falsche Bestandsmeldung</v>
          </cell>
          <cell r="D12">
            <v>5</v>
          </cell>
          <cell r="E12">
            <v>1.3368983957219251E-2</v>
          </cell>
        </row>
        <row r="13">
          <cell r="B13" t="str">
            <v>komplett nicht verkaufsfähige Artikel</v>
          </cell>
          <cell r="D13">
            <v>1</v>
          </cell>
          <cell r="E13">
            <v>2.6737967914438501E-3</v>
          </cell>
        </row>
        <row r="15">
          <cell r="A15" t="str">
            <v>Einkauf</v>
          </cell>
          <cell r="C15" t="str">
            <v>nein</v>
          </cell>
          <cell r="D15">
            <v>259</v>
          </cell>
          <cell r="E15">
            <v>0.30327868852459017</v>
          </cell>
        </row>
        <row r="16">
          <cell r="B16" t="str">
            <v>Lieferprobleme</v>
          </cell>
          <cell r="D16">
            <v>194</v>
          </cell>
          <cell r="E16">
            <v>0.74903474903474898</v>
          </cell>
        </row>
        <row r="17">
          <cell r="B17" t="str">
            <v>Zuteilung</v>
          </cell>
          <cell r="D17">
            <v>37</v>
          </cell>
          <cell r="E17">
            <v>0.14285714285714285</v>
          </cell>
        </row>
        <row r="18">
          <cell r="B18" t="str">
            <v>Dispostopp</v>
          </cell>
          <cell r="D18">
            <v>23</v>
          </cell>
          <cell r="E18">
            <v>8.8803088803088806E-2</v>
          </cell>
        </row>
        <row r="19">
          <cell r="B19" t="str">
            <v>Qualitätsmangel WE Fil.</v>
          </cell>
          <cell r="D19">
            <v>4</v>
          </cell>
          <cell r="E19">
            <v>1.5444015444015444E-2</v>
          </cell>
        </row>
        <row r="20">
          <cell r="B20" t="str">
            <v>Produktrückruf</v>
          </cell>
          <cell r="D20">
            <v>1</v>
          </cell>
          <cell r="E20">
            <v>3.8610038610038611E-3</v>
          </cell>
        </row>
        <row r="22">
          <cell r="A22" t="str">
            <v>Warengeschäft</v>
          </cell>
          <cell r="C22" t="str">
            <v>nein</v>
          </cell>
          <cell r="D22">
            <v>172</v>
          </cell>
          <cell r="E22">
            <v>0.20140515222482436</v>
          </cell>
        </row>
        <row r="23">
          <cell r="B23" t="str">
            <v>Kürzung</v>
          </cell>
          <cell r="D23">
            <v>83</v>
          </cell>
          <cell r="E23">
            <v>0.48255813953488375</v>
          </cell>
        </row>
        <row r="24">
          <cell r="B24" t="str">
            <v>Fehlartikel Gesellschaft</v>
          </cell>
          <cell r="D24">
            <v>44</v>
          </cell>
          <cell r="E24">
            <v>0.2558139534883721</v>
          </cell>
        </row>
        <row r="25">
          <cell r="B25" t="str">
            <v>Autodispo - Basis Prognose</v>
          </cell>
          <cell r="D25">
            <v>29</v>
          </cell>
          <cell r="E25">
            <v>0.16860465116279069</v>
          </cell>
        </row>
        <row r="26">
          <cell r="B26" t="str">
            <v>Zuteilung</v>
          </cell>
          <cell r="D26">
            <v>16</v>
          </cell>
          <cell r="E26">
            <v>9.3023255813953487E-2</v>
          </cell>
        </row>
        <row r="28">
          <cell r="A28" t="str">
            <v>Sonstiges</v>
          </cell>
          <cell r="C28" t="str">
            <v>nein</v>
          </cell>
          <cell r="D28">
            <v>37</v>
          </cell>
          <cell r="E28">
            <v>4.3325526932084309E-2</v>
          </cell>
        </row>
        <row r="29">
          <cell r="B29" t="str">
            <v>außergewöhnlicher Abverkauf</v>
          </cell>
          <cell r="D29">
            <v>37</v>
          </cell>
          <cell r="E29">
            <v>1</v>
          </cell>
        </row>
        <row r="31">
          <cell r="A31" t="str">
            <v>Betrieb</v>
          </cell>
          <cell r="C31" t="str">
            <v>nein</v>
          </cell>
          <cell r="D31">
            <v>12</v>
          </cell>
          <cell r="E31">
            <v>1.405152224824356E-2</v>
          </cell>
        </row>
        <row r="32">
          <cell r="B32" t="str">
            <v>falsch kommissioniert</v>
          </cell>
          <cell r="D32">
            <v>10</v>
          </cell>
          <cell r="E32">
            <v>0.83333333333333337</v>
          </cell>
        </row>
        <row r="33">
          <cell r="B33" t="str">
            <v>Betriebs-, Bestandsfehler</v>
          </cell>
          <cell r="D33">
            <v>2</v>
          </cell>
          <cell r="E33">
            <v>0.16666666666666666</v>
          </cell>
        </row>
      </sheetData>
      <sheetData sheetId="7">
        <row r="2">
          <cell r="A2" t="str">
            <v>Ergebnisse Filialrevision Lidl GJ 2020</v>
          </cell>
        </row>
        <row r="3">
          <cell r="A3" t="str">
            <v>Übersicht Quartalsentwicklung | Bulgarien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9</v>
          </cell>
          <cell r="F6" t="str">
            <v/>
          </cell>
          <cell r="G6">
            <v>10</v>
          </cell>
          <cell r="H6" t="str">
            <v/>
          </cell>
          <cell r="I6">
            <v>10</v>
          </cell>
          <cell r="J6" t="str">
            <v/>
          </cell>
          <cell r="K6">
            <v>29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</v>
          </cell>
          <cell r="F8" t="str">
            <v/>
          </cell>
          <cell r="G8">
            <v>0.5</v>
          </cell>
          <cell r="H8" t="str">
            <v/>
          </cell>
          <cell r="I8">
            <v>0.1</v>
          </cell>
          <cell r="J8" t="str">
            <v/>
          </cell>
          <cell r="K8">
            <v>0.21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6</v>
          </cell>
          <cell r="H10" t="str">
            <v>Ø 9</v>
          </cell>
          <cell r="J10" t="str">
            <v>Ø 8</v>
          </cell>
          <cell r="L10" t="str">
            <v>Ø 7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0.33</v>
          </cell>
          <cell r="F11" t="str">
            <v>Ø 2</v>
          </cell>
          <cell r="G11">
            <v>0.7</v>
          </cell>
          <cell r="H11" t="str">
            <v>Ø 5</v>
          </cell>
          <cell r="I11">
            <v>0.4</v>
          </cell>
          <cell r="J11" t="str">
            <v>Ø 3</v>
          </cell>
          <cell r="K11">
            <v>0.48</v>
          </cell>
          <cell r="L11" t="str">
            <v>Ø 3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</v>
          </cell>
          <cell r="J13" t="str">
            <v/>
          </cell>
          <cell r="K13">
            <v>7.0000000000000007E-2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2</v>
          </cell>
          <cell r="H16" t="str">
            <v>Ø 1</v>
          </cell>
          <cell r="J16" t="str">
            <v>Ø 1</v>
          </cell>
          <cell r="L16" t="str">
            <v>Ø 2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0.33</v>
          </cell>
          <cell r="F17" t="str">
            <v>Ø 2</v>
          </cell>
          <cell r="G17">
            <v>0.2</v>
          </cell>
          <cell r="H17" t="str">
            <v>Ø 1</v>
          </cell>
          <cell r="I17">
            <v>0</v>
          </cell>
          <cell r="J17" t="str">
            <v>Ø 1</v>
          </cell>
          <cell r="K17">
            <v>0.17</v>
          </cell>
          <cell r="L17" t="str">
            <v>Ø 1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0.11</v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  <cell r="K19">
            <v>0.03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2</v>
          </cell>
          <cell r="H22" t="str">
            <v>Ø 4</v>
          </cell>
          <cell r="J22" t="str">
            <v>Ø 2</v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&lt;1</v>
          </cell>
          <cell r="G23">
            <v>0.2</v>
          </cell>
          <cell r="H23" t="str">
            <v>Ø 2</v>
          </cell>
          <cell r="I23">
            <v>0</v>
          </cell>
          <cell r="J23" t="str">
            <v>Ø &lt;1</v>
          </cell>
          <cell r="K23">
            <v>7.0000000000000007E-2</v>
          </cell>
          <cell r="L23" t="str">
            <v>Ø 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6</v>
          </cell>
          <cell r="H28" t="str">
            <v>Ø 3</v>
          </cell>
          <cell r="J28" t="str">
            <v>Ø 7</v>
          </cell>
          <cell r="L28" t="str">
            <v>Ø 5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3</v>
          </cell>
          <cell r="G29">
            <v>0</v>
          </cell>
          <cell r="H29" t="str">
            <v>Ø 2</v>
          </cell>
          <cell r="I29">
            <v>0</v>
          </cell>
          <cell r="J29" t="str">
            <v>Ø 2</v>
          </cell>
          <cell r="K29">
            <v>0</v>
          </cell>
          <cell r="L29" t="str">
            <v>Ø 2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0.33</v>
          </cell>
          <cell r="F30" t="str">
            <v/>
          </cell>
          <cell r="G30">
            <v>0.6</v>
          </cell>
          <cell r="H30" t="str">
            <v/>
          </cell>
          <cell r="I30">
            <v>0.5</v>
          </cell>
          <cell r="J30" t="str">
            <v/>
          </cell>
          <cell r="K30">
            <v>0.48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1</v>
          </cell>
          <cell r="H33" t="str">
            <v>Ø &lt;1</v>
          </cell>
          <cell r="J33" t="str">
            <v>Ø &lt;1</v>
          </cell>
          <cell r="L33" t="str">
            <v>Ø &lt;1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0.56000000000000005</v>
          </cell>
          <cell r="F35" t="str">
            <v/>
          </cell>
          <cell r="G35">
            <v>0.8</v>
          </cell>
          <cell r="H35" t="str">
            <v/>
          </cell>
          <cell r="I35">
            <v>0.5</v>
          </cell>
          <cell r="J35" t="str">
            <v/>
          </cell>
          <cell r="K35">
            <v>0.62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6</v>
          </cell>
          <cell r="H38" t="str">
            <v>Ø 5</v>
          </cell>
          <cell r="J38" t="str">
            <v>Ø 4</v>
          </cell>
          <cell r="L38" t="str">
            <v>Ø 5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</v>
          </cell>
          <cell r="F39" t="str">
            <v>Ø 4</v>
          </cell>
          <cell r="G39">
            <v>0.2</v>
          </cell>
          <cell r="H39" t="str">
            <v>Ø 3</v>
          </cell>
          <cell r="I39">
            <v>0</v>
          </cell>
          <cell r="J39" t="str">
            <v>Ø 3</v>
          </cell>
          <cell r="K39">
            <v>7.0000000000000007E-2</v>
          </cell>
          <cell r="L39" t="str">
            <v>Ø 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</v>
          </cell>
          <cell r="F41" t="str">
            <v/>
          </cell>
          <cell r="G41">
            <v>0.1</v>
          </cell>
          <cell r="H41" t="str">
            <v/>
          </cell>
          <cell r="I41">
            <v>0</v>
          </cell>
          <cell r="J41" t="str">
            <v/>
          </cell>
          <cell r="K41">
            <v>0.03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&lt;1</v>
          </cell>
          <cell r="H44" t="str">
            <v>Ø 3</v>
          </cell>
          <cell r="J44" t="str">
            <v>Ø 2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0.33</v>
          </cell>
          <cell r="F45" t="str">
            <v>Ø &lt;1</v>
          </cell>
          <cell r="G45">
            <v>0.8</v>
          </cell>
          <cell r="H45" t="str">
            <v>Ø 2</v>
          </cell>
          <cell r="I45">
            <v>0.7</v>
          </cell>
          <cell r="J45" t="str">
            <v>Ø 1</v>
          </cell>
          <cell r="K45">
            <v>0.62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1</v>
          </cell>
          <cell r="H47" t="str">
            <v>Ø 2</v>
          </cell>
          <cell r="J47" t="str">
            <v>Ø &lt;1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0.4</v>
          </cell>
          <cell r="H48" t="str">
            <v>Ø 1</v>
          </cell>
          <cell r="I48">
            <v>0.3</v>
          </cell>
          <cell r="J48" t="str">
            <v>Ø &lt;1</v>
          </cell>
          <cell r="K48">
            <v>0.24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</v>
          </cell>
          <cell r="F52" t="str">
            <v>Ø 0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&lt;1</v>
          </cell>
          <cell r="K52">
            <v>0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</v>
          </cell>
          <cell r="F53" t="str">
            <v/>
          </cell>
          <cell r="G53">
            <v>0.3</v>
          </cell>
          <cell r="H53" t="str">
            <v/>
          </cell>
          <cell r="I53">
            <v>0.3</v>
          </cell>
          <cell r="J53" t="str">
            <v/>
          </cell>
          <cell r="K53">
            <v>0.21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0.11</v>
          </cell>
          <cell r="F58" t="str">
            <v>Ø &lt;1</v>
          </cell>
          <cell r="G58">
            <v>0.1</v>
          </cell>
          <cell r="H58" t="str">
            <v>Ø &lt;1</v>
          </cell>
          <cell r="I58">
            <v>0.2</v>
          </cell>
          <cell r="J58" t="str">
            <v>Ø &lt;1</v>
          </cell>
          <cell r="K58">
            <v>0.14000000000000001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</v>
          </cell>
          <cell r="J59" t="str">
            <v/>
          </cell>
          <cell r="K59">
            <v>0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0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  <cell r="I67">
            <v>0</v>
          </cell>
          <cell r="J67" t="str">
            <v>Ø &lt;1</v>
          </cell>
          <cell r="K67">
            <v>0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0.22</v>
          </cell>
          <cell r="F68" t="str">
            <v/>
          </cell>
          <cell r="G68">
            <v>0.1</v>
          </cell>
          <cell r="H68" t="str">
            <v/>
          </cell>
          <cell r="I68">
            <v>0</v>
          </cell>
          <cell r="J68" t="str">
            <v/>
          </cell>
          <cell r="K68">
            <v>0.1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</v>
          </cell>
          <cell r="F72" t="str">
            <v/>
          </cell>
          <cell r="G72">
            <v>0.1</v>
          </cell>
          <cell r="H72" t="str">
            <v/>
          </cell>
          <cell r="I72">
            <v>0.1</v>
          </cell>
          <cell r="J72" t="str">
            <v/>
          </cell>
          <cell r="K72">
            <v>7.0000000000000007E-2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</v>
          </cell>
          <cell r="F75" t="str">
            <v>Ø &lt;1</v>
          </cell>
          <cell r="G75">
            <v>0</v>
          </cell>
          <cell r="H75" t="str">
            <v>Ø &lt;1</v>
          </cell>
          <cell r="I75">
            <v>0</v>
          </cell>
          <cell r="J75" t="str">
            <v>Ø &lt;1</v>
          </cell>
          <cell r="K75">
            <v>0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0.22</v>
          </cell>
          <cell r="F76" t="str">
            <v/>
          </cell>
          <cell r="G76">
            <v>0.1</v>
          </cell>
          <cell r="H76" t="str">
            <v/>
          </cell>
          <cell r="I76">
            <v>0.1</v>
          </cell>
          <cell r="J76" t="str">
            <v/>
          </cell>
          <cell r="K76">
            <v>0.14000000000000001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0.56000000000000005</v>
          </cell>
          <cell r="F79" t="str">
            <v/>
          </cell>
          <cell r="G79">
            <v>0.5</v>
          </cell>
          <cell r="H79" t="str">
            <v/>
          </cell>
          <cell r="I79">
            <v>0.4</v>
          </cell>
          <cell r="J79" t="str">
            <v/>
          </cell>
          <cell r="K79">
            <v>0.48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8">
        <row r="1">
          <cell r="A1" t="str">
            <v>Ergebnisse Filialrevision Lidl GJ 2020</v>
          </cell>
        </row>
        <row r="2">
          <cell r="A2" t="str">
            <v>Übersicht Quartalsentwicklung | Bulgarien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</v>
          </cell>
          <cell r="F7" t="str">
            <v/>
          </cell>
          <cell r="G7">
            <v>0</v>
          </cell>
          <cell r="H7" t="str">
            <v/>
          </cell>
          <cell r="I7">
            <v>0</v>
          </cell>
          <cell r="J7" t="str">
            <v/>
          </cell>
          <cell r="K7">
            <v>0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0.14000000000000001</v>
          </cell>
          <cell r="J9" t="str">
            <v/>
          </cell>
          <cell r="K9">
            <v>0.04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0.1</v>
          </cell>
          <cell r="H11" t="str">
            <v/>
          </cell>
          <cell r="I11">
            <v>0</v>
          </cell>
          <cell r="J11" t="str">
            <v/>
          </cell>
          <cell r="K11">
            <v>0.03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0.1</v>
          </cell>
          <cell r="H20" t="str">
            <v/>
          </cell>
          <cell r="I20">
            <v>0</v>
          </cell>
          <cell r="J20" t="str">
            <v/>
          </cell>
          <cell r="K20">
            <v>0.03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0.3</v>
          </cell>
          <cell r="H21" t="str">
            <v/>
          </cell>
          <cell r="I21">
            <v>0.1</v>
          </cell>
          <cell r="J21" t="str">
            <v/>
          </cell>
          <cell r="K21">
            <v>0.14000000000000001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</v>
          </cell>
          <cell r="F23" t="str">
            <v/>
          </cell>
          <cell r="G23">
            <v>0.2</v>
          </cell>
          <cell r="H23" t="str">
            <v/>
          </cell>
          <cell r="I23">
            <v>0.1</v>
          </cell>
          <cell r="J23" t="str">
            <v/>
          </cell>
          <cell r="K23">
            <v>0.1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</v>
          </cell>
          <cell r="F31" t="str">
            <v/>
          </cell>
          <cell r="G31">
            <v>0</v>
          </cell>
          <cell r="H31" t="str">
            <v/>
          </cell>
          <cell r="I31">
            <v>0</v>
          </cell>
          <cell r="J31" t="str">
            <v/>
          </cell>
          <cell r="K31">
            <v>0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</v>
          </cell>
          <cell r="F32" t="str">
            <v/>
          </cell>
          <cell r="G32">
            <v>0</v>
          </cell>
          <cell r="H32" t="str">
            <v/>
          </cell>
          <cell r="I32">
            <v>0</v>
          </cell>
          <cell r="J32" t="str">
            <v/>
          </cell>
          <cell r="K32">
            <v>0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0.1</v>
          </cell>
          <cell r="J42" t="str">
            <v/>
          </cell>
          <cell r="K42">
            <v>0.03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</v>
          </cell>
          <cell r="F44" t="str">
            <v/>
          </cell>
          <cell r="G44">
            <v>0.1</v>
          </cell>
          <cell r="H44" t="str">
            <v/>
          </cell>
          <cell r="I44">
            <v>0.4</v>
          </cell>
          <cell r="J44" t="str">
            <v/>
          </cell>
          <cell r="K44">
            <v>0.17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0.04</v>
          </cell>
          <cell r="F47" t="str">
            <v/>
          </cell>
          <cell r="G47">
            <v>0</v>
          </cell>
          <cell r="H47" t="str">
            <v/>
          </cell>
          <cell r="I47">
            <v>0.3</v>
          </cell>
          <cell r="J47" t="str">
            <v/>
          </cell>
          <cell r="K47">
            <v>0.11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0.11</v>
          </cell>
          <cell r="F48" t="str">
            <v/>
          </cell>
          <cell r="G48">
            <v>0.1</v>
          </cell>
          <cell r="H48" t="str">
            <v/>
          </cell>
          <cell r="I48">
            <v>0.1</v>
          </cell>
          <cell r="J48" t="str">
            <v/>
          </cell>
          <cell r="K48">
            <v>0.1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</v>
          </cell>
          <cell r="F52" t="str">
            <v/>
          </cell>
          <cell r="G52">
            <v>0.2</v>
          </cell>
          <cell r="H52" t="str">
            <v/>
          </cell>
          <cell r="I52">
            <v>0.1</v>
          </cell>
          <cell r="J52" t="str">
            <v/>
          </cell>
          <cell r="K52">
            <v>0.1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0.1</v>
          </cell>
          <cell r="H54" t="str">
            <v/>
          </cell>
          <cell r="I54">
            <v>0.1</v>
          </cell>
          <cell r="J54" t="str">
            <v/>
          </cell>
          <cell r="K54">
            <v>7.0000000000000007E-2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0.11</v>
          </cell>
          <cell r="H57" t="str">
            <v/>
          </cell>
          <cell r="I57">
            <v>0</v>
          </cell>
          <cell r="J57" t="str">
            <v/>
          </cell>
          <cell r="K57">
            <v>0.04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9">
        <row r="1">
          <cell r="A1" t="str">
            <v>Ergebnisse Filialrevision Lidl GJ 2020</v>
          </cell>
        </row>
        <row r="2">
          <cell r="A2" t="str">
            <v>Übersicht Regionen Q4 | Bulgarien</v>
          </cell>
        </row>
        <row r="3">
          <cell r="E3" t="str">
            <v>-</v>
          </cell>
        </row>
        <row r="4">
          <cell r="C4" t="str">
            <v>BG</v>
          </cell>
          <cell r="E4" t="str">
            <v>5 Rav</v>
          </cell>
          <cell r="G4" t="str">
            <v>7 Kab</v>
          </cell>
        </row>
        <row r="6">
          <cell r="B6" t="str">
            <v>Anzahl Prüfungen</v>
          </cell>
          <cell r="C6">
            <v>10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0.1</v>
          </cell>
          <cell r="D8" t="str">
            <v/>
          </cell>
          <cell r="E8">
            <v>0.2</v>
          </cell>
          <cell r="F8" t="str">
            <v/>
          </cell>
          <cell r="G8">
            <v>0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8</v>
          </cell>
          <cell r="F10" t="str">
            <v>Ø 11</v>
          </cell>
          <cell r="H10" t="str">
            <v>Ø 5</v>
          </cell>
        </row>
        <row r="11">
          <cell r="B11" t="str">
            <v>Verfügbarkeit</v>
          </cell>
          <cell r="C11">
            <v>0.4</v>
          </cell>
          <cell r="D11" t="str">
            <v>Ø 3</v>
          </cell>
          <cell r="E11">
            <v>0.6</v>
          </cell>
          <cell r="F11" t="str">
            <v>Ø 4</v>
          </cell>
          <cell r="G11">
            <v>0.2</v>
          </cell>
          <cell r="H11" t="str">
            <v>Ø 2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1</v>
          </cell>
          <cell r="F16" t="str">
            <v>Ø 1</v>
          </cell>
          <cell r="H16" t="str">
            <v>Ø 1</v>
          </cell>
        </row>
        <row r="17">
          <cell r="B17" t="str">
            <v>Verfügbarkeit</v>
          </cell>
          <cell r="C17">
            <v>0</v>
          </cell>
          <cell r="D17" t="str">
            <v>Ø 1</v>
          </cell>
          <cell r="E17">
            <v>0</v>
          </cell>
          <cell r="F17" t="str">
            <v>Ø 1</v>
          </cell>
          <cell r="G17">
            <v>0</v>
          </cell>
          <cell r="H17" t="str">
            <v>Ø 1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2</v>
          </cell>
          <cell r="F22" t="str">
            <v>Ø 2</v>
          </cell>
          <cell r="H22" t="str">
            <v>Ø 1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&lt;1</v>
          </cell>
          <cell r="G23">
            <v>0</v>
          </cell>
          <cell r="H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8</v>
          </cell>
          <cell r="H28" t="str">
            <v>Ø 5</v>
          </cell>
        </row>
        <row r="29">
          <cell r="B29" t="str">
            <v>Verfügbarkeit</v>
          </cell>
          <cell r="C29">
            <v>0</v>
          </cell>
          <cell r="D29" t="str">
            <v>Ø 2</v>
          </cell>
          <cell r="E29">
            <v>0</v>
          </cell>
          <cell r="F29" t="str">
            <v>Ø 3</v>
          </cell>
          <cell r="G29">
            <v>0</v>
          </cell>
          <cell r="H29" t="str">
            <v>Ø &lt;1</v>
          </cell>
        </row>
        <row r="30">
          <cell r="B30" t="str">
            <v>Bestellprozess mit MDE-Gerät</v>
          </cell>
          <cell r="C30">
            <v>0.5</v>
          </cell>
          <cell r="D30" t="str">
            <v/>
          </cell>
          <cell r="E30">
            <v>0.6</v>
          </cell>
          <cell r="F30" t="str">
            <v/>
          </cell>
          <cell r="G30">
            <v>0.4</v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&lt;1</v>
          </cell>
          <cell r="F33" t="str">
            <v>Ø &lt;1</v>
          </cell>
          <cell r="H33" t="str">
            <v>Ø &lt;1</v>
          </cell>
        </row>
        <row r="34">
          <cell r="B34" t="str">
            <v>Verfügbarkeit</v>
          </cell>
          <cell r="C34">
            <v>0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</row>
        <row r="35">
          <cell r="B35" t="str">
            <v>Bestellprozess mit MDE-Gerät</v>
          </cell>
          <cell r="C35">
            <v>0.5</v>
          </cell>
          <cell r="D35" t="str">
            <v/>
          </cell>
          <cell r="E35">
            <v>0.6</v>
          </cell>
          <cell r="F35" t="str">
            <v/>
          </cell>
          <cell r="G35">
            <v>0.4</v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4</v>
          </cell>
          <cell r="F38" t="str">
            <v>Ø 6</v>
          </cell>
          <cell r="H38" t="str">
            <v>Ø 3</v>
          </cell>
        </row>
        <row r="39">
          <cell r="B39" t="str">
            <v>Verfügbarkeit</v>
          </cell>
          <cell r="C39">
            <v>0</v>
          </cell>
          <cell r="D39" t="str">
            <v>Ø 3</v>
          </cell>
          <cell r="E39">
            <v>0</v>
          </cell>
          <cell r="F39" t="str">
            <v>Ø 4</v>
          </cell>
          <cell r="G39">
            <v>0</v>
          </cell>
          <cell r="H39" t="str">
            <v>Ø 1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C41">
            <v>0</v>
          </cell>
          <cell r="D41" t="str">
            <v/>
          </cell>
          <cell r="E41">
            <v>0</v>
          </cell>
          <cell r="F41" t="str">
            <v/>
          </cell>
          <cell r="G41">
            <v>0</v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2</v>
          </cell>
          <cell r="H44" t="str">
            <v>Ø 1</v>
          </cell>
        </row>
        <row r="45">
          <cell r="B45" t="str">
            <v>Verfügbarkeit</v>
          </cell>
          <cell r="C45">
            <v>0.7</v>
          </cell>
          <cell r="D45" t="str">
            <v>Ø 1</v>
          </cell>
          <cell r="E45">
            <v>1</v>
          </cell>
          <cell r="F45" t="str">
            <v>Ø 2</v>
          </cell>
          <cell r="G45">
            <v>0.4</v>
          </cell>
          <cell r="H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1</v>
          </cell>
          <cell r="H47" t="str">
            <v>Ø &lt;1</v>
          </cell>
        </row>
        <row r="48">
          <cell r="B48" t="str">
            <v>Verfügbarkeit</v>
          </cell>
          <cell r="C48">
            <v>0.3</v>
          </cell>
          <cell r="D48" t="str">
            <v>Ø &lt;1</v>
          </cell>
          <cell r="E48">
            <v>0.4</v>
          </cell>
          <cell r="F48" t="str">
            <v>Ø &lt;1</v>
          </cell>
          <cell r="G48">
            <v>0.2</v>
          </cell>
          <cell r="H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&lt;1</v>
          </cell>
          <cell r="E52">
            <v>0</v>
          </cell>
          <cell r="F52" t="str">
            <v>Ø &lt;1</v>
          </cell>
          <cell r="G52">
            <v>0</v>
          </cell>
          <cell r="H52" t="str">
            <v>Ø &lt;1</v>
          </cell>
        </row>
        <row r="53">
          <cell r="B53" t="str">
            <v>Frische- und Qualitätskontrollen</v>
          </cell>
          <cell r="C53">
            <v>0.3</v>
          </cell>
          <cell r="D53" t="str">
            <v/>
          </cell>
          <cell r="E53">
            <v>0.2</v>
          </cell>
          <cell r="F53" t="str">
            <v/>
          </cell>
          <cell r="G53">
            <v>0.4</v>
          </cell>
          <cell r="H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</v>
          </cell>
          <cell r="D58" t="str">
            <v>Ø &lt;1</v>
          </cell>
          <cell r="E58">
            <v>0.2</v>
          </cell>
          <cell r="F58" t="str">
            <v>Ø &lt;1</v>
          </cell>
          <cell r="G58">
            <v>0.2</v>
          </cell>
          <cell r="H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  <cell r="G68">
            <v>0</v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0.1</v>
          </cell>
          <cell r="D72" t="str">
            <v/>
          </cell>
          <cell r="E72">
            <v>0.2</v>
          </cell>
          <cell r="F72" t="str">
            <v/>
          </cell>
          <cell r="G72">
            <v>0</v>
          </cell>
          <cell r="H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0</v>
          </cell>
        </row>
        <row r="76">
          <cell r="B76" t="str">
            <v>Frische- und Qualitätskontrollen</v>
          </cell>
          <cell r="C76">
            <v>0.1</v>
          </cell>
          <cell r="D76" t="str">
            <v/>
          </cell>
          <cell r="E76">
            <v>0</v>
          </cell>
          <cell r="F76" t="str">
            <v/>
          </cell>
          <cell r="G76">
            <v>0.2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0.4</v>
          </cell>
          <cell r="F79" t="str">
            <v/>
          </cell>
          <cell r="G79">
            <v>0.4</v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0">
        <row r="1">
          <cell r="A1" t="str">
            <v>Ergebnisse Filialrevision Lidl GJ 2020</v>
          </cell>
        </row>
        <row r="2">
          <cell r="A2" t="str">
            <v>Übersicht Regionen Q4 | Bulgarien</v>
          </cell>
        </row>
        <row r="3">
          <cell r="E3" t="str">
            <v>-</v>
          </cell>
        </row>
        <row r="4">
          <cell r="C4" t="str">
            <v>BG</v>
          </cell>
          <cell r="E4" t="str">
            <v>5 Rav</v>
          </cell>
          <cell r="G4" t="str">
            <v>7 Kab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0.14000000000000001</v>
          </cell>
          <cell r="D10" t="str">
            <v/>
          </cell>
          <cell r="E10">
            <v>0.33</v>
          </cell>
          <cell r="F10" t="str">
            <v/>
          </cell>
          <cell r="G10">
            <v>0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G14">
            <v>0</v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0.1</v>
          </cell>
          <cell r="D22" t="str">
            <v/>
          </cell>
          <cell r="E22">
            <v>0</v>
          </cell>
          <cell r="F22" t="str">
            <v/>
          </cell>
          <cell r="G22">
            <v>0.2</v>
          </cell>
          <cell r="H22" t="str">
            <v/>
          </cell>
        </row>
        <row r="23">
          <cell r="B23" t="str">
            <v>Organisation Reinigung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</row>
        <row r="24">
          <cell r="B24" t="str">
            <v>Organisation Personalhygiene</v>
          </cell>
          <cell r="C24">
            <v>0.1</v>
          </cell>
          <cell r="D24" t="str">
            <v/>
          </cell>
          <cell r="E24">
            <v>0.2</v>
          </cell>
          <cell r="F24" t="str">
            <v/>
          </cell>
          <cell r="G24">
            <v>0</v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  <cell r="G30">
            <v>0</v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</v>
          </cell>
          <cell r="D32" t="str">
            <v/>
          </cell>
          <cell r="E32">
            <v>0</v>
          </cell>
          <cell r="F32" t="str">
            <v/>
          </cell>
          <cell r="G32">
            <v>0</v>
          </cell>
          <cell r="H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</row>
        <row r="40">
          <cell r="B40" t="str">
            <v>Bearbeitungsstand Bau- / Funktions- / Einrichtungsmängel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</row>
        <row r="43">
          <cell r="B43" t="str">
            <v>Sauberkeit / Ordnung - Sozialräume</v>
          </cell>
          <cell r="C43">
            <v>0.1</v>
          </cell>
          <cell r="D43" t="str">
            <v/>
          </cell>
          <cell r="E43">
            <v>0.2</v>
          </cell>
          <cell r="F43" t="str">
            <v/>
          </cell>
          <cell r="G43">
            <v>0</v>
          </cell>
          <cell r="H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</row>
        <row r="45">
          <cell r="B45" t="str">
            <v>Einrichtung/Ausstattung/Funktionalität</v>
          </cell>
          <cell r="C45">
            <v>0.4</v>
          </cell>
          <cell r="D45" t="str">
            <v/>
          </cell>
          <cell r="E45">
            <v>0.4</v>
          </cell>
          <cell r="F45" t="str">
            <v/>
          </cell>
          <cell r="G45">
            <v>0.4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</v>
          </cell>
          <cell r="D46" t="str">
            <v/>
          </cell>
          <cell r="E46">
            <v>0</v>
          </cell>
          <cell r="F46" t="str">
            <v/>
          </cell>
          <cell r="G46">
            <v>0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</v>
          </cell>
          <cell r="D48" t="str">
            <v/>
          </cell>
          <cell r="E48">
            <v>0.4</v>
          </cell>
          <cell r="F48" t="str">
            <v/>
          </cell>
          <cell r="G48">
            <v>0.2</v>
          </cell>
          <cell r="H48" t="str">
            <v/>
          </cell>
        </row>
        <row r="49">
          <cell r="B49" t="str">
            <v>Reinigungspläne geführt</v>
          </cell>
          <cell r="C49">
            <v>0.1</v>
          </cell>
          <cell r="D49" t="str">
            <v/>
          </cell>
          <cell r="E49">
            <v>0</v>
          </cell>
          <cell r="F49" t="str">
            <v/>
          </cell>
          <cell r="G49">
            <v>0.2</v>
          </cell>
          <cell r="H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0.1</v>
          </cell>
          <cell r="D53" t="str">
            <v/>
          </cell>
          <cell r="E53">
            <v>0.2</v>
          </cell>
          <cell r="F53" t="str">
            <v/>
          </cell>
          <cell r="G53">
            <v>0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</v>
          </cell>
          <cell r="D55" t="str">
            <v/>
          </cell>
          <cell r="E55">
            <v>0.2</v>
          </cell>
          <cell r="F55" t="str">
            <v/>
          </cell>
          <cell r="G55">
            <v>0</v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11">
        <row r="1">
          <cell r="A1" t="str">
            <v>Ergebnisse Filialrevision Lidl GJ 2020</v>
          </cell>
        </row>
        <row r="3">
          <cell r="A3" t="str">
            <v>Flop 3 Ursachen Fehlartikel je Sortiment Q4 | Bulgarien (Anzahl geprüfte Filialen: 10)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Einkauf</v>
          </cell>
          <cell r="D6">
            <v>0.48749999999999999</v>
          </cell>
          <cell r="E6" t="str">
            <v>Ø 4</v>
          </cell>
        </row>
        <row r="7">
          <cell r="C7" t="str">
            <v>Lieferprobleme</v>
          </cell>
          <cell r="D7">
            <v>0.48749999999999999</v>
          </cell>
          <cell r="E7" t="str">
            <v>Ø 4</v>
          </cell>
        </row>
        <row r="8">
          <cell r="B8" t="str">
            <v>Filiale</v>
          </cell>
          <cell r="D8">
            <v>0.36250000000000004</v>
          </cell>
          <cell r="E8" t="str">
            <v>Ø 3</v>
          </cell>
        </row>
        <row r="9">
          <cell r="C9" t="str">
            <v>zu wenig bestellt</v>
          </cell>
          <cell r="D9">
            <v>0.17499999999999999</v>
          </cell>
          <cell r="E9" t="str">
            <v>Ø 1</v>
          </cell>
        </row>
        <row r="10">
          <cell r="C10" t="str">
            <v>nicht bestellte Artikel</v>
          </cell>
          <cell r="D10">
            <v>0.16250000000000001</v>
          </cell>
          <cell r="E10" t="str">
            <v>Ø 1</v>
          </cell>
        </row>
        <row r="11">
          <cell r="C11" t="str">
            <v>komplett nicht verkaufsfähige Artikel</v>
          </cell>
          <cell r="D11">
            <v>2.5000000000000001E-2</v>
          </cell>
          <cell r="E11" t="str">
            <v>Ø &lt;1</v>
          </cell>
        </row>
        <row r="12">
          <cell r="B12" t="str">
            <v>Sonstiges</v>
          </cell>
          <cell r="D12">
            <v>0.15</v>
          </cell>
          <cell r="E12" t="str">
            <v>Ø 1</v>
          </cell>
        </row>
        <row r="13">
          <cell r="C13" t="str">
            <v>außergewöhnlicher Abverkauf</v>
          </cell>
          <cell r="D13">
            <v>0.15</v>
          </cell>
          <cell r="E13" t="str">
            <v>Ø 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1</v>
          </cell>
          <cell r="E16" t="str">
            <v>Ø 1</v>
          </cell>
        </row>
        <row r="17">
          <cell r="C17" t="str">
            <v>nicht verräumte Artikel</v>
          </cell>
          <cell r="D17">
            <v>0.54545454545454541</v>
          </cell>
          <cell r="E17" t="str">
            <v>Ø &lt;1</v>
          </cell>
        </row>
        <row r="18">
          <cell r="C18" t="str">
            <v>zu wenig gebacken / aufgetaut</v>
          </cell>
          <cell r="D18">
            <v>0.36363636363636365</v>
          </cell>
          <cell r="E18" t="str">
            <v>Ø &lt;1</v>
          </cell>
        </row>
        <row r="19">
          <cell r="C19" t="str">
            <v>zu wenig bestellt</v>
          </cell>
          <cell r="D19">
            <v>9.0909090909090912E-2</v>
          </cell>
          <cell r="E19" t="str">
            <v>Ø &lt;1</v>
          </cell>
        </row>
        <row r="21">
          <cell r="A21" t="str">
            <v>Geflügel / Fleisch / Fisch</v>
          </cell>
        </row>
        <row r="22">
          <cell r="B22" t="str">
            <v>Filiale</v>
          </cell>
          <cell r="D22">
            <v>0.31818181818181818</v>
          </cell>
          <cell r="E22" t="str">
            <v>Ø &lt;1</v>
          </cell>
        </row>
        <row r="23">
          <cell r="C23" t="str">
            <v>nicht bestellte Artikel</v>
          </cell>
          <cell r="D23">
            <v>0.13636363636363635</v>
          </cell>
          <cell r="E23" t="str">
            <v>Ø &lt;1</v>
          </cell>
        </row>
        <row r="24">
          <cell r="C24" t="str">
            <v>zu wenig bestellt</v>
          </cell>
          <cell r="D24">
            <v>0.13636363636363635</v>
          </cell>
          <cell r="E24" t="str">
            <v>Ø &lt;1</v>
          </cell>
        </row>
        <row r="25">
          <cell r="C25" t="str">
            <v>komplett nicht verkaufsfähige Artikel</v>
          </cell>
          <cell r="D25">
            <v>4.5454545454545456E-2</v>
          </cell>
          <cell r="E25" t="str">
            <v>Ø &lt;1</v>
          </cell>
        </row>
        <row r="26">
          <cell r="B26" t="str">
            <v>Sonstiges</v>
          </cell>
          <cell r="D26">
            <v>0.27272727272727271</v>
          </cell>
          <cell r="E26" t="str">
            <v>Ø &lt;1</v>
          </cell>
        </row>
        <row r="27">
          <cell r="C27" t="str">
            <v>außergewöhnlicher Abverkauf</v>
          </cell>
          <cell r="D27">
            <v>0.27272727272727271</v>
          </cell>
          <cell r="E27" t="str">
            <v>Ø &lt;1</v>
          </cell>
        </row>
        <row r="28">
          <cell r="B28" t="str">
            <v>Warengeschäft</v>
          </cell>
          <cell r="D28">
            <v>0.22727272727272727</v>
          </cell>
          <cell r="E28" t="str">
            <v>Ø &lt;1</v>
          </cell>
        </row>
        <row r="29">
          <cell r="C29" t="str">
            <v>Kürzung</v>
          </cell>
          <cell r="D29">
            <v>0.13636363636363635</v>
          </cell>
          <cell r="E29" t="str">
            <v>Ø &lt;1</v>
          </cell>
        </row>
        <row r="30">
          <cell r="C30" t="str">
            <v>Fehlartikel Gesellschaft</v>
          </cell>
          <cell r="D30">
            <v>9.0909090909090912E-2</v>
          </cell>
          <cell r="E30" t="str">
            <v>Ø &lt;1</v>
          </cell>
        </row>
        <row r="32">
          <cell r="A32" t="str">
            <v>Kühlung</v>
          </cell>
        </row>
        <row r="33">
          <cell r="B33" t="str">
            <v>Warengeschäft</v>
          </cell>
          <cell r="D33">
            <v>0.44444444444444442</v>
          </cell>
          <cell r="E33" t="str">
            <v>Ø 3</v>
          </cell>
        </row>
        <row r="34">
          <cell r="C34" t="str">
            <v>Fehlartikel Gesellschaft</v>
          </cell>
          <cell r="D34">
            <v>0.44444444444444442</v>
          </cell>
          <cell r="E34" t="str">
            <v>Ø 3</v>
          </cell>
        </row>
        <row r="35">
          <cell r="B35" t="str">
            <v>Filiale</v>
          </cell>
          <cell r="D35">
            <v>0.2361111111111111</v>
          </cell>
          <cell r="E35" t="str">
            <v>Ø 2</v>
          </cell>
        </row>
        <row r="36">
          <cell r="C36" t="str">
            <v>nicht bestellte Artikel</v>
          </cell>
          <cell r="D36">
            <v>0.16666666666666666</v>
          </cell>
          <cell r="E36" t="str">
            <v>Ø 1</v>
          </cell>
        </row>
        <row r="37">
          <cell r="C37" t="str">
            <v>zu wenig bestellt</v>
          </cell>
          <cell r="D37">
            <v>4.1666666666666664E-2</v>
          </cell>
          <cell r="E37" t="str">
            <v>Ø &lt;1</v>
          </cell>
        </row>
        <row r="38">
          <cell r="C38" t="str">
            <v>gesamter Bestand rabattiert</v>
          </cell>
          <cell r="D38">
            <v>2.7777777777777776E-2</v>
          </cell>
          <cell r="E38" t="str">
            <v>Ø &lt;1</v>
          </cell>
        </row>
        <row r="39">
          <cell r="B39" t="str">
            <v>Einkauf</v>
          </cell>
          <cell r="D39">
            <v>0.2361111111111111</v>
          </cell>
          <cell r="E39" t="str">
            <v>Ø 2</v>
          </cell>
        </row>
        <row r="40">
          <cell r="C40" t="str">
            <v>Lieferprobleme</v>
          </cell>
          <cell r="D40">
            <v>0.2361111111111111</v>
          </cell>
          <cell r="E40" t="str">
            <v>Ø 2</v>
          </cell>
        </row>
        <row r="42">
          <cell r="A42" t="str">
            <v>Tiko</v>
          </cell>
        </row>
        <row r="43">
          <cell r="B43" t="str">
            <v>Filiale</v>
          </cell>
          <cell r="D43">
            <v>0.8</v>
          </cell>
          <cell r="E43" t="str">
            <v>Ø &lt;1</v>
          </cell>
        </row>
        <row r="44">
          <cell r="C44" t="str">
            <v>nicht bestellte Artikel</v>
          </cell>
          <cell r="D44">
            <v>0.4</v>
          </cell>
          <cell r="E44" t="str">
            <v>Ø &lt;1</v>
          </cell>
        </row>
        <row r="45">
          <cell r="C45" t="str">
            <v>nicht verräumte Artikel</v>
          </cell>
          <cell r="D45">
            <v>0.4</v>
          </cell>
          <cell r="E45" t="str">
            <v>Ø &lt;1</v>
          </cell>
        </row>
        <row r="46">
          <cell r="B46" t="str">
            <v>Einkauf</v>
          </cell>
          <cell r="D46">
            <v>0.1</v>
          </cell>
          <cell r="E46" t="str">
            <v>Ø &lt;1</v>
          </cell>
        </row>
        <row r="47">
          <cell r="C47" t="str">
            <v>Lieferprobleme</v>
          </cell>
          <cell r="D47">
            <v>0.1</v>
          </cell>
          <cell r="E47" t="str">
            <v>Ø &lt;1</v>
          </cell>
        </row>
        <row r="48">
          <cell r="B48" t="str">
            <v>Warengeschäft</v>
          </cell>
          <cell r="D48">
            <v>0.1</v>
          </cell>
          <cell r="E48" t="str">
            <v>Ø &lt;1</v>
          </cell>
        </row>
        <row r="49">
          <cell r="C49" t="str">
            <v>Fehlartikel Gesellschaft</v>
          </cell>
          <cell r="D49">
            <v>0.1</v>
          </cell>
          <cell r="E49" t="str">
            <v>Ø &lt;1</v>
          </cell>
        </row>
        <row r="51">
          <cell r="A51" t="str">
            <v>Troso</v>
          </cell>
        </row>
        <row r="52">
          <cell r="B52" t="str">
            <v>Filiale</v>
          </cell>
          <cell r="D52">
            <v>0.65957446808510634</v>
          </cell>
          <cell r="E52" t="str">
            <v>Ø 3</v>
          </cell>
        </row>
        <row r="53">
          <cell r="C53" t="str">
            <v>nicht bestellte Artikel</v>
          </cell>
          <cell r="D53">
            <v>0.61702127659574468</v>
          </cell>
          <cell r="E53" t="str">
            <v>Ø 3</v>
          </cell>
        </row>
        <row r="54">
          <cell r="C54" t="str">
            <v>nicht verräumte Artikel</v>
          </cell>
          <cell r="D54">
            <v>4.2553191489361701E-2</v>
          </cell>
          <cell r="E54" t="str">
            <v>Ø &lt;1</v>
          </cell>
        </row>
        <row r="55">
          <cell r="B55" t="str">
            <v>Einkauf</v>
          </cell>
          <cell r="D55">
            <v>0.31914893617021278</v>
          </cell>
          <cell r="E55" t="str">
            <v>Ø 2</v>
          </cell>
        </row>
        <row r="56">
          <cell r="C56" t="str">
            <v>Lieferprobleme</v>
          </cell>
          <cell r="D56">
            <v>0.31914893617021278</v>
          </cell>
          <cell r="E56" t="str">
            <v>Ø 2</v>
          </cell>
        </row>
        <row r="57">
          <cell r="B57" t="str">
            <v>Sonstiges</v>
          </cell>
          <cell r="D57">
            <v>2.1276595744680851E-2</v>
          </cell>
          <cell r="E57" t="str">
            <v>Ø &lt;1</v>
          </cell>
        </row>
        <row r="58">
          <cell r="C58" t="str">
            <v>außergewöhnlicher Abverkauf</v>
          </cell>
          <cell r="D58">
            <v>2.1276595744680851E-2</v>
          </cell>
          <cell r="E58" t="str">
            <v>Ø &lt;1</v>
          </cell>
        </row>
      </sheetData>
      <sheetData sheetId="12">
        <row r="1">
          <cell r="A1" t="str">
            <v>Ergebnisse Filialrevision Lidl GJ 2020</v>
          </cell>
        </row>
        <row r="2">
          <cell r="A2" t="str">
            <v>Ursachen Fehlartikel Gesamt Q4 | Bulgarien (Anzahl geprüfte Filialen: 10)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104</v>
          </cell>
          <cell r="E5">
            <v>0.42975206611570249</v>
          </cell>
        </row>
        <row r="6">
          <cell r="B6" t="str">
            <v>nicht bestellte Artikel</v>
          </cell>
          <cell r="D6">
            <v>61</v>
          </cell>
          <cell r="E6">
            <v>0.58653846153846156</v>
          </cell>
        </row>
        <row r="7">
          <cell r="B7" t="str">
            <v>zu wenig bestellt</v>
          </cell>
          <cell r="D7">
            <v>21</v>
          </cell>
          <cell r="E7">
            <v>0.20192307692307693</v>
          </cell>
        </row>
        <row r="8">
          <cell r="B8" t="str">
            <v>nicht verräumte Artikel</v>
          </cell>
          <cell r="D8">
            <v>13</v>
          </cell>
          <cell r="E8">
            <v>0.125</v>
          </cell>
        </row>
        <row r="9">
          <cell r="B9" t="str">
            <v>zu wenig gebacken / aufgetaut</v>
          </cell>
          <cell r="D9">
            <v>4</v>
          </cell>
          <cell r="E9">
            <v>3.8461538461538464E-2</v>
          </cell>
        </row>
        <row r="10">
          <cell r="B10" t="str">
            <v>komplett nicht verkaufsfähige Artikel</v>
          </cell>
          <cell r="D10">
            <v>3</v>
          </cell>
          <cell r="E10">
            <v>2.8846153846153848E-2</v>
          </cell>
        </row>
        <row r="11">
          <cell r="B11" t="str">
            <v>gesamter Bestand rabattiert</v>
          </cell>
          <cell r="D11">
            <v>2</v>
          </cell>
          <cell r="E11">
            <v>1.9230769230769232E-2</v>
          </cell>
        </row>
        <row r="13">
          <cell r="A13" t="str">
            <v>Einkauf</v>
          </cell>
          <cell r="C13" t="str">
            <v>nein</v>
          </cell>
          <cell r="D13">
            <v>76</v>
          </cell>
          <cell r="E13">
            <v>0.31404958677685951</v>
          </cell>
        </row>
        <row r="14">
          <cell r="B14" t="str">
            <v>Lieferprobleme</v>
          </cell>
          <cell r="D14">
            <v>76</v>
          </cell>
          <cell r="E14">
            <v>1</v>
          </cell>
        </row>
        <row r="16">
          <cell r="A16" t="str">
            <v>Warengeschäft</v>
          </cell>
          <cell r="C16" t="str">
            <v>nein</v>
          </cell>
          <cell r="D16">
            <v>38</v>
          </cell>
          <cell r="E16">
            <v>0.15702479338842976</v>
          </cell>
        </row>
        <row r="17">
          <cell r="B17" t="str">
            <v>Fehlartikel Gesellschaft</v>
          </cell>
          <cell r="D17">
            <v>35</v>
          </cell>
          <cell r="E17">
            <v>0.92105263157894735</v>
          </cell>
        </row>
        <row r="18">
          <cell r="B18" t="str">
            <v>Kürzung</v>
          </cell>
          <cell r="D18">
            <v>3</v>
          </cell>
          <cell r="E18">
            <v>7.8947368421052627E-2</v>
          </cell>
        </row>
        <row r="20">
          <cell r="A20" t="str">
            <v>Sonstiges</v>
          </cell>
          <cell r="C20" t="str">
            <v>nein</v>
          </cell>
          <cell r="D20">
            <v>23</v>
          </cell>
          <cell r="E20">
            <v>9.5041322314049589E-2</v>
          </cell>
        </row>
        <row r="21">
          <cell r="B21" t="str">
            <v>außergewöhnlicher Abverkauf</v>
          </cell>
          <cell r="D21">
            <v>23</v>
          </cell>
          <cell r="E21">
            <v>1</v>
          </cell>
        </row>
        <row r="23">
          <cell r="A23" t="str">
            <v>Betrieb</v>
          </cell>
          <cell r="C23" t="str">
            <v>nein</v>
          </cell>
          <cell r="D23">
            <v>1</v>
          </cell>
          <cell r="E23">
            <v>4.1322314049586778E-3</v>
          </cell>
        </row>
        <row r="24">
          <cell r="B24" t="str">
            <v>falsch kommissioniert</v>
          </cell>
          <cell r="D24">
            <v>1</v>
          </cell>
          <cell r="E24">
            <v>1</v>
          </cell>
        </row>
      </sheetData>
      <sheetData sheetId="13">
        <row r="2">
          <cell r="A2" t="str">
            <v>Ergebnisse Filialrevision Lidl GJ 2020</v>
          </cell>
        </row>
        <row r="3">
          <cell r="A3" t="str">
            <v>Übersicht Quartalsentwicklung | Dänemark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5</v>
          </cell>
          <cell r="F6" t="str">
            <v/>
          </cell>
          <cell r="G6">
            <v>7</v>
          </cell>
          <cell r="H6" t="str">
            <v/>
          </cell>
          <cell r="I6">
            <v>6</v>
          </cell>
          <cell r="J6" t="str">
            <v/>
          </cell>
          <cell r="K6">
            <v>18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</v>
          </cell>
          <cell r="F8" t="str">
            <v/>
          </cell>
          <cell r="G8">
            <v>0.86</v>
          </cell>
          <cell r="H8" t="str">
            <v/>
          </cell>
          <cell r="I8">
            <v>0.33</v>
          </cell>
          <cell r="J8" t="str">
            <v/>
          </cell>
          <cell r="K8">
            <v>0.61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12</v>
          </cell>
          <cell r="H10" t="str">
            <v>Ø 9</v>
          </cell>
          <cell r="J10" t="str">
            <v>Ø 9</v>
          </cell>
          <cell r="L10" t="str">
            <v>Ø 10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1</v>
          </cell>
          <cell r="F11" t="str">
            <v>Ø 10</v>
          </cell>
          <cell r="G11">
            <v>0.71</v>
          </cell>
          <cell r="H11" t="str">
            <v>Ø 9</v>
          </cell>
          <cell r="I11">
            <v>0.83</v>
          </cell>
          <cell r="J11" t="str">
            <v>Ø 9</v>
          </cell>
          <cell r="K11">
            <v>0.83</v>
          </cell>
          <cell r="L11" t="str">
            <v>Ø 9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0.2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0.06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8</v>
          </cell>
          <cell r="H16" t="str">
            <v>Ø 8</v>
          </cell>
          <cell r="J16" t="str">
            <v>Ø 5</v>
          </cell>
          <cell r="L16" t="str">
            <v>Ø 7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</v>
          </cell>
          <cell r="F17" t="str">
            <v>Ø 8</v>
          </cell>
          <cell r="G17">
            <v>0.71</v>
          </cell>
          <cell r="H17" t="str">
            <v>Ø 8</v>
          </cell>
          <cell r="I17">
            <v>0.67</v>
          </cell>
          <cell r="J17" t="str">
            <v>Ø 5</v>
          </cell>
          <cell r="K17">
            <v>0.61</v>
          </cell>
          <cell r="L17" t="str">
            <v>Ø 7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0.4</v>
          </cell>
          <cell r="F18" t="str">
            <v/>
          </cell>
          <cell r="G18">
            <v>0.14000000000000001</v>
          </cell>
          <cell r="H18" t="str">
            <v/>
          </cell>
          <cell r="I18">
            <v>0</v>
          </cell>
          <cell r="J18" t="str">
            <v/>
          </cell>
          <cell r="K18">
            <v>0.17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0.75</v>
          </cell>
          <cell r="F20" t="str">
            <v/>
          </cell>
          <cell r="G20">
            <v>0.14000000000000001</v>
          </cell>
          <cell r="H20" t="str">
            <v/>
          </cell>
          <cell r="I20">
            <v>0</v>
          </cell>
          <cell r="J20" t="str">
            <v/>
          </cell>
          <cell r="K20">
            <v>0.24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5</v>
          </cell>
          <cell r="H22" t="str">
            <v>Ø 3</v>
          </cell>
          <cell r="J22" t="str">
            <v>Ø 5</v>
          </cell>
          <cell r="L22" t="str">
            <v>Ø 4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0.2</v>
          </cell>
          <cell r="F23" t="str">
            <v>Ø 3</v>
          </cell>
          <cell r="G23">
            <v>0.28999999999999998</v>
          </cell>
          <cell r="H23" t="str">
            <v>Ø 3</v>
          </cell>
          <cell r="I23">
            <v>0</v>
          </cell>
          <cell r="J23" t="str">
            <v>Ø 2</v>
          </cell>
          <cell r="K23">
            <v>0.17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0.06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12</v>
          </cell>
          <cell r="H28" t="str">
            <v>Ø 12</v>
          </cell>
          <cell r="J28" t="str">
            <v>Ø 11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7</v>
          </cell>
          <cell r="G29">
            <v>0</v>
          </cell>
          <cell r="H29" t="str">
            <v>Ø 6</v>
          </cell>
          <cell r="I29">
            <v>0</v>
          </cell>
          <cell r="J29" t="str">
            <v>Ø 4</v>
          </cell>
          <cell r="K29">
            <v>0</v>
          </cell>
          <cell r="L29" t="str">
            <v>Ø 6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  <cell r="I31">
            <v>0.5</v>
          </cell>
          <cell r="J31" t="str">
            <v/>
          </cell>
          <cell r="K31">
            <v>0.83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5</v>
          </cell>
          <cell r="H33" t="str">
            <v>Ø 3</v>
          </cell>
          <cell r="J33" t="str">
            <v>Ø 3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</v>
          </cell>
          <cell r="F34" t="str">
            <v>Ø 3</v>
          </cell>
          <cell r="G34">
            <v>0.14000000000000001</v>
          </cell>
          <cell r="H34" t="str">
            <v>Ø 2</v>
          </cell>
          <cell r="I34">
            <v>0.2</v>
          </cell>
          <cell r="J34" t="str">
            <v>Ø 3</v>
          </cell>
          <cell r="K34">
            <v>0.18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1</v>
          </cell>
          <cell r="F36" t="str">
            <v/>
          </cell>
          <cell r="G36">
            <v>0.56999999999999995</v>
          </cell>
          <cell r="H36" t="str">
            <v/>
          </cell>
          <cell r="I36">
            <v>0.17</v>
          </cell>
          <cell r="J36" t="str">
            <v/>
          </cell>
          <cell r="K36">
            <v>0.56000000000000005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24</v>
          </cell>
          <cell r="H38" t="str">
            <v>Ø 23</v>
          </cell>
          <cell r="J38" t="str">
            <v>Ø 14</v>
          </cell>
          <cell r="L38" t="str">
            <v>Ø 20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1</v>
          </cell>
          <cell r="F39" t="str">
            <v>Ø 17</v>
          </cell>
          <cell r="G39">
            <v>1</v>
          </cell>
          <cell r="H39" t="str">
            <v>Ø 18</v>
          </cell>
          <cell r="I39">
            <v>0.67</v>
          </cell>
          <cell r="J39" t="str">
            <v>Ø 9</v>
          </cell>
          <cell r="K39">
            <v>0.89</v>
          </cell>
          <cell r="L39" t="str">
            <v>Ø 15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0.2</v>
          </cell>
          <cell r="F40" t="str">
            <v/>
          </cell>
          <cell r="G40">
            <v>0.14000000000000001</v>
          </cell>
          <cell r="H40" t="str">
            <v/>
          </cell>
          <cell r="I40">
            <v>0.33</v>
          </cell>
          <cell r="J40" t="str">
            <v/>
          </cell>
          <cell r="K40">
            <v>0.22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0.8</v>
          </cell>
          <cell r="F42" t="str">
            <v/>
          </cell>
          <cell r="G42">
            <v>0.56999999999999995</v>
          </cell>
          <cell r="H42" t="str">
            <v/>
          </cell>
          <cell r="I42">
            <v>0.5</v>
          </cell>
          <cell r="J42" t="str">
            <v/>
          </cell>
          <cell r="K42">
            <v>0.61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6</v>
          </cell>
          <cell r="H44" t="str">
            <v>Ø 7</v>
          </cell>
          <cell r="J44" t="str">
            <v>Ø 3</v>
          </cell>
          <cell r="L44" t="str">
            <v>Ø 5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</v>
          </cell>
          <cell r="F45" t="str">
            <v>Ø 1</v>
          </cell>
          <cell r="G45">
            <v>0.71</v>
          </cell>
          <cell r="H45" t="str">
            <v>Ø 4</v>
          </cell>
          <cell r="I45">
            <v>1</v>
          </cell>
          <cell r="J45" t="str">
            <v>Ø 2</v>
          </cell>
          <cell r="K45">
            <v>0.76</v>
          </cell>
          <cell r="L45" t="str">
            <v>Ø 3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0</v>
          </cell>
          <cell r="J47" t="str">
            <v>Ø 4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0.6</v>
          </cell>
          <cell r="F50" t="str">
            <v/>
          </cell>
          <cell r="G50">
            <v>0.28999999999999998</v>
          </cell>
          <cell r="H50" t="str">
            <v/>
          </cell>
          <cell r="I50">
            <v>0.33</v>
          </cell>
          <cell r="J50" t="str">
            <v/>
          </cell>
          <cell r="K50">
            <v>0.39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</v>
          </cell>
          <cell r="F52" t="str">
            <v>Ø &lt;1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0</v>
          </cell>
          <cell r="K52">
            <v>0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0.8</v>
          </cell>
          <cell r="F53" t="str">
            <v/>
          </cell>
          <cell r="G53">
            <v>0.71</v>
          </cell>
          <cell r="H53" t="str">
            <v/>
          </cell>
          <cell r="I53">
            <v>0.67</v>
          </cell>
          <cell r="J53" t="str">
            <v/>
          </cell>
          <cell r="K53">
            <v>0.72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0.6</v>
          </cell>
          <cell r="F54" t="str">
            <v/>
          </cell>
          <cell r="G54">
            <v>0.71</v>
          </cell>
          <cell r="H54" t="str">
            <v/>
          </cell>
          <cell r="I54">
            <v>0.67</v>
          </cell>
          <cell r="J54" t="str">
            <v/>
          </cell>
          <cell r="K54">
            <v>0.67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0.2</v>
          </cell>
          <cell r="F56" t="str">
            <v/>
          </cell>
          <cell r="G56">
            <v>0.14000000000000001</v>
          </cell>
          <cell r="H56" t="str">
            <v/>
          </cell>
          <cell r="I56">
            <v>0</v>
          </cell>
          <cell r="J56" t="str">
            <v/>
          </cell>
          <cell r="K56">
            <v>0.11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0.8</v>
          </cell>
          <cell r="F59" t="str">
            <v/>
          </cell>
          <cell r="G59">
            <v>0.14000000000000001</v>
          </cell>
          <cell r="H59" t="str">
            <v/>
          </cell>
          <cell r="I59">
            <v>0</v>
          </cell>
          <cell r="J59" t="str">
            <v/>
          </cell>
          <cell r="K59">
            <v>0.28000000000000003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0.4</v>
          </cell>
          <cell r="F61" t="str">
            <v/>
          </cell>
          <cell r="G61">
            <v>0.56999999999999995</v>
          </cell>
          <cell r="H61" t="str">
            <v/>
          </cell>
          <cell r="I61">
            <v>0.17</v>
          </cell>
          <cell r="J61" t="str">
            <v/>
          </cell>
          <cell r="K61">
            <v>0.39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0.2</v>
          </cell>
          <cell r="F63" t="str">
            <v>Ø 1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0.06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</v>
          </cell>
          <cell r="F64" t="str">
            <v/>
          </cell>
          <cell r="G64">
            <v>0.28999999999999998</v>
          </cell>
          <cell r="H64" t="str">
            <v/>
          </cell>
          <cell r="I64">
            <v>0.17</v>
          </cell>
          <cell r="J64" t="str">
            <v/>
          </cell>
          <cell r="K64">
            <v>0.28000000000000003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0.2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0.06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0.4</v>
          </cell>
          <cell r="F67" t="str">
            <v>Ø &lt;1</v>
          </cell>
          <cell r="G67">
            <v>0.14000000000000001</v>
          </cell>
          <cell r="H67" t="str">
            <v>Ø 1</v>
          </cell>
          <cell r="I67">
            <v>0.5</v>
          </cell>
          <cell r="J67" t="str">
            <v>Ø 1</v>
          </cell>
          <cell r="K67">
            <v>0.33</v>
          </cell>
          <cell r="L67" t="str">
            <v>Ø 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0.2</v>
          </cell>
          <cell r="F68" t="str">
            <v/>
          </cell>
          <cell r="G68">
            <v>0.28999999999999998</v>
          </cell>
          <cell r="H68" t="str">
            <v/>
          </cell>
          <cell r="I68">
            <v>0.33</v>
          </cell>
          <cell r="J68" t="str">
            <v/>
          </cell>
          <cell r="K68">
            <v>0.28000000000000003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0.4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0.11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</v>
          </cell>
          <cell r="F71" t="str">
            <v>Ø &lt;1</v>
          </cell>
          <cell r="G71">
            <v>0.43</v>
          </cell>
          <cell r="H71" t="str">
            <v>Ø 0</v>
          </cell>
          <cell r="I71">
            <v>0.33</v>
          </cell>
          <cell r="J71" t="str">
            <v>Ø 2</v>
          </cell>
          <cell r="K71">
            <v>0.33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0.6</v>
          </cell>
          <cell r="F72" t="str">
            <v/>
          </cell>
          <cell r="G72">
            <v>0.86</v>
          </cell>
          <cell r="H72" t="str">
            <v/>
          </cell>
          <cell r="I72">
            <v>0.67</v>
          </cell>
          <cell r="J72" t="str">
            <v/>
          </cell>
          <cell r="K72">
            <v>0.72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</v>
          </cell>
          <cell r="F73" t="str">
            <v/>
          </cell>
          <cell r="G73">
            <v>0.86</v>
          </cell>
          <cell r="H73" t="str">
            <v/>
          </cell>
          <cell r="I73">
            <v>0.67</v>
          </cell>
          <cell r="J73" t="str">
            <v/>
          </cell>
          <cell r="K73">
            <v>0.61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</v>
          </cell>
          <cell r="F75" t="str">
            <v>Ø &lt;1</v>
          </cell>
          <cell r="G75">
            <v>0.14000000000000001</v>
          </cell>
          <cell r="H75" t="str">
            <v>Ø &lt;1</v>
          </cell>
          <cell r="I75">
            <v>0.5</v>
          </cell>
          <cell r="J75" t="str">
            <v>Ø 2</v>
          </cell>
          <cell r="K75">
            <v>0.22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0.8</v>
          </cell>
          <cell r="F76" t="str">
            <v/>
          </cell>
          <cell r="G76">
            <v>0.56999999999999995</v>
          </cell>
          <cell r="H76" t="str">
            <v/>
          </cell>
          <cell r="I76">
            <v>0.83</v>
          </cell>
          <cell r="J76" t="str">
            <v/>
          </cell>
          <cell r="K76">
            <v>0.72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0.4</v>
          </cell>
          <cell r="F78" t="str">
            <v/>
          </cell>
          <cell r="G78">
            <v>0.14000000000000001</v>
          </cell>
          <cell r="H78" t="str">
            <v/>
          </cell>
          <cell r="I78">
            <v>0</v>
          </cell>
          <cell r="J78" t="str">
            <v/>
          </cell>
          <cell r="K78">
            <v>0.17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0.6</v>
          </cell>
          <cell r="F79" t="str">
            <v/>
          </cell>
          <cell r="G79">
            <v>0.71</v>
          </cell>
          <cell r="H79" t="str">
            <v/>
          </cell>
          <cell r="I79">
            <v>0.17</v>
          </cell>
          <cell r="J79" t="str">
            <v/>
          </cell>
          <cell r="K79">
            <v>0.5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4">
        <row r="1">
          <cell r="A1" t="str">
            <v>Ergebnisse Filialrevision Lidl GJ 2020</v>
          </cell>
        </row>
        <row r="2">
          <cell r="A2" t="str">
            <v>Übersicht Quartalsentwicklung | Dänemark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0.4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0.11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0.14000000000000001</v>
          </cell>
          <cell r="H7" t="str">
            <v/>
          </cell>
          <cell r="I7">
            <v>0</v>
          </cell>
          <cell r="J7" t="str">
            <v/>
          </cell>
          <cell r="K7">
            <v>0.11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0.5</v>
          </cell>
          <cell r="F9" t="str">
            <v/>
          </cell>
          <cell r="G9">
            <v>0</v>
          </cell>
          <cell r="H9" t="str">
            <v/>
          </cell>
          <cell r="I9">
            <v>0.67</v>
          </cell>
          <cell r="J9" t="str">
            <v/>
          </cell>
          <cell r="K9">
            <v>0.5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0.14000000000000001</v>
          </cell>
          <cell r="H11" t="str">
            <v/>
          </cell>
          <cell r="I11">
            <v>0</v>
          </cell>
          <cell r="J11" t="str">
            <v/>
          </cell>
          <cell r="K11">
            <v>0.06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0.28999999999999998</v>
          </cell>
          <cell r="H12" t="str">
            <v/>
          </cell>
          <cell r="I12">
            <v>0</v>
          </cell>
          <cell r="J12" t="str">
            <v/>
          </cell>
          <cell r="K12">
            <v>0.11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G13">
            <v>1</v>
          </cell>
          <cell r="H13" t="str">
            <v/>
          </cell>
          <cell r="I13">
            <v>0</v>
          </cell>
          <cell r="J13" t="str">
            <v/>
          </cell>
          <cell r="K13">
            <v>0.5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0.17</v>
          </cell>
          <cell r="J15" t="str">
            <v/>
          </cell>
          <cell r="K15">
            <v>0.06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0.6</v>
          </cell>
          <cell r="F16" t="str">
            <v/>
          </cell>
          <cell r="G16">
            <v>0.86</v>
          </cell>
          <cell r="H16" t="str">
            <v/>
          </cell>
          <cell r="I16">
            <v>0.17</v>
          </cell>
          <cell r="J16" t="str">
            <v/>
          </cell>
          <cell r="K16">
            <v>0.56000000000000005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0.4</v>
          </cell>
          <cell r="F17" t="str">
            <v/>
          </cell>
          <cell r="G17">
            <v>0.14000000000000001</v>
          </cell>
          <cell r="H17" t="str">
            <v/>
          </cell>
          <cell r="I17">
            <v>0.17</v>
          </cell>
          <cell r="J17" t="str">
            <v/>
          </cell>
          <cell r="K17">
            <v>0.22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1</v>
          </cell>
          <cell r="H18" t="str">
            <v/>
          </cell>
          <cell r="J18" t="str">
            <v/>
          </cell>
          <cell r="K18">
            <v>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</v>
          </cell>
          <cell r="F20" t="str">
            <v/>
          </cell>
          <cell r="G20">
            <v>0.28999999999999998</v>
          </cell>
          <cell r="H20" t="str">
            <v/>
          </cell>
          <cell r="I20">
            <v>0</v>
          </cell>
          <cell r="J20" t="str">
            <v/>
          </cell>
          <cell r="K20">
            <v>0.17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0.14000000000000001</v>
          </cell>
          <cell r="H21" t="str">
            <v/>
          </cell>
          <cell r="I21">
            <v>0</v>
          </cell>
          <cell r="J21" t="str">
            <v/>
          </cell>
          <cell r="K21">
            <v>0.06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</v>
          </cell>
          <cell r="F22" t="str">
            <v/>
          </cell>
          <cell r="G22">
            <v>0.14000000000000001</v>
          </cell>
          <cell r="H22" t="str">
            <v/>
          </cell>
          <cell r="I22">
            <v>0</v>
          </cell>
          <cell r="J22" t="str">
            <v/>
          </cell>
          <cell r="K22">
            <v>0.17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0.4</v>
          </cell>
          <cell r="F23" t="str">
            <v/>
          </cell>
          <cell r="G23">
            <v>0.28999999999999998</v>
          </cell>
          <cell r="H23" t="str">
            <v/>
          </cell>
          <cell r="I23">
            <v>0.17</v>
          </cell>
          <cell r="J23" t="str">
            <v/>
          </cell>
          <cell r="K23">
            <v>0.28000000000000003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0.33</v>
          </cell>
          <cell r="F25" t="str">
            <v/>
          </cell>
          <cell r="H25" t="str">
            <v/>
          </cell>
          <cell r="I25">
            <v>1</v>
          </cell>
          <cell r="J25" t="str">
            <v/>
          </cell>
          <cell r="K25">
            <v>0.5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0.2</v>
          </cell>
          <cell r="F28" t="str">
            <v/>
          </cell>
          <cell r="G28">
            <v>0</v>
          </cell>
          <cell r="H28" t="str">
            <v/>
          </cell>
          <cell r="I28">
            <v>0.67</v>
          </cell>
          <cell r="J28" t="str">
            <v/>
          </cell>
          <cell r="K28">
            <v>0.28000000000000003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</v>
          </cell>
          <cell r="F31" t="str">
            <v/>
          </cell>
          <cell r="G31">
            <v>0</v>
          </cell>
          <cell r="H31" t="str">
            <v/>
          </cell>
          <cell r="I31">
            <v>0.33</v>
          </cell>
          <cell r="J31" t="str">
            <v/>
          </cell>
          <cell r="K31">
            <v>0.11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0.6</v>
          </cell>
          <cell r="F32" t="str">
            <v/>
          </cell>
          <cell r="G32">
            <v>0.71</v>
          </cell>
          <cell r="H32" t="str">
            <v/>
          </cell>
          <cell r="I32">
            <v>1</v>
          </cell>
          <cell r="J32" t="str">
            <v/>
          </cell>
          <cell r="K32">
            <v>0.78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G35">
            <v>1</v>
          </cell>
          <cell r="H35" t="str">
            <v/>
          </cell>
          <cell r="I35">
            <v>0</v>
          </cell>
          <cell r="J35" t="str">
            <v/>
          </cell>
          <cell r="K35">
            <v>0.33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1</v>
          </cell>
          <cell r="F37" t="str">
            <v/>
          </cell>
          <cell r="H37" t="str">
            <v/>
          </cell>
          <cell r="J37" t="str">
            <v/>
          </cell>
          <cell r="K37">
            <v>1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1</v>
          </cell>
          <cell r="F38" t="str">
            <v/>
          </cell>
          <cell r="H38" t="str">
            <v/>
          </cell>
          <cell r="J38" t="str">
            <v/>
          </cell>
          <cell r="K38">
            <v>1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</v>
          </cell>
          <cell r="F41" t="str">
            <v/>
          </cell>
          <cell r="G41">
            <v>0.43</v>
          </cell>
          <cell r="H41" t="str">
            <v/>
          </cell>
          <cell r="I41">
            <v>0</v>
          </cell>
          <cell r="J41" t="str">
            <v/>
          </cell>
          <cell r="K41">
            <v>0.17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0.6</v>
          </cell>
          <cell r="F42" t="str">
            <v/>
          </cell>
          <cell r="G42">
            <v>0.71</v>
          </cell>
          <cell r="H42" t="str">
            <v/>
          </cell>
          <cell r="I42">
            <v>0</v>
          </cell>
          <cell r="J42" t="str">
            <v/>
          </cell>
          <cell r="K42">
            <v>0.44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</v>
          </cell>
          <cell r="F44" t="str">
            <v/>
          </cell>
          <cell r="G44">
            <v>0.14000000000000001</v>
          </cell>
          <cell r="H44" t="str">
            <v/>
          </cell>
          <cell r="I44">
            <v>0</v>
          </cell>
          <cell r="J44" t="str">
            <v/>
          </cell>
          <cell r="K44">
            <v>0.11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</v>
          </cell>
          <cell r="F45" t="str">
            <v/>
          </cell>
          <cell r="H45" t="str">
            <v/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</v>
          </cell>
          <cell r="F47" t="str">
            <v/>
          </cell>
          <cell r="G47">
            <v>0.56999999999999995</v>
          </cell>
          <cell r="H47" t="str">
            <v/>
          </cell>
          <cell r="I47">
            <v>0.83</v>
          </cell>
          <cell r="J47" t="str">
            <v/>
          </cell>
          <cell r="K47">
            <v>0.67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0.8</v>
          </cell>
          <cell r="F48" t="str">
            <v/>
          </cell>
          <cell r="G48">
            <v>1</v>
          </cell>
          <cell r="H48" t="str">
            <v/>
          </cell>
          <cell r="I48">
            <v>0.67</v>
          </cell>
          <cell r="J48" t="str">
            <v/>
          </cell>
          <cell r="K48">
            <v>0.83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</v>
          </cell>
          <cell r="F52" t="str">
            <v/>
          </cell>
          <cell r="G52">
            <v>0.43</v>
          </cell>
          <cell r="H52" t="str">
            <v/>
          </cell>
          <cell r="I52">
            <v>0.17</v>
          </cell>
          <cell r="J52" t="str">
            <v/>
          </cell>
          <cell r="K52">
            <v>0.22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0.17</v>
          </cell>
          <cell r="J54" t="str">
            <v/>
          </cell>
          <cell r="K54">
            <v>0.06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0.75</v>
          </cell>
          <cell r="H57" t="str">
            <v/>
          </cell>
          <cell r="I57">
            <v>0</v>
          </cell>
          <cell r="J57" t="str">
            <v/>
          </cell>
          <cell r="K57">
            <v>0.25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</v>
          </cell>
          <cell r="F58" t="str">
            <v/>
          </cell>
          <cell r="H58" t="str">
            <v/>
          </cell>
          <cell r="J58" t="str">
            <v/>
          </cell>
          <cell r="K58">
            <v>0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5">
        <row r="1">
          <cell r="A1" t="str">
            <v>Ergebnisse Filialrevision Lidl GJ 2020</v>
          </cell>
        </row>
        <row r="2">
          <cell r="A2" t="str">
            <v>Übersicht Regionen Q4 | Dänemark</v>
          </cell>
        </row>
        <row r="3">
          <cell r="E3" t="str">
            <v>-</v>
          </cell>
        </row>
        <row r="4">
          <cell r="C4" t="str">
            <v>DK</v>
          </cell>
          <cell r="E4" t="str">
            <v>5 Kol</v>
          </cell>
          <cell r="G4" t="str">
            <v>6 Køg</v>
          </cell>
        </row>
        <row r="6">
          <cell r="B6" t="str">
            <v>Anzahl Prüfungen</v>
          </cell>
          <cell r="C6">
            <v>6</v>
          </cell>
          <cell r="D6" t="str">
            <v/>
          </cell>
          <cell r="E6">
            <v>2</v>
          </cell>
          <cell r="F6" t="str">
            <v/>
          </cell>
          <cell r="G6">
            <v>4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0.33</v>
          </cell>
          <cell r="D8" t="str">
            <v/>
          </cell>
          <cell r="E8">
            <v>0</v>
          </cell>
          <cell r="F8" t="str">
            <v/>
          </cell>
          <cell r="G8">
            <v>0.5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7</v>
          </cell>
          <cell r="H10" t="str">
            <v>Ø 11</v>
          </cell>
        </row>
        <row r="11">
          <cell r="B11" t="str">
            <v>Verfügbarkeit</v>
          </cell>
          <cell r="C11">
            <v>0.83</v>
          </cell>
          <cell r="D11" t="str">
            <v>Ø 9</v>
          </cell>
          <cell r="E11">
            <v>1</v>
          </cell>
          <cell r="F11" t="str">
            <v>Ø 7</v>
          </cell>
          <cell r="G11">
            <v>0.75</v>
          </cell>
          <cell r="H11" t="str">
            <v>Ø 10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5</v>
          </cell>
          <cell r="F16" t="str">
            <v>Ø 6</v>
          </cell>
          <cell r="H16" t="str">
            <v>Ø 4</v>
          </cell>
        </row>
        <row r="17">
          <cell r="B17" t="str">
            <v>Verfügbarkeit</v>
          </cell>
          <cell r="C17">
            <v>0.67</v>
          </cell>
          <cell r="D17" t="str">
            <v>Ø 5</v>
          </cell>
          <cell r="E17">
            <v>0.5</v>
          </cell>
          <cell r="F17" t="str">
            <v>Ø 6</v>
          </cell>
          <cell r="G17">
            <v>0.75</v>
          </cell>
          <cell r="H17" t="str">
            <v>Ø 4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5</v>
          </cell>
          <cell r="H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2</v>
          </cell>
          <cell r="E23">
            <v>0</v>
          </cell>
          <cell r="F23" t="str">
            <v>Ø 3</v>
          </cell>
          <cell r="G23">
            <v>0</v>
          </cell>
          <cell r="H23" t="str">
            <v>Ø 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11</v>
          </cell>
          <cell r="H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4</v>
          </cell>
          <cell r="E29">
            <v>0</v>
          </cell>
          <cell r="F29" t="str">
            <v>Ø 7</v>
          </cell>
          <cell r="G29">
            <v>0</v>
          </cell>
          <cell r="H29" t="str">
            <v>Ø 3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E31">
            <v>0</v>
          </cell>
          <cell r="F31" t="str">
            <v/>
          </cell>
          <cell r="G31">
            <v>0.75</v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3</v>
          </cell>
          <cell r="H33" t="str">
            <v>Ø 3</v>
          </cell>
        </row>
        <row r="34">
          <cell r="B34" t="str">
            <v>Verfügbarkeit</v>
          </cell>
          <cell r="C34">
            <v>0.2</v>
          </cell>
          <cell r="D34" t="str">
            <v>Ø 3</v>
          </cell>
          <cell r="E34">
            <v>0</v>
          </cell>
          <cell r="F34" t="str">
            <v>Ø 2</v>
          </cell>
          <cell r="G34">
            <v>0.25</v>
          </cell>
          <cell r="H34" t="str">
            <v>Ø 3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0.17</v>
          </cell>
          <cell r="D36" t="str">
            <v/>
          </cell>
          <cell r="E36">
            <v>0</v>
          </cell>
          <cell r="F36" t="str">
            <v/>
          </cell>
          <cell r="G36">
            <v>0.25</v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14</v>
          </cell>
          <cell r="F38" t="str">
            <v>Ø 11</v>
          </cell>
          <cell r="H38" t="str">
            <v>Ø 15</v>
          </cell>
        </row>
        <row r="39">
          <cell r="B39" t="str">
            <v>Verfügbarkeit</v>
          </cell>
          <cell r="C39">
            <v>0.67</v>
          </cell>
          <cell r="D39" t="str">
            <v>Ø 9</v>
          </cell>
          <cell r="E39">
            <v>0.5</v>
          </cell>
          <cell r="F39" t="str">
            <v>Ø 8</v>
          </cell>
          <cell r="G39">
            <v>0.75</v>
          </cell>
          <cell r="H39" t="str">
            <v>Ø 10</v>
          </cell>
        </row>
        <row r="40">
          <cell r="B40" t="str">
            <v>Verräumprozess</v>
          </cell>
          <cell r="C40">
            <v>0.33</v>
          </cell>
          <cell r="D40" t="str">
            <v/>
          </cell>
          <cell r="E40">
            <v>0.5</v>
          </cell>
          <cell r="F40" t="str">
            <v/>
          </cell>
          <cell r="G40">
            <v>0.25</v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0.5</v>
          </cell>
          <cell r="D42" t="str">
            <v/>
          </cell>
          <cell r="E42">
            <v>0</v>
          </cell>
          <cell r="F42" t="str">
            <v/>
          </cell>
          <cell r="G42">
            <v>0.75</v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  <cell r="H44" t="str">
            <v>Ø 4</v>
          </cell>
        </row>
        <row r="45">
          <cell r="B45" t="str">
            <v>Verfügbarkeit</v>
          </cell>
          <cell r="C45">
            <v>1</v>
          </cell>
          <cell r="D45" t="str">
            <v>Ø 2</v>
          </cell>
          <cell r="E45">
            <v>1</v>
          </cell>
          <cell r="F45" t="str">
            <v>Ø 2</v>
          </cell>
          <cell r="G45">
            <v>1</v>
          </cell>
          <cell r="H45" t="str">
            <v>Ø 3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4</v>
          </cell>
          <cell r="F47" t="str">
            <v>Ø &lt;1</v>
          </cell>
          <cell r="H47" t="str">
            <v>Ø 5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F48" t="str">
            <v>Ø 0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0.33</v>
          </cell>
          <cell r="D50" t="str">
            <v/>
          </cell>
          <cell r="E50">
            <v>0</v>
          </cell>
          <cell r="F50" t="str">
            <v/>
          </cell>
          <cell r="G50">
            <v>0.5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0</v>
          </cell>
          <cell r="E52">
            <v>0</v>
          </cell>
          <cell r="F52" t="str">
            <v>Ø 0</v>
          </cell>
          <cell r="G52">
            <v>0</v>
          </cell>
          <cell r="H52" t="str">
            <v>Ø 0</v>
          </cell>
        </row>
        <row r="53">
          <cell r="B53" t="str">
            <v>Frische- und Qualitätskontrollen</v>
          </cell>
          <cell r="C53">
            <v>0.67</v>
          </cell>
          <cell r="D53" t="str">
            <v/>
          </cell>
          <cell r="E53">
            <v>0.5</v>
          </cell>
          <cell r="F53" t="str">
            <v/>
          </cell>
          <cell r="G53">
            <v>0.75</v>
          </cell>
          <cell r="H53" t="str">
            <v/>
          </cell>
        </row>
        <row r="54">
          <cell r="B54" t="str">
            <v>Präsentationsgrundsätze</v>
          </cell>
          <cell r="C54">
            <v>0.67</v>
          </cell>
          <cell r="D54" t="str">
            <v/>
          </cell>
          <cell r="E54">
            <v>0.5</v>
          </cell>
          <cell r="F54" t="str">
            <v/>
          </cell>
          <cell r="G54">
            <v>0.75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0.17</v>
          </cell>
          <cell r="D61" t="str">
            <v/>
          </cell>
          <cell r="E61">
            <v>0</v>
          </cell>
          <cell r="F61" t="str">
            <v/>
          </cell>
          <cell r="G61">
            <v>0.25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0.17</v>
          </cell>
          <cell r="D64" t="str">
            <v/>
          </cell>
          <cell r="E64">
            <v>0.5</v>
          </cell>
          <cell r="F64" t="str">
            <v/>
          </cell>
          <cell r="G64">
            <v>0</v>
          </cell>
          <cell r="H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0.5</v>
          </cell>
          <cell r="D67" t="str">
            <v>Ø 1</v>
          </cell>
          <cell r="E67">
            <v>0.5</v>
          </cell>
          <cell r="F67" t="str">
            <v>Ø 1</v>
          </cell>
          <cell r="G67">
            <v>0.5</v>
          </cell>
          <cell r="H67" t="str">
            <v>Ø 2</v>
          </cell>
        </row>
        <row r="68">
          <cell r="B68" t="str">
            <v>Frische- und Qualitätskontrollen</v>
          </cell>
          <cell r="C68">
            <v>0.33</v>
          </cell>
          <cell r="D68" t="str">
            <v/>
          </cell>
          <cell r="E68">
            <v>0</v>
          </cell>
          <cell r="F68" t="str">
            <v/>
          </cell>
          <cell r="G68">
            <v>0.5</v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0.33</v>
          </cell>
          <cell r="D71" t="str">
            <v>Ø 2</v>
          </cell>
          <cell r="E71">
            <v>0</v>
          </cell>
          <cell r="F71" t="str">
            <v>Ø 0</v>
          </cell>
          <cell r="G71">
            <v>0.5</v>
          </cell>
          <cell r="H71" t="str">
            <v>Ø 3</v>
          </cell>
        </row>
        <row r="72">
          <cell r="B72" t="str">
            <v>Frische- und Qualitätskontrollen</v>
          </cell>
          <cell r="C72">
            <v>0.67</v>
          </cell>
          <cell r="D72" t="str">
            <v/>
          </cell>
          <cell r="E72">
            <v>0.5</v>
          </cell>
          <cell r="F72" t="str">
            <v/>
          </cell>
          <cell r="G72">
            <v>0.75</v>
          </cell>
          <cell r="H72" t="str">
            <v/>
          </cell>
        </row>
        <row r="73">
          <cell r="B73" t="str">
            <v>Kühlkette</v>
          </cell>
          <cell r="C73">
            <v>0.67</v>
          </cell>
          <cell r="D73" t="str">
            <v/>
          </cell>
          <cell r="E73">
            <v>1</v>
          </cell>
          <cell r="F73" t="str">
            <v/>
          </cell>
          <cell r="G73">
            <v>0.5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</v>
          </cell>
          <cell r="D75" t="str">
            <v>Ø 2</v>
          </cell>
          <cell r="E75">
            <v>0.5</v>
          </cell>
          <cell r="F75" t="str">
            <v>Ø 2</v>
          </cell>
          <cell r="G75">
            <v>0.5</v>
          </cell>
          <cell r="H75" t="str">
            <v>Ø 2</v>
          </cell>
        </row>
        <row r="76">
          <cell r="B76" t="str">
            <v>Frische- und Qualitätskontrollen</v>
          </cell>
          <cell r="C76">
            <v>0.83</v>
          </cell>
          <cell r="D76" t="str">
            <v/>
          </cell>
          <cell r="E76">
            <v>0.5</v>
          </cell>
          <cell r="F76" t="str">
            <v/>
          </cell>
          <cell r="G76">
            <v>1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0.17</v>
          </cell>
          <cell r="D79" t="str">
            <v/>
          </cell>
          <cell r="E79">
            <v>0</v>
          </cell>
          <cell r="F79" t="str">
            <v/>
          </cell>
          <cell r="G79">
            <v>0.25</v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6">
        <row r="1">
          <cell r="A1" t="str">
            <v>Ergebnisse Filialrevision Lidl GJ 2020</v>
          </cell>
        </row>
        <row r="2">
          <cell r="A2" t="str">
            <v>Übersicht Regionen Q4 | Dänemark</v>
          </cell>
        </row>
        <row r="3">
          <cell r="E3" t="str">
            <v>-</v>
          </cell>
        </row>
        <row r="4">
          <cell r="C4" t="str">
            <v>DK</v>
          </cell>
          <cell r="E4" t="str">
            <v>5 Kol</v>
          </cell>
          <cell r="G4" t="str">
            <v>6 Køg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0.67</v>
          </cell>
          <cell r="D10" t="str">
            <v/>
          </cell>
          <cell r="E10">
            <v>0</v>
          </cell>
          <cell r="F10" t="str">
            <v/>
          </cell>
          <cell r="G10">
            <v>1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G14">
            <v>0</v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0.17</v>
          </cell>
          <cell r="D16" t="str">
            <v/>
          </cell>
          <cell r="E16">
            <v>0</v>
          </cell>
          <cell r="F16" t="str">
            <v/>
          </cell>
          <cell r="G16">
            <v>0.25</v>
          </cell>
          <cell r="H16" t="str">
            <v/>
          </cell>
        </row>
        <row r="17">
          <cell r="B17" t="str">
            <v>Organisation Reinigung</v>
          </cell>
          <cell r="C17">
            <v>0.17</v>
          </cell>
          <cell r="D17" t="str">
            <v/>
          </cell>
          <cell r="E17">
            <v>0.5</v>
          </cell>
          <cell r="F17" t="str">
            <v/>
          </cell>
          <cell r="G17">
            <v>0</v>
          </cell>
          <cell r="H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0.25</v>
          </cell>
          <cell r="H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</row>
        <row r="23">
          <cell r="B23" t="str">
            <v>Organisation Reinigung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</row>
        <row r="24">
          <cell r="B24" t="str">
            <v>Organisation Personalhygiene</v>
          </cell>
          <cell r="C24">
            <v>0.17</v>
          </cell>
          <cell r="D24" t="str">
            <v/>
          </cell>
          <cell r="E24">
            <v>0</v>
          </cell>
          <cell r="F24" t="str">
            <v/>
          </cell>
          <cell r="G24">
            <v>0.25</v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1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</row>
        <row r="29">
          <cell r="B29" t="str">
            <v>Einrichtung/Ausstattung/Funktionalität</v>
          </cell>
          <cell r="C29">
            <v>0.67</v>
          </cell>
          <cell r="D29" t="str">
            <v/>
          </cell>
          <cell r="E29">
            <v>0.5</v>
          </cell>
          <cell r="F29" t="str">
            <v/>
          </cell>
          <cell r="G29">
            <v>0.75</v>
          </cell>
          <cell r="H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0.33</v>
          </cell>
          <cell r="D32" t="str">
            <v/>
          </cell>
          <cell r="E32">
            <v>0</v>
          </cell>
          <cell r="F32" t="str">
            <v/>
          </cell>
          <cell r="G32">
            <v>0.5</v>
          </cell>
          <cell r="H32" t="str">
            <v/>
          </cell>
        </row>
        <row r="33">
          <cell r="B33" t="str">
            <v>Preisschilderkonzept</v>
          </cell>
          <cell r="C33">
            <v>1</v>
          </cell>
          <cell r="D33" t="str">
            <v/>
          </cell>
          <cell r="E33">
            <v>1</v>
          </cell>
          <cell r="F33" t="str">
            <v/>
          </cell>
          <cell r="G33">
            <v>1</v>
          </cell>
          <cell r="H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</row>
        <row r="45">
          <cell r="B45" t="str">
            <v>Einrichtung/Ausstattung/Funktionalität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0.83</v>
          </cell>
          <cell r="D48" t="str">
            <v/>
          </cell>
          <cell r="E48">
            <v>0.5</v>
          </cell>
          <cell r="F48" t="str">
            <v/>
          </cell>
          <cell r="G48">
            <v>1</v>
          </cell>
          <cell r="H48" t="str">
            <v/>
          </cell>
        </row>
        <row r="49">
          <cell r="B49" t="str">
            <v>Reinigungspläne geführt</v>
          </cell>
          <cell r="C49">
            <v>0.67</v>
          </cell>
          <cell r="D49" t="str">
            <v/>
          </cell>
          <cell r="E49">
            <v>1</v>
          </cell>
          <cell r="F49" t="str">
            <v/>
          </cell>
          <cell r="G49">
            <v>0.5</v>
          </cell>
          <cell r="H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G53">
            <v>0.25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0.17</v>
          </cell>
          <cell r="D55" t="str">
            <v/>
          </cell>
          <cell r="E55">
            <v>0</v>
          </cell>
          <cell r="F55" t="str">
            <v/>
          </cell>
          <cell r="G55">
            <v>0.25</v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17">
        <row r="1">
          <cell r="A1" t="str">
            <v>Ergebnisse Filialrevision Lidl GJ 2020</v>
          </cell>
        </row>
        <row r="3">
          <cell r="A3" t="str">
            <v>Flop 3 Ursachen Fehlartikel je Sortiment Q4 | Dänemark (Anzahl geprüfte Filialen: 6)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0.94736842105263153</v>
          </cell>
          <cell r="E6" t="str">
            <v>Ø 9</v>
          </cell>
        </row>
        <row r="7">
          <cell r="C7" t="str">
            <v>zu wenig bestellt</v>
          </cell>
          <cell r="D7">
            <v>0.94736842105263153</v>
          </cell>
          <cell r="E7" t="str">
            <v>Ø 9</v>
          </cell>
        </row>
        <row r="8">
          <cell r="B8" t="str">
            <v>Warengeschäft</v>
          </cell>
          <cell r="D8">
            <v>5.2631578947368418E-2</v>
          </cell>
          <cell r="E8" t="str">
            <v>Ø &lt;1</v>
          </cell>
        </row>
        <row r="9">
          <cell r="C9" t="str">
            <v>Kürzung</v>
          </cell>
          <cell r="D9">
            <v>5.2631578947368418E-2</v>
          </cell>
          <cell r="E9" t="str">
            <v>Ø &lt;1</v>
          </cell>
        </row>
        <row r="11">
          <cell r="A11" t="str">
            <v>Bake-Off</v>
          </cell>
        </row>
        <row r="12">
          <cell r="B12" t="str">
            <v>Filiale</v>
          </cell>
          <cell r="D12">
            <v>1</v>
          </cell>
          <cell r="E12" t="str">
            <v>Ø 5</v>
          </cell>
        </row>
        <row r="13">
          <cell r="C13" t="str">
            <v>zu wenig gebacken / aufgetaut</v>
          </cell>
          <cell r="D13">
            <v>1</v>
          </cell>
          <cell r="E13" t="str">
            <v>Ø 5</v>
          </cell>
        </row>
        <row r="15">
          <cell r="A15" t="str">
            <v>Geflügel / Fleisch / Fisch</v>
          </cell>
        </row>
        <row r="16">
          <cell r="B16" t="str">
            <v>Warengeschäft</v>
          </cell>
          <cell r="D16">
            <v>0.65625</v>
          </cell>
          <cell r="E16" t="str">
            <v>Ø 4</v>
          </cell>
        </row>
        <row r="17">
          <cell r="C17" t="str">
            <v>Autodispo - Basis Prognose</v>
          </cell>
          <cell r="D17">
            <v>0.53125</v>
          </cell>
          <cell r="E17" t="str">
            <v>Ø 3</v>
          </cell>
        </row>
        <row r="18">
          <cell r="C18" t="str">
            <v>Kürzung</v>
          </cell>
          <cell r="D18">
            <v>9.375E-2</v>
          </cell>
          <cell r="E18" t="str">
            <v>Ø &lt;1</v>
          </cell>
        </row>
        <row r="19">
          <cell r="C19" t="str">
            <v>Fehlartikel Gesellschaft</v>
          </cell>
          <cell r="D19">
            <v>3.125E-2</v>
          </cell>
          <cell r="E19" t="str">
            <v>Ø &lt;1</v>
          </cell>
        </row>
        <row r="20">
          <cell r="B20" t="str">
            <v>Filiale</v>
          </cell>
          <cell r="D20">
            <v>0.34375</v>
          </cell>
          <cell r="E20" t="str">
            <v>Ø 2</v>
          </cell>
        </row>
        <row r="21">
          <cell r="C21" t="str">
            <v>Autodispo - falsche Bestandsmeldung</v>
          </cell>
          <cell r="D21">
            <v>0.15625</v>
          </cell>
          <cell r="E21" t="str">
            <v>Ø &lt;1</v>
          </cell>
        </row>
        <row r="22">
          <cell r="C22" t="str">
            <v>zu wenig bestellt</v>
          </cell>
          <cell r="D22">
            <v>0.15625</v>
          </cell>
          <cell r="E22" t="str">
            <v>Ø &lt;1</v>
          </cell>
        </row>
        <row r="23">
          <cell r="C23" t="str">
            <v>Artikel von Filiale ausgelistet</v>
          </cell>
          <cell r="D23">
            <v>3.125E-2</v>
          </cell>
          <cell r="E23" t="str">
            <v>Ø &lt;1</v>
          </cell>
        </row>
        <row r="25">
          <cell r="A25" t="str">
            <v>Kühlung</v>
          </cell>
        </row>
        <row r="26">
          <cell r="B26" t="str">
            <v>Warengeschäft</v>
          </cell>
          <cell r="D26">
            <v>0.58108108108108103</v>
          </cell>
          <cell r="E26" t="str">
            <v>Ø 7</v>
          </cell>
        </row>
        <row r="27">
          <cell r="C27" t="str">
            <v>Autodispo - Basis Prognose</v>
          </cell>
          <cell r="D27">
            <v>0.32432432432432434</v>
          </cell>
          <cell r="E27" t="str">
            <v>Ø 4</v>
          </cell>
        </row>
        <row r="28">
          <cell r="C28" t="str">
            <v>Fehlartikel Gesellschaft</v>
          </cell>
          <cell r="D28">
            <v>0.24324324324324326</v>
          </cell>
          <cell r="E28" t="str">
            <v>Ø 3</v>
          </cell>
        </row>
        <row r="29">
          <cell r="C29" t="str">
            <v>Kürzung</v>
          </cell>
          <cell r="D29">
            <v>1.3513513513513514E-2</v>
          </cell>
          <cell r="E29" t="str">
            <v>Ø &lt;1</v>
          </cell>
        </row>
        <row r="30">
          <cell r="B30" t="str">
            <v>Filiale</v>
          </cell>
          <cell r="D30">
            <v>0.41891891891891897</v>
          </cell>
          <cell r="E30" t="str">
            <v>Ø 5</v>
          </cell>
        </row>
        <row r="31">
          <cell r="C31" t="str">
            <v>Autodispo - falsche Bestandsmeldung</v>
          </cell>
          <cell r="D31">
            <v>0.40540540540540543</v>
          </cell>
          <cell r="E31" t="str">
            <v>Ø 5</v>
          </cell>
        </row>
        <row r="32">
          <cell r="C32" t="str">
            <v>zu wenig bestellt</v>
          </cell>
          <cell r="D32">
            <v>1.3513513513513514E-2</v>
          </cell>
          <cell r="E32" t="str">
            <v>Ø &lt;1</v>
          </cell>
        </row>
        <row r="34">
          <cell r="A34" t="str">
            <v>Tiko</v>
          </cell>
        </row>
        <row r="35">
          <cell r="B35" t="str">
            <v>Filiale</v>
          </cell>
          <cell r="D35">
            <v>0.88888888888888884</v>
          </cell>
          <cell r="E35" t="str">
            <v>Ø 3</v>
          </cell>
        </row>
        <row r="36">
          <cell r="C36" t="str">
            <v>Autodispo - falsche Bestandsmeldung</v>
          </cell>
          <cell r="D36">
            <v>0.66666666666666663</v>
          </cell>
          <cell r="E36" t="str">
            <v>Ø 2</v>
          </cell>
        </row>
        <row r="37">
          <cell r="C37" t="str">
            <v>Artikel von Filiale ausgelistet</v>
          </cell>
          <cell r="D37">
            <v>0.16666666666666666</v>
          </cell>
          <cell r="E37" t="str">
            <v>Ø &lt;1</v>
          </cell>
        </row>
        <row r="38">
          <cell r="C38" t="str">
            <v>zu wenig gebacken / aufgetaut</v>
          </cell>
          <cell r="D38">
            <v>5.5555555555555552E-2</v>
          </cell>
          <cell r="E38" t="str">
            <v>Ø &lt;1</v>
          </cell>
        </row>
        <row r="39">
          <cell r="B39" t="str">
            <v>Warengeschäft</v>
          </cell>
          <cell r="D39">
            <v>0.1111111111111111</v>
          </cell>
          <cell r="E39" t="str">
            <v>Ø &lt;1</v>
          </cell>
        </row>
        <row r="40">
          <cell r="C40" t="str">
            <v>Fehlartikel Gesellschaft</v>
          </cell>
          <cell r="D40">
            <v>0.1111111111111111</v>
          </cell>
          <cell r="E40" t="str">
            <v>Ø &lt;1</v>
          </cell>
        </row>
        <row r="42">
          <cell r="A42" t="str">
            <v>Troso</v>
          </cell>
        </row>
        <row r="43">
          <cell r="B43" t="str">
            <v>Filiale</v>
          </cell>
          <cell r="D43">
            <v>0.59340659340659341</v>
          </cell>
          <cell r="E43" t="str">
            <v>Ø 9</v>
          </cell>
        </row>
        <row r="44">
          <cell r="C44" t="str">
            <v>Autodispo - falsche Bestandsmeldung</v>
          </cell>
          <cell r="D44">
            <v>0.48351648351648352</v>
          </cell>
          <cell r="E44" t="str">
            <v>Ø 7</v>
          </cell>
        </row>
        <row r="45">
          <cell r="C45" t="str">
            <v>nicht verräumte Artikel</v>
          </cell>
          <cell r="D45">
            <v>6.5934065934065936E-2</v>
          </cell>
          <cell r="E45" t="str">
            <v>Ø 1</v>
          </cell>
        </row>
        <row r="46">
          <cell r="C46" t="str">
            <v>Artikel von Filiale ausgelistet</v>
          </cell>
          <cell r="D46">
            <v>4.3956043956043959E-2</v>
          </cell>
          <cell r="E46" t="str">
            <v>Ø &lt;1</v>
          </cell>
        </row>
        <row r="47">
          <cell r="B47" t="str">
            <v>Warengeschäft</v>
          </cell>
          <cell r="D47">
            <v>0.35164835164835162</v>
          </cell>
          <cell r="E47" t="str">
            <v>Ø 5</v>
          </cell>
        </row>
        <row r="48">
          <cell r="C48" t="str">
            <v>Fehlartikel Gesellschaft</v>
          </cell>
          <cell r="D48">
            <v>0.16483516483516483</v>
          </cell>
          <cell r="E48" t="str">
            <v>Ø 3</v>
          </cell>
        </row>
        <row r="49">
          <cell r="C49" t="str">
            <v>Autodispo - Basis Prognose</v>
          </cell>
          <cell r="D49">
            <v>0.13186813186813187</v>
          </cell>
          <cell r="E49" t="str">
            <v>Ø 2</v>
          </cell>
        </row>
        <row r="50">
          <cell r="C50" t="str">
            <v>Zuteilung</v>
          </cell>
          <cell r="D50">
            <v>5.4945054945054944E-2</v>
          </cell>
          <cell r="E50" t="str">
            <v>Ø &lt;1</v>
          </cell>
        </row>
        <row r="51">
          <cell r="B51" t="str">
            <v>Einkauf</v>
          </cell>
          <cell r="D51">
            <v>2.197802197802198E-2</v>
          </cell>
          <cell r="E51" t="str">
            <v>Ø &lt;1</v>
          </cell>
        </row>
        <row r="52">
          <cell r="C52" t="str">
            <v>Lieferprobleme</v>
          </cell>
          <cell r="D52">
            <v>2.197802197802198E-2</v>
          </cell>
          <cell r="E52" t="str">
            <v>Ø &lt;1</v>
          </cell>
        </row>
      </sheetData>
      <sheetData sheetId="18">
        <row r="1">
          <cell r="A1" t="str">
            <v>Ergebnisse Filialrevision Lidl GJ 2020</v>
          </cell>
        </row>
        <row r="2">
          <cell r="A2" t="str">
            <v>Ursachen Fehlartikel Gesamt Q4 | Dänemark (Anzahl geprüfte Filialen: 6)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200</v>
          </cell>
          <cell r="E5">
            <v>0.66006600660066006</v>
          </cell>
        </row>
        <row r="6">
          <cell r="B6" t="str">
            <v>Autodispo - falsche Bestandsmeldung</v>
          </cell>
          <cell r="D6">
            <v>91</v>
          </cell>
          <cell r="E6">
            <v>0.45500000000000002</v>
          </cell>
        </row>
        <row r="7">
          <cell r="B7" t="str">
            <v>zu wenig bestellt</v>
          </cell>
          <cell r="D7">
            <v>62</v>
          </cell>
          <cell r="E7">
            <v>0.31</v>
          </cell>
        </row>
        <row r="8">
          <cell r="B8" t="str">
            <v>zu wenig gebacken / aufgetaut</v>
          </cell>
          <cell r="D8">
            <v>32</v>
          </cell>
          <cell r="E8">
            <v>0.16</v>
          </cell>
        </row>
        <row r="9">
          <cell r="B9" t="str">
            <v>Artikel von Filiale ausgelistet</v>
          </cell>
          <cell r="D9">
            <v>8</v>
          </cell>
          <cell r="E9">
            <v>0.04</v>
          </cell>
        </row>
        <row r="10">
          <cell r="B10" t="str">
            <v>nicht verräumte Artikel</v>
          </cell>
          <cell r="D10">
            <v>6</v>
          </cell>
          <cell r="E10">
            <v>0.03</v>
          </cell>
        </row>
        <row r="11">
          <cell r="B11" t="str">
            <v>Autodispo</v>
          </cell>
          <cell r="D11">
            <v>1</v>
          </cell>
          <cell r="E11">
            <v>5.0000000000000001E-3</v>
          </cell>
        </row>
        <row r="13">
          <cell r="A13" t="str">
            <v>Warengeschäft</v>
          </cell>
          <cell r="C13" t="str">
            <v>nein</v>
          </cell>
          <cell r="D13">
            <v>101</v>
          </cell>
          <cell r="E13">
            <v>0.33333333333333331</v>
          </cell>
        </row>
        <row r="14">
          <cell r="B14" t="str">
            <v>Autodispo - Basis Prognose</v>
          </cell>
          <cell r="D14">
            <v>53</v>
          </cell>
          <cell r="E14">
            <v>0.52475247524752477</v>
          </cell>
        </row>
        <row r="15">
          <cell r="B15" t="str">
            <v>Fehlartikel Gesellschaft</v>
          </cell>
          <cell r="D15">
            <v>36</v>
          </cell>
          <cell r="E15">
            <v>0.35643564356435642</v>
          </cell>
        </row>
        <row r="16">
          <cell r="B16" t="str">
            <v>Kürzung</v>
          </cell>
          <cell r="D16">
            <v>7</v>
          </cell>
          <cell r="E16">
            <v>6.9306930693069313E-2</v>
          </cell>
        </row>
        <row r="17">
          <cell r="B17" t="str">
            <v>Zuteilung</v>
          </cell>
          <cell r="D17">
            <v>5</v>
          </cell>
          <cell r="E17">
            <v>4.9504950495049507E-2</v>
          </cell>
        </row>
        <row r="19">
          <cell r="A19" t="str">
            <v>Einkauf</v>
          </cell>
          <cell r="C19" t="str">
            <v>nein</v>
          </cell>
          <cell r="D19">
            <v>2</v>
          </cell>
          <cell r="E19">
            <v>6.6006600660066007E-3</v>
          </cell>
        </row>
        <row r="20">
          <cell r="B20" t="str">
            <v>Lieferprobleme</v>
          </cell>
          <cell r="D20">
            <v>2</v>
          </cell>
          <cell r="E20">
            <v>1</v>
          </cell>
        </row>
      </sheetData>
      <sheetData sheetId="19">
        <row r="2">
          <cell r="A2" t="str">
            <v>Ergebnisse Filialrevision Lidl GJ 2020</v>
          </cell>
        </row>
        <row r="3">
          <cell r="A3" t="str">
            <v>Übersicht Quartalsentwicklung | Deutschland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69</v>
          </cell>
          <cell r="F6" t="str">
            <v/>
          </cell>
          <cell r="G6">
            <v>106</v>
          </cell>
          <cell r="H6" t="str">
            <v/>
          </cell>
          <cell r="I6">
            <v>18</v>
          </cell>
          <cell r="J6" t="str">
            <v/>
          </cell>
          <cell r="K6">
            <v>193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0.78</v>
          </cell>
          <cell r="F8" t="str">
            <v/>
          </cell>
          <cell r="G8">
            <v>0.75</v>
          </cell>
          <cell r="H8" t="str">
            <v/>
          </cell>
          <cell r="I8">
            <v>0.56000000000000005</v>
          </cell>
          <cell r="J8" t="str">
            <v/>
          </cell>
          <cell r="K8">
            <v>0.74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20</v>
          </cell>
          <cell r="H10" t="str">
            <v>Ø 17</v>
          </cell>
          <cell r="J10" t="str">
            <v>Ø 9</v>
          </cell>
          <cell r="L10" t="str">
            <v>Ø 18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0.62</v>
          </cell>
          <cell r="F11" t="str">
            <v>Ø 10</v>
          </cell>
          <cell r="G11">
            <v>0.53</v>
          </cell>
          <cell r="H11" t="str">
            <v>Ø 8</v>
          </cell>
          <cell r="I11">
            <v>0.22</v>
          </cell>
          <cell r="J11" t="str">
            <v>Ø 3</v>
          </cell>
          <cell r="K11">
            <v>0.53</v>
          </cell>
          <cell r="L11" t="str">
            <v>Ø 8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0.42</v>
          </cell>
          <cell r="F12" t="str">
            <v/>
          </cell>
          <cell r="G12">
            <v>0.39</v>
          </cell>
          <cell r="H12" t="str">
            <v/>
          </cell>
          <cell r="I12">
            <v>0.06</v>
          </cell>
          <cell r="J12" t="str">
            <v/>
          </cell>
          <cell r="K12">
            <v>0.37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8</v>
          </cell>
          <cell r="H16" t="str">
            <v>Ø 8</v>
          </cell>
          <cell r="J16" t="str">
            <v>Ø 7</v>
          </cell>
          <cell r="L16" t="str">
            <v>Ø 8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0.56999999999999995</v>
          </cell>
          <cell r="F17" t="str">
            <v>Ø 5</v>
          </cell>
          <cell r="G17">
            <v>0.57999999999999996</v>
          </cell>
          <cell r="H17" t="str">
            <v>Ø 5</v>
          </cell>
          <cell r="I17">
            <v>0.39</v>
          </cell>
          <cell r="J17" t="str">
            <v>Ø 3</v>
          </cell>
          <cell r="K17">
            <v>0.55000000000000004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0.43</v>
          </cell>
          <cell r="F18" t="str">
            <v/>
          </cell>
          <cell r="G18">
            <v>0.34</v>
          </cell>
          <cell r="H18" t="str">
            <v/>
          </cell>
          <cell r="I18">
            <v>0.22</v>
          </cell>
          <cell r="J18" t="str">
            <v/>
          </cell>
          <cell r="K18">
            <v>0.36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0.43</v>
          </cell>
          <cell r="F19" t="str">
            <v/>
          </cell>
          <cell r="G19">
            <v>0.38</v>
          </cell>
          <cell r="H19" t="str">
            <v/>
          </cell>
          <cell r="I19">
            <v>0.39</v>
          </cell>
          <cell r="J19" t="str">
            <v/>
          </cell>
          <cell r="K19">
            <v>0.4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13</v>
          </cell>
          <cell r="H22" t="str">
            <v>Ø 11</v>
          </cell>
          <cell r="J22" t="str">
            <v>Ø 9</v>
          </cell>
          <cell r="L22" t="str">
            <v>Ø 12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0.28999999999999998</v>
          </cell>
          <cell r="F23" t="str">
            <v>Ø 5</v>
          </cell>
          <cell r="G23">
            <v>0.27</v>
          </cell>
          <cell r="H23" t="str">
            <v>Ø 4</v>
          </cell>
          <cell r="I23">
            <v>0.17</v>
          </cell>
          <cell r="J23" t="str">
            <v>Ø 2</v>
          </cell>
          <cell r="K23">
            <v>0.27</v>
          </cell>
          <cell r="L23" t="str">
            <v>Ø 4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0.44</v>
          </cell>
          <cell r="F24" t="str">
            <v/>
          </cell>
          <cell r="G24">
            <v>0.46</v>
          </cell>
          <cell r="H24" t="str">
            <v/>
          </cell>
          <cell r="I24">
            <v>0.36</v>
          </cell>
          <cell r="J24" t="str">
            <v/>
          </cell>
          <cell r="K24">
            <v>0.44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0.67</v>
          </cell>
          <cell r="F26" t="str">
            <v/>
          </cell>
          <cell r="G26">
            <v>0.2</v>
          </cell>
          <cell r="H26" t="str">
            <v/>
          </cell>
          <cell r="I26">
            <v>0</v>
          </cell>
          <cell r="J26" t="str">
            <v/>
          </cell>
          <cell r="K26">
            <v>0.27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13</v>
          </cell>
          <cell r="H28" t="str">
            <v>Ø 12</v>
          </cell>
          <cell r="J28" t="str">
            <v>Ø 11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0.19</v>
          </cell>
          <cell r="F29" t="str">
            <v>Ø 9</v>
          </cell>
          <cell r="G29">
            <v>0.09</v>
          </cell>
          <cell r="H29" t="str">
            <v>Ø 8</v>
          </cell>
          <cell r="I29">
            <v>0.11</v>
          </cell>
          <cell r="J29" t="str">
            <v>Ø 6</v>
          </cell>
          <cell r="K29">
            <v>0.13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</v>
          </cell>
          <cell r="F30" t="str">
            <v/>
          </cell>
          <cell r="G30">
            <v>0.78</v>
          </cell>
          <cell r="H30" t="str">
            <v/>
          </cell>
          <cell r="I30">
            <v>0.63</v>
          </cell>
          <cell r="J30" t="str">
            <v/>
          </cell>
          <cell r="K30">
            <v>0.77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</v>
          </cell>
          <cell r="F31" t="str">
            <v/>
          </cell>
          <cell r="G31">
            <v>0</v>
          </cell>
          <cell r="H31" t="str">
            <v/>
          </cell>
          <cell r="I31">
            <v>0.5</v>
          </cell>
          <cell r="J31" t="str">
            <v/>
          </cell>
          <cell r="K31">
            <v>0.17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2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7.0000000000000007E-2</v>
          </cell>
          <cell r="F34" t="str">
            <v>Ø 2</v>
          </cell>
          <cell r="G34">
            <v>0.04</v>
          </cell>
          <cell r="H34" t="str">
            <v>Ø &lt;1</v>
          </cell>
          <cell r="I34">
            <v>0.11</v>
          </cell>
          <cell r="J34" t="str">
            <v>Ø 1</v>
          </cell>
          <cell r="K34">
            <v>0.06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0.49</v>
          </cell>
          <cell r="F36" t="str">
            <v/>
          </cell>
          <cell r="G36">
            <v>0.41</v>
          </cell>
          <cell r="H36" t="str">
            <v/>
          </cell>
          <cell r="I36">
            <v>0.5</v>
          </cell>
          <cell r="J36" t="str">
            <v/>
          </cell>
          <cell r="K36">
            <v>0.45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27</v>
          </cell>
          <cell r="H38" t="str">
            <v>Ø 25</v>
          </cell>
          <cell r="J38" t="str">
            <v>Ø 29</v>
          </cell>
          <cell r="L38" t="str">
            <v>Ø 26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0.67</v>
          </cell>
          <cell r="F39" t="str">
            <v>Ø 17</v>
          </cell>
          <cell r="G39">
            <v>0.65</v>
          </cell>
          <cell r="H39" t="str">
            <v>Ø 12</v>
          </cell>
          <cell r="I39">
            <v>0.72</v>
          </cell>
          <cell r="J39" t="str">
            <v>Ø 13</v>
          </cell>
          <cell r="K39">
            <v>0.66</v>
          </cell>
          <cell r="L39" t="str">
            <v>Ø 14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0.06</v>
          </cell>
          <cell r="F40" t="str">
            <v/>
          </cell>
          <cell r="G40">
            <v>0.1</v>
          </cell>
          <cell r="H40" t="str">
            <v/>
          </cell>
          <cell r="I40">
            <v>0.11</v>
          </cell>
          <cell r="J40" t="str">
            <v/>
          </cell>
          <cell r="K40">
            <v>0.08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0.59</v>
          </cell>
          <cell r="F41" t="str">
            <v/>
          </cell>
          <cell r="G41">
            <v>0.67</v>
          </cell>
          <cell r="H41" t="str">
            <v/>
          </cell>
          <cell r="J41" t="str">
            <v/>
          </cell>
          <cell r="K41">
            <v>0.62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0.74</v>
          </cell>
          <cell r="F42" t="str">
            <v/>
          </cell>
          <cell r="G42">
            <v>0.83</v>
          </cell>
          <cell r="H42" t="str">
            <v/>
          </cell>
          <cell r="I42">
            <v>0.89</v>
          </cell>
          <cell r="J42" t="str">
            <v/>
          </cell>
          <cell r="K42">
            <v>0.82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1</v>
          </cell>
          <cell r="H44" t="str">
            <v>Ø 1</v>
          </cell>
          <cell r="J44" t="str">
            <v>Ø 1</v>
          </cell>
          <cell r="L44" t="str">
            <v>Ø 1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0.26</v>
          </cell>
          <cell r="F45" t="str">
            <v>Ø &lt;1</v>
          </cell>
          <cell r="G45">
            <v>0.33</v>
          </cell>
          <cell r="H45" t="str">
            <v>Ø &lt;1</v>
          </cell>
          <cell r="I45">
            <v>0.22</v>
          </cell>
          <cell r="J45" t="str">
            <v>Ø &lt;1</v>
          </cell>
          <cell r="K45">
            <v>0.3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2</v>
          </cell>
          <cell r="H47" t="str">
            <v>Ø 3</v>
          </cell>
          <cell r="J47" t="str">
            <v>Ø 6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0.18</v>
          </cell>
          <cell r="F48" t="str">
            <v>Ø &lt;1</v>
          </cell>
          <cell r="G48">
            <v>0.27</v>
          </cell>
          <cell r="H48" t="str">
            <v>Ø &lt;1</v>
          </cell>
          <cell r="I48">
            <v>0.19</v>
          </cell>
          <cell r="J48" t="str">
            <v>Ø &lt;1</v>
          </cell>
          <cell r="K48">
            <v>0.23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0.38</v>
          </cell>
          <cell r="F50" t="str">
            <v/>
          </cell>
          <cell r="G50">
            <v>0.36</v>
          </cell>
          <cell r="H50" t="str">
            <v/>
          </cell>
          <cell r="I50">
            <v>0.5</v>
          </cell>
          <cell r="J50" t="str">
            <v/>
          </cell>
          <cell r="K50">
            <v>0.38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0.42</v>
          </cell>
          <cell r="F52" t="str">
            <v>Ø 5</v>
          </cell>
          <cell r="G52">
            <v>0.28000000000000003</v>
          </cell>
          <cell r="H52" t="str">
            <v>Ø 4</v>
          </cell>
          <cell r="I52">
            <v>0.39</v>
          </cell>
          <cell r="J52" t="str">
            <v>Ø 4</v>
          </cell>
          <cell r="K52">
            <v>0.34</v>
          </cell>
          <cell r="L52" t="str">
            <v>Ø 4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0.57999999999999996</v>
          </cell>
          <cell r="F53" t="str">
            <v/>
          </cell>
          <cell r="G53">
            <v>0.47</v>
          </cell>
          <cell r="H53" t="str">
            <v/>
          </cell>
          <cell r="I53">
            <v>0.17</v>
          </cell>
          <cell r="J53" t="str">
            <v/>
          </cell>
          <cell r="K53">
            <v>0.48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</v>
          </cell>
          <cell r="F54" t="str">
            <v/>
          </cell>
          <cell r="G54">
            <v>0.31</v>
          </cell>
          <cell r="H54" t="str">
            <v/>
          </cell>
          <cell r="I54">
            <v>0.22</v>
          </cell>
          <cell r="J54" t="str">
            <v/>
          </cell>
          <cell r="K54">
            <v>0.26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0.09</v>
          </cell>
          <cell r="F56" t="str">
            <v/>
          </cell>
          <cell r="G56">
            <v>0.08</v>
          </cell>
          <cell r="H56" t="str">
            <v/>
          </cell>
          <cell r="I56">
            <v>0.17</v>
          </cell>
          <cell r="J56" t="str">
            <v/>
          </cell>
          <cell r="K56">
            <v>0.09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0.04</v>
          </cell>
          <cell r="F58" t="str">
            <v>Ø &lt;1</v>
          </cell>
          <cell r="G58">
            <v>0.02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0.03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0.32</v>
          </cell>
          <cell r="F59" t="str">
            <v/>
          </cell>
          <cell r="G59">
            <v>0.42</v>
          </cell>
          <cell r="H59" t="str">
            <v/>
          </cell>
          <cell r="I59">
            <v>0.44</v>
          </cell>
          <cell r="J59" t="str">
            <v/>
          </cell>
          <cell r="K59">
            <v>0.39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7.0000000000000007E-2</v>
          </cell>
          <cell r="F60" t="str">
            <v/>
          </cell>
          <cell r="G60">
            <v>0.04</v>
          </cell>
          <cell r="H60" t="str">
            <v/>
          </cell>
          <cell r="I60">
            <v>0</v>
          </cell>
          <cell r="J60" t="str">
            <v/>
          </cell>
          <cell r="K60">
            <v>0.05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0.35</v>
          </cell>
          <cell r="F61" t="str">
            <v/>
          </cell>
          <cell r="G61">
            <v>0.37</v>
          </cell>
          <cell r="H61" t="str">
            <v/>
          </cell>
          <cell r="I61">
            <v>0.28000000000000003</v>
          </cell>
          <cell r="J61" t="str">
            <v/>
          </cell>
          <cell r="K61">
            <v>0.35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0.04</v>
          </cell>
          <cell r="H63" t="str">
            <v>Ø &lt;1</v>
          </cell>
          <cell r="I63">
            <v>0.06</v>
          </cell>
          <cell r="J63" t="str">
            <v>Ø &lt;1</v>
          </cell>
          <cell r="K63">
            <v>0.03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0.41</v>
          </cell>
          <cell r="F64" t="str">
            <v/>
          </cell>
          <cell r="G64">
            <v>0.31</v>
          </cell>
          <cell r="H64" t="str">
            <v/>
          </cell>
          <cell r="I64">
            <v>0.39</v>
          </cell>
          <cell r="J64" t="str">
            <v/>
          </cell>
          <cell r="K64">
            <v>0.35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</v>
          </cell>
          <cell r="F65" t="str">
            <v/>
          </cell>
          <cell r="G65">
            <v>0.08</v>
          </cell>
          <cell r="H65" t="str">
            <v/>
          </cell>
          <cell r="I65">
            <v>0.11</v>
          </cell>
          <cell r="J65" t="str">
            <v/>
          </cell>
          <cell r="K65">
            <v>0.09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0.12</v>
          </cell>
          <cell r="F67" t="str">
            <v>Ø &lt;1</v>
          </cell>
          <cell r="G67">
            <v>0.14000000000000001</v>
          </cell>
          <cell r="H67" t="str">
            <v>Ø &lt;1</v>
          </cell>
          <cell r="I67">
            <v>0.11</v>
          </cell>
          <cell r="J67" t="str">
            <v>Ø &lt;1</v>
          </cell>
          <cell r="K67">
            <v>0.13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0.55000000000000004</v>
          </cell>
          <cell r="F68" t="str">
            <v/>
          </cell>
          <cell r="G68">
            <v>0.61</v>
          </cell>
          <cell r="H68" t="str">
            <v/>
          </cell>
          <cell r="I68">
            <v>0.67</v>
          </cell>
          <cell r="J68" t="str">
            <v/>
          </cell>
          <cell r="K68">
            <v>0.6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0.03</v>
          </cell>
          <cell r="F69" t="str">
            <v/>
          </cell>
          <cell r="G69">
            <v>0.02</v>
          </cell>
          <cell r="H69" t="str">
            <v/>
          </cell>
          <cell r="I69">
            <v>0</v>
          </cell>
          <cell r="J69" t="str">
            <v/>
          </cell>
          <cell r="K69">
            <v>0.02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</v>
          </cell>
          <cell r="F71" t="str">
            <v>Ø &lt;1</v>
          </cell>
          <cell r="G71">
            <v>7.0000000000000007E-2</v>
          </cell>
          <cell r="H71" t="str">
            <v>Ø &lt;1</v>
          </cell>
          <cell r="I71">
            <v>0.11</v>
          </cell>
          <cell r="J71" t="str">
            <v>Ø &lt;1</v>
          </cell>
          <cell r="K71">
            <v>0.08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0.68</v>
          </cell>
          <cell r="F72" t="str">
            <v/>
          </cell>
          <cell r="G72">
            <v>0.39</v>
          </cell>
          <cell r="H72" t="str">
            <v/>
          </cell>
          <cell r="I72">
            <v>0.4</v>
          </cell>
          <cell r="J72" t="str">
            <v/>
          </cell>
          <cell r="K72">
            <v>0.54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0.25</v>
          </cell>
          <cell r="F73" t="str">
            <v/>
          </cell>
          <cell r="G73">
            <v>0.17</v>
          </cell>
          <cell r="H73" t="str">
            <v/>
          </cell>
          <cell r="I73">
            <v>0.17</v>
          </cell>
          <cell r="J73" t="str">
            <v/>
          </cell>
          <cell r="K73">
            <v>0.2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0.38</v>
          </cell>
          <cell r="F75" t="str">
            <v>Ø 1</v>
          </cell>
          <cell r="G75">
            <v>0.48</v>
          </cell>
          <cell r="H75" t="str">
            <v>Ø 2</v>
          </cell>
          <cell r="I75">
            <v>0.78</v>
          </cell>
          <cell r="J75" t="str">
            <v>Ø 2</v>
          </cell>
          <cell r="K75">
            <v>0.47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0.48</v>
          </cell>
          <cell r="F76" t="str">
            <v/>
          </cell>
          <cell r="G76">
            <v>0.59</v>
          </cell>
          <cell r="H76" t="str">
            <v/>
          </cell>
          <cell r="I76">
            <v>0.67</v>
          </cell>
          <cell r="J76" t="str">
            <v/>
          </cell>
          <cell r="K76">
            <v>0.56000000000000005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0.16</v>
          </cell>
          <cell r="F78" t="str">
            <v/>
          </cell>
          <cell r="G78">
            <v>0.15</v>
          </cell>
          <cell r="H78" t="str">
            <v/>
          </cell>
          <cell r="I78">
            <v>0</v>
          </cell>
          <cell r="J78" t="str">
            <v/>
          </cell>
          <cell r="K78">
            <v>0.14000000000000001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0.32</v>
          </cell>
          <cell r="F79" t="str">
            <v/>
          </cell>
          <cell r="G79">
            <v>0.32</v>
          </cell>
          <cell r="H79" t="str">
            <v/>
          </cell>
          <cell r="I79">
            <v>0.39</v>
          </cell>
          <cell r="J79" t="str">
            <v/>
          </cell>
          <cell r="K79">
            <v>0.33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0">
        <row r="1">
          <cell r="A1" t="str">
            <v>Ergebnisse Filialrevision Lidl GJ 2020</v>
          </cell>
        </row>
        <row r="2">
          <cell r="A2" t="str">
            <v>Übersicht Quartalsentwicklung | Deutschland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0.65</v>
          </cell>
          <cell r="F5" t="str">
            <v/>
          </cell>
          <cell r="G5">
            <v>0.57999999999999996</v>
          </cell>
          <cell r="H5" t="str">
            <v/>
          </cell>
          <cell r="I5">
            <v>0.5</v>
          </cell>
          <cell r="J5" t="str">
            <v/>
          </cell>
          <cell r="K5">
            <v>0.6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0.4</v>
          </cell>
          <cell r="F7" t="str">
            <v/>
          </cell>
          <cell r="G7">
            <v>0.31</v>
          </cell>
          <cell r="H7" t="str">
            <v/>
          </cell>
          <cell r="I7">
            <v>0.17</v>
          </cell>
          <cell r="J7" t="str">
            <v/>
          </cell>
          <cell r="K7">
            <v>0.32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0.05</v>
          </cell>
          <cell r="F8" t="str">
            <v/>
          </cell>
          <cell r="G8">
            <v>0.1</v>
          </cell>
          <cell r="H8" t="str">
            <v/>
          </cell>
          <cell r="I8">
            <v>0.06</v>
          </cell>
          <cell r="J8" t="str">
            <v/>
          </cell>
          <cell r="K8">
            <v>0.08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0.76</v>
          </cell>
          <cell r="F9" t="str">
            <v/>
          </cell>
          <cell r="G9">
            <v>0.8</v>
          </cell>
          <cell r="H9" t="str">
            <v/>
          </cell>
          <cell r="I9">
            <v>0.5</v>
          </cell>
          <cell r="J9" t="str">
            <v/>
          </cell>
          <cell r="K9">
            <v>0.78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0.32</v>
          </cell>
          <cell r="F11" t="str">
            <v/>
          </cell>
          <cell r="G11">
            <v>0.44</v>
          </cell>
          <cell r="H11" t="str">
            <v/>
          </cell>
          <cell r="I11">
            <v>0.22</v>
          </cell>
          <cell r="J11" t="str">
            <v/>
          </cell>
          <cell r="K11">
            <v>0.38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0.1</v>
          </cell>
          <cell r="F12" t="str">
            <v/>
          </cell>
          <cell r="G12">
            <v>0.06</v>
          </cell>
          <cell r="H12" t="str">
            <v/>
          </cell>
          <cell r="I12">
            <v>0.06</v>
          </cell>
          <cell r="J12" t="str">
            <v/>
          </cell>
          <cell r="K12">
            <v>7.0000000000000007E-2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0.75</v>
          </cell>
          <cell r="F13" t="str">
            <v/>
          </cell>
          <cell r="G13">
            <v>0.89</v>
          </cell>
          <cell r="H13" t="str">
            <v/>
          </cell>
          <cell r="I13">
            <v>1</v>
          </cell>
          <cell r="J13" t="str">
            <v/>
          </cell>
          <cell r="K13">
            <v>0.83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0.55000000000000004</v>
          </cell>
          <cell r="F15" t="str">
            <v/>
          </cell>
          <cell r="G15">
            <v>0.5</v>
          </cell>
          <cell r="H15" t="str">
            <v/>
          </cell>
          <cell r="I15">
            <v>0.44</v>
          </cell>
          <cell r="J15" t="str">
            <v/>
          </cell>
          <cell r="K15">
            <v>0.51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0.17</v>
          </cell>
          <cell r="F16" t="str">
            <v/>
          </cell>
          <cell r="G16">
            <v>0.19</v>
          </cell>
          <cell r="H16" t="str">
            <v/>
          </cell>
          <cell r="I16">
            <v>0.39</v>
          </cell>
          <cell r="J16" t="str">
            <v/>
          </cell>
          <cell r="K16">
            <v>0.2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0.03</v>
          </cell>
          <cell r="F17" t="str">
            <v/>
          </cell>
          <cell r="G17">
            <v>0.08</v>
          </cell>
          <cell r="H17" t="str">
            <v/>
          </cell>
          <cell r="I17">
            <v>0.06</v>
          </cell>
          <cell r="J17" t="str">
            <v/>
          </cell>
          <cell r="K17">
            <v>0.06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0.25</v>
          </cell>
          <cell r="F18" t="str">
            <v/>
          </cell>
          <cell r="G18">
            <v>0.43</v>
          </cell>
          <cell r="H18" t="str">
            <v/>
          </cell>
          <cell r="I18">
            <v>0.6</v>
          </cell>
          <cell r="J18" t="str">
            <v/>
          </cell>
          <cell r="K18">
            <v>0.41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0.35</v>
          </cell>
          <cell r="F20" t="str">
            <v/>
          </cell>
          <cell r="G20">
            <v>0.28000000000000003</v>
          </cell>
          <cell r="H20" t="str">
            <v/>
          </cell>
          <cell r="I20">
            <v>0.22</v>
          </cell>
          <cell r="J20" t="str">
            <v/>
          </cell>
          <cell r="K20">
            <v>0.3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0.42</v>
          </cell>
          <cell r="F21" t="str">
            <v/>
          </cell>
          <cell r="G21">
            <v>0.48</v>
          </cell>
          <cell r="H21" t="str">
            <v/>
          </cell>
          <cell r="I21">
            <v>0.28000000000000003</v>
          </cell>
          <cell r="J21" t="str">
            <v/>
          </cell>
          <cell r="K21">
            <v>0.44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0.3</v>
          </cell>
          <cell r="F22" t="str">
            <v/>
          </cell>
          <cell r="G22">
            <v>0.28000000000000003</v>
          </cell>
          <cell r="H22" t="str">
            <v/>
          </cell>
          <cell r="I22">
            <v>0.33</v>
          </cell>
          <cell r="J22" t="str">
            <v/>
          </cell>
          <cell r="K22">
            <v>0.3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0.33</v>
          </cell>
          <cell r="F23" t="str">
            <v/>
          </cell>
          <cell r="G23">
            <v>0.25</v>
          </cell>
          <cell r="H23" t="str">
            <v/>
          </cell>
          <cell r="I23">
            <v>0.11</v>
          </cell>
          <cell r="J23" t="str">
            <v/>
          </cell>
          <cell r="K23">
            <v>0.26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7.0000000000000007E-2</v>
          </cell>
          <cell r="F24" t="str">
            <v/>
          </cell>
          <cell r="G24">
            <v>0.13</v>
          </cell>
          <cell r="H24" t="str">
            <v/>
          </cell>
          <cell r="I24">
            <v>0</v>
          </cell>
          <cell r="J24" t="str">
            <v/>
          </cell>
          <cell r="K24">
            <v>0.1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0.5</v>
          </cell>
          <cell r="F25" t="str">
            <v/>
          </cell>
          <cell r="G25">
            <v>0.69</v>
          </cell>
          <cell r="H25" t="str">
            <v/>
          </cell>
          <cell r="I25">
            <v>0.67</v>
          </cell>
          <cell r="J25" t="str">
            <v/>
          </cell>
          <cell r="K25">
            <v>0.63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0.28000000000000003</v>
          </cell>
          <cell r="F27" t="str">
            <v/>
          </cell>
          <cell r="G27">
            <v>0.15</v>
          </cell>
          <cell r="H27" t="str">
            <v/>
          </cell>
          <cell r="I27">
            <v>0.22</v>
          </cell>
          <cell r="J27" t="str">
            <v/>
          </cell>
          <cell r="K27">
            <v>0.2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0.42</v>
          </cell>
          <cell r="F28" t="str">
            <v/>
          </cell>
          <cell r="G28">
            <v>0.3</v>
          </cell>
          <cell r="H28" t="str">
            <v/>
          </cell>
          <cell r="I28">
            <v>0.5</v>
          </cell>
          <cell r="J28" t="str">
            <v/>
          </cell>
          <cell r="K28">
            <v>0.36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0.67</v>
          </cell>
          <cell r="F29" t="str">
            <v/>
          </cell>
          <cell r="G29">
            <v>0.56999999999999995</v>
          </cell>
          <cell r="H29" t="str">
            <v/>
          </cell>
          <cell r="I29">
            <v>0.5</v>
          </cell>
          <cell r="J29" t="str">
            <v/>
          </cell>
          <cell r="K29">
            <v>0.6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0.8</v>
          </cell>
          <cell r="F31" t="str">
            <v/>
          </cell>
          <cell r="G31">
            <v>0.69</v>
          </cell>
          <cell r="H31" t="str">
            <v/>
          </cell>
          <cell r="I31">
            <v>0.83</v>
          </cell>
          <cell r="J31" t="str">
            <v/>
          </cell>
          <cell r="K31">
            <v>0.74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0.72</v>
          </cell>
          <cell r="F32" t="str">
            <v/>
          </cell>
          <cell r="G32">
            <v>0.68</v>
          </cell>
          <cell r="H32" t="str">
            <v/>
          </cell>
          <cell r="I32">
            <v>0.44</v>
          </cell>
          <cell r="J32" t="str">
            <v/>
          </cell>
          <cell r="K32">
            <v>0.67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0.2</v>
          </cell>
          <cell r="F33" t="str">
            <v/>
          </cell>
          <cell r="G33">
            <v>0.18</v>
          </cell>
          <cell r="H33" t="str">
            <v/>
          </cell>
          <cell r="I33">
            <v>0.06</v>
          </cell>
          <cell r="J33" t="str">
            <v/>
          </cell>
          <cell r="K33">
            <v>0.18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0.52</v>
          </cell>
          <cell r="F34" t="str">
            <v/>
          </cell>
          <cell r="G34">
            <v>0.21</v>
          </cell>
          <cell r="H34" t="str">
            <v/>
          </cell>
          <cell r="I34">
            <v>0.44</v>
          </cell>
          <cell r="J34" t="str">
            <v/>
          </cell>
          <cell r="K34">
            <v>0.34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0.68</v>
          </cell>
          <cell r="F35" t="str">
            <v/>
          </cell>
          <cell r="G35">
            <v>0.59</v>
          </cell>
          <cell r="H35" t="str">
            <v/>
          </cell>
          <cell r="I35">
            <v>0.6</v>
          </cell>
          <cell r="J35" t="str">
            <v/>
          </cell>
          <cell r="K35">
            <v>0.63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G39">
            <v>0</v>
          </cell>
          <cell r="H39" t="str">
            <v/>
          </cell>
          <cell r="J39" t="str">
            <v/>
          </cell>
          <cell r="K39">
            <v>0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0.54</v>
          </cell>
          <cell r="F41" t="str">
            <v/>
          </cell>
          <cell r="G41">
            <v>0.52</v>
          </cell>
          <cell r="H41" t="str">
            <v/>
          </cell>
          <cell r="I41">
            <v>0.39</v>
          </cell>
          <cell r="J41" t="str">
            <v/>
          </cell>
          <cell r="K41">
            <v>0.51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0.28999999999999998</v>
          </cell>
          <cell r="F42" t="str">
            <v/>
          </cell>
          <cell r="G42">
            <v>0.27</v>
          </cell>
          <cell r="H42" t="str">
            <v/>
          </cell>
          <cell r="I42">
            <v>0.28000000000000003</v>
          </cell>
          <cell r="J42" t="str">
            <v/>
          </cell>
          <cell r="K42">
            <v>0.28000000000000003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0.25</v>
          </cell>
          <cell r="F43" t="str">
            <v/>
          </cell>
          <cell r="G43">
            <v>0.23</v>
          </cell>
          <cell r="H43" t="str">
            <v/>
          </cell>
          <cell r="I43">
            <v>0.22</v>
          </cell>
          <cell r="J43" t="str">
            <v/>
          </cell>
          <cell r="K43">
            <v>0.23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0.26</v>
          </cell>
          <cell r="F44" t="str">
            <v/>
          </cell>
          <cell r="G44">
            <v>0.16</v>
          </cell>
          <cell r="H44" t="str">
            <v/>
          </cell>
          <cell r="I44">
            <v>0.17</v>
          </cell>
          <cell r="J44" t="str">
            <v/>
          </cell>
          <cell r="K44">
            <v>0.2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0.77</v>
          </cell>
          <cell r="F45" t="str">
            <v/>
          </cell>
          <cell r="G45">
            <v>0.75</v>
          </cell>
          <cell r="H45" t="str">
            <v/>
          </cell>
          <cell r="I45">
            <v>1</v>
          </cell>
          <cell r="J45" t="str">
            <v/>
          </cell>
          <cell r="K45">
            <v>0.78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0.33</v>
          </cell>
          <cell r="F47" t="str">
            <v/>
          </cell>
          <cell r="G47">
            <v>0.43</v>
          </cell>
          <cell r="H47" t="str">
            <v/>
          </cell>
          <cell r="I47">
            <v>0.39</v>
          </cell>
          <cell r="J47" t="str">
            <v/>
          </cell>
          <cell r="K47">
            <v>0.39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G49">
            <v>0</v>
          </cell>
          <cell r="H49" t="str">
            <v/>
          </cell>
          <cell r="I49">
            <v>0.09</v>
          </cell>
          <cell r="J49" t="str">
            <v/>
          </cell>
          <cell r="K49">
            <v>0.08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G50">
            <v>1</v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0.74</v>
          </cell>
          <cell r="F52" t="str">
            <v/>
          </cell>
          <cell r="G52">
            <v>0.76</v>
          </cell>
          <cell r="H52" t="str">
            <v/>
          </cell>
          <cell r="I52">
            <v>0.44</v>
          </cell>
          <cell r="J52" t="str">
            <v/>
          </cell>
          <cell r="K52">
            <v>0.73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0.62</v>
          </cell>
          <cell r="F54" t="str">
            <v/>
          </cell>
          <cell r="G54">
            <v>0.56999999999999995</v>
          </cell>
          <cell r="H54" t="str">
            <v/>
          </cell>
          <cell r="I54">
            <v>0.33</v>
          </cell>
          <cell r="J54" t="str">
            <v/>
          </cell>
          <cell r="K54">
            <v>0.56000000000000005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0.06</v>
          </cell>
          <cell r="F56" t="str">
            <v/>
          </cell>
          <cell r="G56">
            <v>0.13</v>
          </cell>
          <cell r="H56" t="str">
            <v/>
          </cell>
          <cell r="I56">
            <v>0</v>
          </cell>
          <cell r="J56" t="str">
            <v/>
          </cell>
          <cell r="K56">
            <v>0.09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0.49</v>
          </cell>
          <cell r="F57" t="str">
            <v/>
          </cell>
          <cell r="G57">
            <v>0.38</v>
          </cell>
          <cell r="H57" t="str">
            <v/>
          </cell>
          <cell r="I57">
            <v>0.33</v>
          </cell>
          <cell r="J57" t="str">
            <v/>
          </cell>
          <cell r="K57">
            <v>0.41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0.95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0.99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1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1</v>
          </cell>
        </row>
        <row r="4">
          <cell r="C4" t="str">
            <v>DE</v>
          </cell>
          <cell r="E4" t="str">
            <v>207 BON</v>
          </cell>
          <cell r="G4" t="str">
            <v>210 GRE</v>
          </cell>
          <cell r="I4" t="str">
            <v>213 KAM</v>
          </cell>
          <cell r="K4" t="str">
            <v>217 LEV</v>
          </cell>
          <cell r="M4" t="str">
            <v>221 HER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G6">
            <v>1</v>
          </cell>
          <cell r="H6" t="str">
            <v/>
          </cell>
          <cell r="J6" t="str">
            <v/>
          </cell>
          <cell r="K6">
            <v>1</v>
          </cell>
          <cell r="L6" t="str">
            <v/>
          </cell>
          <cell r="M6">
            <v>1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G8">
            <v>1</v>
          </cell>
          <cell r="H8" t="str">
            <v/>
          </cell>
          <cell r="J8" t="str">
            <v/>
          </cell>
          <cell r="K8">
            <v>1</v>
          </cell>
          <cell r="L8" t="str">
            <v/>
          </cell>
          <cell r="M8">
            <v>0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>Ø 8</v>
          </cell>
          <cell r="J10" t="str">
            <v/>
          </cell>
          <cell r="L10" t="str">
            <v>Ø 2</v>
          </cell>
          <cell r="N10" t="str">
            <v>Ø 8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G11">
            <v>0</v>
          </cell>
          <cell r="H11" t="str">
            <v>Ø 1</v>
          </cell>
          <cell r="J11" t="str">
            <v/>
          </cell>
          <cell r="K11">
            <v>0</v>
          </cell>
          <cell r="L11" t="str">
            <v>Ø 0</v>
          </cell>
          <cell r="M11">
            <v>1</v>
          </cell>
          <cell r="N11" t="str">
            <v>Ø 8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>Ø 3</v>
          </cell>
          <cell r="J16" t="str">
            <v/>
          </cell>
          <cell r="L16" t="str">
            <v>Ø 5</v>
          </cell>
          <cell r="N16" t="str">
            <v>Ø 4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G17">
            <v>0</v>
          </cell>
          <cell r="H17" t="str">
            <v>Ø 2</v>
          </cell>
          <cell r="J17" t="str">
            <v/>
          </cell>
          <cell r="K17">
            <v>1</v>
          </cell>
          <cell r="L17" t="str">
            <v>Ø 3</v>
          </cell>
          <cell r="M17">
            <v>0</v>
          </cell>
          <cell r="N17" t="str">
            <v>Ø 2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M19">
            <v>0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>Ø 9</v>
          </cell>
          <cell r="J22" t="str">
            <v/>
          </cell>
          <cell r="L22" t="str">
            <v>Ø 2</v>
          </cell>
          <cell r="N22" t="str">
            <v>Ø 7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G23">
            <v>0</v>
          </cell>
          <cell r="H23" t="str">
            <v>Ø 0</v>
          </cell>
          <cell r="J23" t="str">
            <v/>
          </cell>
          <cell r="K23">
            <v>0</v>
          </cell>
          <cell r="L23" t="str">
            <v>Ø 2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K24">
            <v>1</v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>Ø 8</v>
          </cell>
          <cell r="J28" t="str">
            <v/>
          </cell>
          <cell r="L28" t="str">
            <v>Ø 2</v>
          </cell>
          <cell r="N28" t="str">
            <v>Ø 11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G29">
            <v>0</v>
          </cell>
          <cell r="H29" t="str">
            <v>Ø 5</v>
          </cell>
          <cell r="J29" t="str">
            <v/>
          </cell>
          <cell r="K29">
            <v>0</v>
          </cell>
          <cell r="L29" t="str">
            <v>Ø 1</v>
          </cell>
          <cell r="M29">
            <v>0</v>
          </cell>
          <cell r="N29" t="str">
            <v>Ø 0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K30">
            <v>1</v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G31">
            <v>1</v>
          </cell>
          <cell r="H31" t="str">
            <v/>
          </cell>
          <cell r="J31" t="str">
            <v/>
          </cell>
          <cell r="L31" t="str">
            <v/>
          </cell>
          <cell r="M31">
            <v>0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>Ø 1</v>
          </cell>
          <cell r="J33" t="str">
            <v/>
          </cell>
          <cell r="L33" t="str">
            <v>Ø 5</v>
          </cell>
          <cell r="N33" t="str">
            <v>Ø 2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G34">
            <v>0</v>
          </cell>
          <cell r="H34" t="str">
            <v>Ø 1</v>
          </cell>
          <cell r="J34" t="str">
            <v/>
          </cell>
          <cell r="K34">
            <v>1</v>
          </cell>
          <cell r="L34" t="str">
            <v>Ø 4</v>
          </cell>
          <cell r="M34">
            <v>0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G36">
            <v>1</v>
          </cell>
          <cell r="H36" t="str">
            <v/>
          </cell>
          <cell r="J36" t="str">
            <v/>
          </cell>
          <cell r="K36">
            <v>1</v>
          </cell>
          <cell r="L36" t="str">
            <v/>
          </cell>
          <cell r="M36">
            <v>1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>Ø 14</v>
          </cell>
          <cell r="J38" t="str">
            <v/>
          </cell>
          <cell r="L38" t="str">
            <v>Ø 22</v>
          </cell>
          <cell r="N38" t="str">
            <v>Ø 27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G39">
            <v>1</v>
          </cell>
          <cell r="H39" t="str">
            <v>Ø 11</v>
          </cell>
          <cell r="J39" t="str">
            <v/>
          </cell>
          <cell r="K39">
            <v>0</v>
          </cell>
          <cell r="L39" t="str">
            <v>Ø 5</v>
          </cell>
          <cell r="M39">
            <v>1</v>
          </cell>
          <cell r="N39" t="str">
            <v>Ø 8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G42">
            <v>1</v>
          </cell>
          <cell r="H42" t="str">
            <v/>
          </cell>
          <cell r="J42" t="str">
            <v/>
          </cell>
          <cell r="K42">
            <v>1</v>
          </cell>
          <cell r="L42" t="str">
            <v/>
          </cell>
          <cell r="M42">
            <v>1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>Ø 3</v>
          </cell>
          <cell r="J44" t="str">
            <v/>
          </cell>
          <cell r="L44" t="str">
            <v>Ø 0</v>
          </cell>
          <cell r="N44" t="str">
            <v>Ø 0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G45">
            <v>1</v>
          </cell>
          <cell r="H45" t="str">
            <v>Ø 2</v>
          </cell>
          <cell r="J45" t="str">
            <v/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>Ø 0</v>
          </cell>
          <cell r="J47" t="str">
            <v/>
          </cell>
          <cell r="L47" t="str">
            <v>Ø 9</v>
          </cell>
          <cell r="N47" t="str">
            <v>Ø 0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G48">
            <v>0</v>
          </cell>
          <cell r="H48" t="str">
            <v>Ø 0</v>
          </cell>
          <cell r="J48" t="str">
            <v/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G52">
            <v>0</v>
          </cell>
          <cell r="H52" t="str">
            <v>Ø 1</v>
          </cell>
          <cell r="J52" t="str">
            <v/>
          </cell>
          <cell r="K52">
            <v>0</v>
          </cell>
          <cell r="L52" t="str">
            <v>Ø 1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G53">
            <v>0</v>
          </cell>
          <cell r="H53" t="str">
            <v/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K54">
            <v>0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G58">
            <v>0</v>
          </cell>
          <cell r="H58" t="str">
            <v>Ø 0</v>
          </cell>
          <cell r="J58" t="str">
            <v/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K59">
            <v>0</v>
          </cell>
          <cell r="L59" t="str">
            <v/>
          </cell>
          <cell r="M59">
            <v>0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G61">
            <v>1</v>
          </cell>
          <cell r="H61" t="str">
            <v/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G63">
            <v>0</v>
          </cell>
          <cell r="H63" t="str">
            <v>Ø 0</v>
          </cell>
          <cell r="J63" t="str">
            <v/>
          </cell>
          <cell r="K63">
            <v>0</v>
          </cell>
          <cell r="L63" t="str">
            <v>Ø 0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G64">
            <v>0</v>
          </cell>
          <cell r="H64" t="str">
            <v/>
          </cell>
          <cell r="J64" t="str">
            <v/>
          </cell>
          <cell r="K64">
            <v>0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G65">
            <v>0</v>
          </cell>
          <cell r="H65" t="str">
            <v/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G67">
            <v>0</v>
          </cell>
          <cell r="H67" t="str">
            <v>Ø 0</v>
          </cell>
          <cell r="J67" t="str">
            <v/>
          </cell>
          <cell r="K67">
            <v>0</v>
          </cell>
          <cell r="L67" t="str">
            <v>Ø 0</v>
          </cell>
          <cell r="M67">
            <v>0</v>
          </cell>
          <cell r="N67" t="str">
            <v>Ø 0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G68">
            <v>0</v>
          </cell>
          <cell r="H68" t="str">
            <v/>
          </cell>
          <cell r="J68" t="str">
            <v/>
          </cell>
          <cell r="K68">
            <v>0</v>
          </cell>
          <cell r="L68" t="str">
            <v/>
          </cell>
          <cell r="M68">
            <v>1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G69">
            <v>0</v>
          </cell>
          <cell r="H69" t="str">
            <v/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G71">
            <v>0</v>
          </cell>
          <cell r="H71" t="str">
            <v>Ø 0</v>
          </cell>
          <cell r="J71" t="str">
            <v/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K72">
            <v>1</v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G73">
            <v>0</v>
          </cell>
          <cell r="H73" t="str">
            <v/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G75">
            <v>0</v>
          </cell>
          <cell r="H75" t="str">
            <v>Ø 0</v>
          </cell>
          <cell r="J75" t="str">
            <v/>
          </cell>
          <cell r="K75">
            <v>1</v>
          </cell>
          <cell r="L75" t="str">
            <v>Ø 4</v>
          </cell>
          <cell r="M75">
            <v>0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G76">
            <v>1</v>
          </cell>
          <cell r="H76" t="str">
            <v/>
          </cell>
          <cell r="J76" t="str">
            <v/>
          </cell>
          <cell r="K76">
            <v>1</v>
          </cell>
          <cell r="L76" t="str">
            <v/>
          </cell>
          <cell r="M76">
            <v>0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G79">
            <v>1</v>
          </cell>
          <cell r="H79" t="str">
            <v/>
          </cell>
          <cell r="J79" t="str">
            <v/>
          </cell>
          <cell r="K79">
            <v>1</v>
          </cell>
          <cell r="L79" t="str">
            <v/>
          </cell>
          <cell r="M79">
            <v>1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22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1</v>
          </cell>
        </row>
        <row r="4">
          <cell r="C4" t="str">
            <v>DE</v>
          </cell>
          <cell r="E4" t="str">
            <v>207 BON</v>
          </cell>
          <cell r="G4" t="str">
            <v>210 GRE</v>
          </cell>
          <cell r="I4" t="str">
            <v>213 KAM</v>
          </cell>
          <cell r="K4" t="str">
            <v>217 LEV</v>
          </cell>
          <cell r="M4" t="str">
            <v>221 HER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G6">
            <v>1</v>
          </cell>
          <cell r="H6" t="str">
            <v/>
          </cell>
          <cell r="J6" t="str">
            <v/>
          </cell>
          <cell r="K6">
            <v>0</v>
          </cell>
          <cell r="L6" t="str">
            <v/>
          </cell>
          <cell r="M6">
            <v>1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G8">
            <v>1</v>
          </cell>
          <cell r="H8" t="str">
            <v/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G9">
            <v>0</v>
          </cell>
          <cell r="H9" t="str">
            <v/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K12">
            <v>1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G13">
            <v>1</v>
          </cell>
          <cell r="H13" t="str">
            <v/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G16">
            <v>1</v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1</v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G17">
            <v>1</v>
          </cell>
          <cell r="H17" t="str">
            <v/>
          </cell>
          <cell r="J17" t="str">
            <v/>
          </cell>
          <cell r="K17">
            <v>0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G21">
            <v>1</v>
          </cell>
          <cell r="H21" t="str">
            <v/>
          </cell>
          <cell r="J21" t="str">
            <v/>
          </cell>
          <cell r="K21">
            <v>0</v>
          </cell>
          <cell r="L21" t="str">
            <v/>
          </cell>
          <cell r="M21">
            <v>1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G22">
            <v>0</v>
          </cell>
          <cell r="H22" t="str">
            <v/>
          </cell>
          <cell r="J22" t="str">
            <v/>
          </cell>
          <cell r="K22">
            <v>0</v>
          </cell>
          <cell r="L22" t="str">
            <v/>
          </cell>
          <cell r="M22">
            <v>1</v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G23">
            <v>0</v>
          </cell>
          <cell r="H23" t="str">
            <v/>
          </cell>
          <cell r="J23" t="str">
            <v/>
          </cell>
          <cell r="K23">
            <v>0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G24">
            <v>1</v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1</v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K26">
            <v>1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G28">
            <v>1</v>
          </cell>
          <cell r="H28" t="str">
            <v/>
          </cell>
          <cell r="J28" t="str">
            <v/>
          </cell>
          <cell r="K28">
            <v>1</v>
          </cell>
          <cell r="L28" t="str">
            <v/>
          </cell>
          <cell r="M28">
            <v>1</v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G29">
            <v>1</v>
          </cell>
          <cell r="H29" t="str">
            <v/>
          </cell>
          <cell r="J29" t="str">
            <v/>
          </cell>
          <cell r="K29">
            <v>1</v>
          </cell>
          <cell r="L29" t="str">
            <v/>
          </cell>
          <cell r="M29">
            <v>1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G32">
            <v>1</v>
          </cell>
          <cell r="H32" t="str">
            <v/>
          </cell>
          <cell r="J32" t="str">
            <v/>
          </cell>
          <cell r="K32">
            <v>1</v>
          </cell>
          <cell r="L32" t="str">
            <v/>
          </cell>
          <cell r="M32">
            <v>1</v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G33">
            <v>1</v>
          </cell>
          <cell r="H33" t="str">
            <v/>
          </cell>
          <cell r="J33" t="str">
            <v/>
          </cell>
          <cell r="K33">
            <v>1</v>
          </cell>
          <cell r="L33" t="str">
            <v/>
          </cell>
          <cell r="M33">
            <v>1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G34">
            <v>0</v>
          </cell>
          <cell r="H34" t="str">
            <v/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G35">
            <v>1</v>
          </cell>
          <cell r="H35" t="str">
            <v/>
          </cell>
          <cell r="J35" t="str">
            <v/>
          </cell>
          <cell r="K35">
            <v>0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G36">
            <v>1</v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G42">
            <v>1</v>
          </cell>
          <cell r="H42" t="str">
            <v/>
          </cell>
          <cell r="J42" t="str">
            <v/>
          </cell>
          <cell r="K42">
            <v>1</v>
          </cell>
          <cell r="L42" t="str">
            <v/>
          </cell>
          <cell r="M42">
            <v>1</v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G43">
            <v>1</v>
          </cell>
          <cell r="H43" t="str">
            <v/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G44">
            <v>0</v>
          </cell>
          <cell r="H44" t="str">
            <v/>
          </cell>
          <cell r="J44" t="str">
            <v/>
          </cell>
          <cell r="K44">
            <v>0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G46">
            <v>1</v>
          </cell>
          <cell r="H46" t="str">
            <v/>
          </cell>
          <cell r="J46" t="str">
            <v/>
          </cell>
          <cell r="L46" t="str">
            <v/>
          </cell>
          <cell r="M46">
            <v>1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G48">
            <v>1</v>
          </cell>
          <cell r="H48" t="str">
            <v/>
          </cell>
          <cell r="J48" t="str">
            <v/>
          </cell>
          <cell r="K48">
            <v>0</v>
          </cell>
          <cell r="L48" t="str">
            <v/>
          </cell>
          <cell r="M48">
            <v>0</v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G53">
            <v>0</v>
          </cell>
          <cell r="H53" t="str">
            <v/>
          </cell>
          <cell r="J53" t="str">
            <v/>
          </cell>
          <cell r="K53">
            <v>0</v>
          </cell>
          <cell r="L53" t="str">
            <v/>
          </cell>
          <cell r="M53">
            <v>1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G55">
            <v>0</v>
          </cell>
          <cell r="H55" t="str">
            <v/>
          </cell>
          <cell r="J55" t="str">
            <v/>
          </cell>
          <cell r="K55">
            <v>0</v>
          </cell>
          <cell r="L55" t="str">
            <v/>
          </cell>
          <cell r="M55">
            <v>1</v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G57">
            <v>0</v>
          </cell>
          <cell r="H57" t="str">
            <v/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G58">
            <v>0</v>
          </cell>
          <cell r="H58" t="str">
            <v/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23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1</v>
          </cell>
        </row>
        <row r="4">
          <cell r="C4" t="str">
            <v>DE</v>
          </cell>
          <cell r="E4" t="str">
            <v>242 KER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24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1</v>
          </cell>
        </row>
        <row r="4">
          <cell r="C4" t="str">
            <v>DE</v>
          </cell>
          <cell r="E4" t="str">
            <v>242 KER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25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2</v>
          </cell>
        </row>
        <row r="4">
          <cell r="C4" t="str">
            <v>DE</v>
          </cell>
          <cell r="E4" t="str">
            <v>211 HIL</v>
          </cell>
          <cell r="G4" t="str">
            <v>215 HAM</v>
          </cell>
          <cell r="I4" t="str">
            <v>218 WES</v>
          </cell>
          <cell r="K4" t="str">
            <v>223 WAS</v>
          </cell>
          <cell r="M4" t="str">
            <v>227 CLO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H6" t="str">
            <v/>
          </cell>
          <cell r="I6">
            <v>1</v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H8" t="str">
            <v/>
          </cell>
          <cell r="I8">
            <v>1</v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/>
          </cell>
          <cell r="J10" t="str">
            <v>Ø 13</v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H11" t="str">
            <v/>
          </cell>
          <cell r="I11">
            <v>1</v>
          </cell>
          <cell r="J11" t="str">
            <v>Ø 8</v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H12" t="str">
            <v/>
          </cell>
          <cell r="I12">
            <v>1</v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/>
          </cell>
          <cell r="J16" t="str">
            <v>Ø 11</v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H17" t="str">
            <v/>
          </cell>
          <cell r="I17">
            <v>0</v>
          </cell>
          <cell r="J17" t="str">
            <v>Ø 0</v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H19" t="str">
            <v/>
          </cell>
          <cell r="I19">
            <v>1</v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/>
          </cell>
          <cell r="J22" t="str">
            <v>Ø 6</v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H23" t="str">
            <v/>
          </cell>
          <cell r="I23">
            <v>1</v>
          </cell>
          <cell r="J23" t="str">
            <v>Ø 6</v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  <cell r="I24">
            <v>1</v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/>
          </cell>
          <cell r="J28" t="str">
            <v>Ø 17</v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H29" t="str">
            <v/>
          </cell>
          <cell r="I29">
            <v>1</v>
          </cell>
          <cell r="J29" t="str">
            <v>Ø 16</v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  <cell r="I30">
            <v>0</v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/>
          </cell>
          <cell r="J33" t="str">
            <v>Ø 3</v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H34" t="str">
            <v/>
          </cell>
          <cell r="I34">
            <v>0</v>
          </cell>
          <cell r="J34" t="str">
            <v>Ø 2</v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  <cell r="I36">
            <v>1</v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/>
          </cell>
          <cell r="J38" t="str">
            <v>Ø 23</v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H39" t="str">
            <v/>
          </cell>
          <cell r="I39">
            <v>1</v>
          </cell>
          <cell r="J39" t="str">
            <v>Ø 10</v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H42" t="str">
            <v/>
          </cell>
          <cell r="I42">
            <v>1</v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  <cell r="J44" t="str">
            <v>Ø 0</v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H45" t="str">
            <v/>
          </cell>
          <cell r="I45">
            <v>0</v>
          </cell>
          <cell r="J45" t="str">
            <v>Ø 0</v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/>
          </cell>
          <cell r="J47" t="str">
            <v>Ø 16</v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H48" t="str">
            <v/>
          </cell>
          <cell r="I48">
            <v>0</v>
          </cell>
          <cell r="J48" t="str">
            <v>Ø 0</v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H52" t="str">
            <v/>
          </cell>
          <cell r="I52">
            <v>0</v>
          </cell>
          <cell r="J52" t="str">
            <v>Ø 2</v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H53" t="str">
            <v/>
          </cell>
          <cell r="I53">
            <v>1</v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H54" t="str">
            <v/>
          </cell>
          <cell r="I54">
            <v>0</v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H58" t="str">
            <v/>
          </cell>
          <cell r="I58">
            <v>0</v>
          </cell>
          <cell r="J58" t="str">
            <v>Ø 0</v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H60" t="str">
            <v/>
          </cell>
          <cell r="I60">
            <v>0</v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H61" t="str">
            <v/>
          </cell>
          <cell r="I61">
            <v>0</v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  <cell r="I63">
            <v>0</v>
          </cell>
          <cell r="J63" t="str">
            <v>Ø 1</v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H64" t="str">
            <v/>
          </cell>
          <cell r="I64">
            <v>0</v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H65" t="str">
            <v/>
          </cell>
          <cell r="I65">
            <v>0</v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H67" t="str">
            <v/>
          </cell>
          <cell r="I67">
            <v>0</v>
          </cell>
          <cell r="J67" t="str">
            <v>Ø 0</v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H68" t="str">
            <v/>
          </cell>
          <cell r="I68">
            <v>1</v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H69" t="str">
            <v/>
          </cell>
          <cell r="I69">
            <v>0</v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H71" t="str">
            <v/>
          </cell>
          <cell r="I71">
            <v>0</v>
          </cell>
          <cell r="J71" t="str">
            <v>Ø 0</v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H73" t="str">
            <v/>
          </cell>
          <cell r="I73">
            <v>0</v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H75" t="str">
            <v/>
          </cell>
          <cell r="I75">
            <v>1</v>
          </cell>
          <cell r="J75" t="str">
            <v>Ø 2</v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H76" t="str">
            <v/>
          </cell>
          <cell r="I76">
            <v>1</v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H78" t="str">
            <v/>
          </cell>
          <cell r="I78">
            <v>0</v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H79" t="str">
            <v/>
          </cell>
          <cell r="I79">
            <v>1</v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26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2</v>
          </cell>
        </row>
        <row r="4">
          <cell r="C4" t="str">
            <v>DE</v>
          </cell>
          <cell r="E4" t="str">
            <v>211 HIL</v>
          </cell>
          <cell r="G4" t="str">
            <v>215 HAM</v>
          </cell>
          <cell r="I4" t="str">
            <v>218 WES</v>
          </cell>
          <cell r="K4" t="str">
            <v>223 WAS</v>
          </cell>
          <cell r="M4" t="str">
            <v>227 CLO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H6" t="str">
            <v/>
          </cell>
          <cell r="I6">
            <v>0</v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H8" t="str">
            <v/>
          </cell>
          <cell r="I8">
            <v>0</v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I10">
            <v>0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H12" t="str">
            <v/>
          </cell>
          <cell r="I12">
            <v>1</v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H16" t="str">
            <v/>
          </cell>
          <cell r="I16">
            <v>0</v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H17" t="str">
            <v/>
          </cell>
          <cell r="I17">
            <v>0</v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H18" t="str">
            <v/>
          </cell>
          <cell r="I18">
            <v>1</v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H21" t="str">
            <v/>
          </cell>
          <cell r="I21">
            <v>0</v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H22" t="str">
            <v/>
          </cell>
          <cell r="I22">
            <v>0</v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H23" t="str">
            <v/>
          </cell>
          <cell r="I23">
            <v>0</v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H24" t="str">
            <v/>
          </cell>
          <cell r="I24">
            <v>0</v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  <cell r="I25">
            <v>0</v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H28" t="str">
            <v/>
          </cell>
          <cell r="I28">
            <v>0</v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H29" t="str">
            <v/>
          </cell>
          <cell r="I29">
            <v>1</v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H32" t="str">
            <v/>
          </cell>
          <cell r="I32">
            <v>0</v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H33" t="str">
            <v/>
          </cell>
          <cell r="I33">
            <v>1</v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H34" t="str">
            <v/>
          </cell>
          <cell r="I34">
            <v>0</v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H35" t="str">
            <v/>
          </cell>
          <cell r="I35">
            <v>0</v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H42" t="str">
            <v/>
          </cell>
          <cell r="I42">
            <v>0</v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H43" t="str">
            <v/>
          </cell>
          <cell r="I43">
            <v>0</v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H44" t="str">
            <v/>
          </cell>
          <cell r="I44">
            <v>1</v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H45" t="str">
            <v/>
          </cell>
          <cell r="I45">
            <v>0</v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H48" t="str">
            <v/>
          </cell>
          <cell r="I48">
            <v>0</v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  <cell r="I50">
            <v>0</v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H53" t="str">
            <v/>
          </cell>
          <cell r="I53">
            <v>1</v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H55" t="str">
            <v/>
          </cell>
          <cell r="I55">
            <v>1</v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  <cell r="I57">
            <v>0</v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H58" t="str">
            <v/>
          </cell>
          <cell r="I58">
            <v>1</v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27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2</v>
          </cell>
        </row>
        <row r="4">
          <cell r="C4" t="str">
            <v>DE</v>
          </cell>
          <cell r="E4" t="str">
            <v>234 BRE</v>
          </cell>
          <cell r="G4" t="str">
            <v>639 PAD</v>
          </cell>
          <cell r="I4" t="str">
            <v>646 SIK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/>
          </cell>
          <cell r="J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H11" t="str">
            <v/>
          </cell>
          <cell r="J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/>
          </cell>
          <cell r="J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/>
          </cell>
          <cell r="J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H23" t="str">
            <v/>
          </cell>
          <cell r="J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/>
          </cell>
          <cell r="J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H29" t="str">
            <v/>
          </cell>
          <cell r="J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/>
          </cell>
          <cell r="J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H34" t="str">
            <v/>
          </cell>
          <cell r="J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  <cell r="J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H45" t="str">
            <v/>
          </cell>
          <cell r="J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/>
          </cell>
          <cell r="J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H48" t="str">
            <v/>
          </cell>
          <cell r="J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H52" t="str">
            <v/>
          </cell>
          <cell r="J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  <cell r="J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H67" t="str">
            <v/>
          </cell>
          <cell r="J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H71" t="str">
            <v/>
          </cell>
          <cell r="J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H75" t="str">
            <v/>
          </cell>
          <cell r="J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28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2</v>
          </cell>
        </row>
        <row r="4">
          <cell r="C4" t="str">
            <v>DE</v>
          </cell>
          <cell r="E4" t="str">
            <v>234 BRE</v>
          </cell>
          <cell r="G4" t="str">
            <v>639 PAD</v>
          </cell>
          <cell r="I4" t="str">
            <v>646 SIK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</sheetData>
      <sheetData sheetId="29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3</v>
          </cell>
        </row>
        <row r="4">
          <cell r="C4" t="str">
            <v>DE</v>
          </cell>
          <cell r="E4" t="str">
            <v>219 GER</v>
          </cell>
          <cell r="G4" t="str">
            <v>220 RAD</v>
          </cell>
          <cell r="I4" t="str">
            <v>222 GRO</v>
          </cell>
          <cell r="K4" t="str">
            <v>224 KRE</v>
          </cell>
          <cell r="M4" t="str">
            <v>232 BBG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  <cell r="G6">
            <v>1</v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1</v>
          </cell>
          <cell r="F8" t="str">
            <v/>
          </cell>
          <cell r="G8">
            <v>1</v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3</v>
          </cell>
          <cell r="H10" t="str">
            <v>Ø 12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0</v>
          </cell>
          <cell r="G11">
            <v>1</v>
          </cell>
          <cell r="H11" t="str">
            <v>Ø 5</v>
          </cell>
          <cell r="J11" t="str">
            <v/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2</v>
          </cell>
          <cell r="H16" t="str">
            <v>Ø 9</v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1</v>
          </cell>
          <cell r="F17" t="str">
            <v>Ø 2</v>
          </cell>
          <cell r="G17">
            <v>0</v>
          </cell>
          <cell r="H17" t="str">
            <v>Ø 2</v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  <cell r="G18">
            <v>1</v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4</v>
          </cell>
          <cell r="H22" t="str">
            <v>Ø 27</v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2</v>
          </cell>
          <cell r="G23">
            <v>1</v>
          </cell>
          <cell r="H23" t="str">
            <v>Ø 21</v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E24">
            <v>0</v>
          </cell>
          <cell r="F24" t="str">
            <v/>
          </cell>
          <cell r="G24">
            <v>1</v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15</v>
          </cell>
          <cell r="H28" t="str">
            <v>Ø 18</v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6</v>
          </cell>
          <cell r="G29">
            <v>0</v>
          </cell>
          <cell r="H29" t="str">
            <v>Ø 11</v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0</v>
          </cell>
          <cell r="H33" t="str">
            <v>Ø 0</v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  <cell r="G34">
            <v>0</v>
          </cell>
          <cell r="H34" t="str">
            <v>Ø 0</v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1</v>
          </cell>
          <cell r="F36" t="str">
            <v/>
          </cell>
          <cell r="G36">
            <v>0</v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24</v>
          </cell>
          <cell r="H38" t="str">
            <v>Ø 30</v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1</v>
          </cell>
          <cell r="F39" t="str">
            <v>Ø 17</v>
          </cell>
          <cell r="G39">
            <v>1</v>
          </cell>
          <cell r="H39" t="str">
            <v>Ø 9</v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4</v>
          </cell>
          <cell r="H44" t="str">
            <v>Ø 0</v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1</v>
          </cell>
          <cell r="F45" t="str">
            <v>Ø 2</v>
          </cell>
          <cell r="G45">
            <v>0</v>
          </cell>
          <cell r="H45" t="str">
            <v>Ø 0</v>
          </cell>
          <cell r="J45" t="str">
            <v/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16</v>
          </cell>
          <cell r="H47" t="str">
            <v>Ø 10</v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E48">
            <v>1</v>
          </cell>
          <cell r="F48" t="str">
            <v>Ø 3</v>
          </cell>
          <cell r="G48">
            <v>0</v>
          </cell>
          <cell r="H48" t="str">
            <v>Ø 0</v>
          </cell>
          <cell r="J48" t="str">
            <v/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0</v>
          </cell>
          <cell r="F52" t="str">
            <v>Ø 4</v>
          </cell>
          <cell r="G52">
            <v>0</v>
          </cell>
          <cell r="H52" t="str">
            <v>Ø 1</v>
          </cell>
          <cell r="J52" t="str">
            <v/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1</v>
          </cell>
          <cell r="F59" t="str">
            <v/>
          </cell>
          <cell r="G59">
            <v>0</v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J63" t="str">
            <v/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0</v>
          </cell>
          <cell r="J67" t="str">
            <v/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  <cell r="G68">
            <v>0</v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J71" t="str">
            <v/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G72">
            <v>0</v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2</v>
          </cell>
          <cell r="G75">
            <v>0</v>
          </cell>
          <cell r="H75" t="str">
            <v>Ø 1</v>
          </cell>
          <cell r="J75" t="str">
            <v/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  <cell r="G76">
            <v>0</v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30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3</v>
          </cell>
        </row>
        <row r="4">
          <cell r="C4" t="str">
            <v>DE</v>
          </cell>
          <cell r="E4" t="str">
            <v>219 GER</v>
          </cell>
          <cell r="G4" t="str">
            <v>220 RAD</v>
          </cell>
          <cell r="I4" t="str">
            <v>222 GRO</v>
          </cell>
          <cell r="K4" t="str">
            <v>224 KRE</v>
          </cell>
          <cell r="M4" t="str">
            <v>232 BBG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1</v>
          </cell>
          <cell r="F6" t="str">
            <v/>
          </cell>
          <cell r="G6">
            <v>0</v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  <cell r="G17">
            <v>1</v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1</v>
          </cell>
          <cell r="F21" t="str">
            <v/>
          </cell>
          <cell r="G21">
            <v>0</v>
          </cell>
          <cell r="H21" t="str">
            <v/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  <cell r="G23">
            <v>1</v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E26">
            <v>1</v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1</v>
          </cell>
          <cell r="F29" t="str">
            <v/>
          </cell>
          <cell r="G29">
            <v>0</v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  <cell r="G32">
            <v>0</v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1</v>
          </cell>
          <cell r="F34" t="str">
            <v/>
          </cell>
          <cell r="G34">
            <v>0</v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1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1</v>
          </cell>
          <cell r="F43" t="str">
            <v/>
          </cell>
          <cell r="G43">
            <v>0</v>
          </cell>
          <cell r="H43" t="str">
            <v/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1</v>
          </cell>
          <cell r="F48" t="str">
            <v/>
          </cell>
          <cell r="G48">
            <v>1</v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0</v>
          </cell>
          <cell r="F53" t="str">
            <v/>
          </cell>
          <cell r="G53">
            <v>1</v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  <cell r="G55">
            <v>1</v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31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3</v>
          </cell>
        </row>
        <row r="4">
          <cell r="C4" t="str">
            <v>DE</v>
          </cell>
          <cell r="E4" t="str">
            <v>235 ROS</v>
          </cell>
          <cell r="G4" t="str">
            <v>645 FRB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H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H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H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H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H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H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H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H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H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H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H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H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H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H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H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H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H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H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32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3</v>
          </cell>
        </row>
        <row r="4">
          <cell r="C4" t="str">
            <v>DE</v>
          </cell>
          <cell r="E4" t="str">
            <v>235 ROS</v>
          </cell>
          <cell r="G4" t="str">
            <v>645 FRB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H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H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H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H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H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H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H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H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H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H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H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33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1</v>
          </cell>
        </row>
        <row r="4">
          <cell r="C4" t="str">
            <v>DE</v>
          </cell>
          <cell r="E4" t="str">
            <v>203 KOB</v>
          </cell>
          <cell r="G4" t="str">
            <v>208 KAS</v>
          </cell>
          <cell r="I4" t="str">
            <v>214 WOL</v>
          </cell>
          <cell r="K4" t="str">
            <v>226 FRI</v>
          </cell>
          <cell r="M4" t="str">
            <v>228 ALZ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  <cell r="G6">
            <v>1</v>
          </cell>
          <cell r="H6" t="str">
            <v/>
          </cell>
          <cell r="J6" t="str">
            <v/>
          </cell>
          <cell r="L6" t="str">
            <v/>
          </cell>
          <cell r="M6">
            <v>2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L8" t="str">
            <v/>
          </cell>
          <cell r="M8">
            <v>0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3</v>
          </cell>
          <cell r="H10" t="str">
            <v>Ø 1</v>
          </cell>
          <cell r="J10" t="str">
            <v/>
          </cell>
          <cell r="L10" t="str">
            <v/>
          </cell>
          <cell r="N10" t="str">
            <v>Ø 6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1</v>
          </cell>
          <cell r="G11">
            <v>0</v>
          </cell>
          <cell r="H11" t="str">
            <v>Ø 1</v>
          </cell>
          <cell r="J11" t="str">
            <v/>
          </cell>
          <cell r="L11" t="str">
            <v/>
          </cell>
          <cell r="M11">
            <v>0</v>
          </cell>
          <cell r="N11" t="str">
            <v>Ø 2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2</v>
          </cell>
          <cell r="H16" t="str">
            <v>Ø 2</v>
          </cell>
          <cell r="J16" t="str">
            <v/>
          </cell>
          <cell r="L16" t="str">
            <v/>
          </cell>
          <cell r="N16" t="str">
            <v>Ø 5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0</v>
          </cell>
          <cell r="F17" t="str">
            <v>Ø 1</v>
          </cell>
          <cell r="G17">
            <v>0</v>
          </cell>
          <cell r="H17" t="str">
            <v>Ø 0</v>
          </cell>
          <cell r="J17" t="str">
            <v/>
          </cell>
          <cell r="L17" t="str">
            <v/>
          </cell>
          <cell r="M17">
            <v>0.5</v>
          </cell>
          <cell r="N17" t="str">
            <v>Ø 2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1</v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L19" t="str">
            <v/>
          </cell>
          <cell r="M19">
            <v>0.5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4</v>
          </cell>
          <cell r="H22" t="str">
            <v>Ø 11</v>
          </cell>
          <cell r="J22" t="str">
            <v/>
          </cell>
          <cell r="L22" t="str">
            <v/>
          </cell>
          <cell r="N22" t="str">
            <v>Ø 5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J23" t="str">
            <v/>
          </cell>
          <cell r="L23" t="str">
            <v/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E26">
            <v>0</v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3</v>
          </cell>
          <cell r="H28" t="str">
            <v>Ø 10</v>
          </cell>
          <cell r="J28" t="str">
            <v/>
          </cell>
          <cell r="L28" t="str">
            <v/>
          </cell>
          <cell r="N28" t="str">
            <v>Ø 10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1</v>
          </cell>
          <cell r="G29">
            <v>0</v>
          </cell>
          <cell r="H29" t="str">
            <v>Ø 4</v>
          </cell>
          <cell r="J29" t="str">
            <v/>
          </cell>
          <cell r="L29" t="str">
            <v/>
          </cell>
          <cell r="M29">
            <v>0</v>
          </cell>
          <cell r="N29" t="str">
            <v>Ø 5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L30" t="str">
            <v/>
          </cell>
          <cell r="M30">
            <v>0</v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1</v>
          </cell>
          <cell r="H33" t="str">
            <v>Ø 0</v>
          </cell>
          <cell r="J33" t="str">
            <v/>
          </cell>
          <cell r="L33" t="str">
            <v/>
          </cell>
          <cell r="N33" t="str">
            <v>Ø 0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  <cell r="G34">
            <v>0</v>
          </cell>
          <cell r="H34" t="str">
            <v>Ø 0</v>
          </cell>
          <cell r="J34" t="str">
            <v/>
          </cell>
          <cell r="L34" t="str">
            <v/>
          </cell>
          <cell r="M34">
            <v>0</v>
          </cell>
          <cell r="N34" t="str">
            <v>Ø 0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1</v>
          </cell>
          <cell r="F36" t="str">
            <v/>
          </cell>
          <cell r="G36">
            <v>0</v>
          </cell>
          <cell r="H36" t="str">
            <v/>
          </cell>
          <cell r="J36" t="str">
            <v/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10</v>
          </cell>
          <cell r="H38" t="str">
            <v>Ø 22</v>
          </cell>
          <cell r="J38" t="str">
            <v/>
          </cell>
          <cell r="L38" t="str">
            <v/>
          </cell>
          <cell r="N38" t="str">
            <v>Ø 27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0</v>
          </cell>
          <cell r="F39" t="str">
            <v>Ø 3</v>
          </cell>
          <cell r="G39">
            <v>1</v>
          </cell>
          <cell r="H39" t="str">
            <v>Ø 14</v>
          </cell>
          <cell r="J39" t="str">
            <v/>
          </cell>
          <cell r="L39" t="str">
            <v/>
          </cell>
          <cell r="M39">
            <v>0</v>
          </cell>
          <cell r="N39" t="str">
            <v>Ø 6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  <cell r="G42">
            <v>0</v>
          </cell>
          <cell r="H42" t="str">
            <v/>
          </cell>
          <cell r="J42" t="str">
            <v/>
          </cell>
          <cell r="L42" t="str">
            <v/>
          </cell>
          <cell r="M42">
            <v>0.5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1</v>
          </cell>
          <cell r="H44" t="str">
            <v>Ø 0</v>
          </cell>
          <cell r="J44" t="str">
            <v/>
          </cell>
          <cell r="L44" t="str">
            <v/>
          </cell>
          <cell r="N44" t="str">
            <v>Ø 2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J45" t="str">
            <v/>
          </cell>
          <cell r="L45" t="str">
            <v/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0</v>
          </cell>
          <cell r="H47" t="str">
            <v>Ø 0</v>
          </cell>
          <cell r="J47" t="str">
            <v/>
          </cell>
          <cell r="L47" t="str">
            <v/>
          </cell>
          <cell r="N47" t="str">
            <v>Ø 6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>Ø 0</v>
          </cell>
          <cell r="G48">
            <v>0</v>
          </cell>
          <cell r="H48" t="str">
            <v>Ø 0</v>
          </cell>
          <cell r="J48" t="str">
            <v/>
          </cell>
          <cell r="L48" t="str">
            <v/>
          </cell>
          <cell r="M48">
            <v>0.5</v>
          </cell>
          <cell r="N48" t="str">
            <v>Ø 2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M50">
            <v>1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1</v>
          </cell>
          <cell r="F52" t="str">
            <v>Ø 5</v>
          </cell>
          <cell r="G52">
            <v>1</v>
          </cell>
          <cell r="H52" t="str">
            <v>Ø 6</v>
          </cell>
          <cell r="J52" t="str">
            <v/>
          </cell>
          <cell r="L52" t="str">
            <v/>
          </cell>
          <cell r="M52">
            <v>1</v>
          </cell>
          <cell r="N52" t="str">
            <v>Ø 8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J53" t="str">
            <v/>
          </cell>
          <cell r="L53" t="str">
            <v/>
          </cell>
          <cell r="M53">
            <v>0.5</v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L54" t="str">
            <v/>
          </cell>
          <cell r="M54">
            <v>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  <cell r="G56">
            <v>1</v>
          </cell>
          <cell r="H56" t="str">
            <v/>
          </cell>
          <cell r="J56" t="str">
            <v/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J58" t="str">
            <v/>
          </cell>
          <cell r="L58" t="str">
            <v/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J59" t="str">
            <v/>
          </cell>
          <cell r="L59" t="str">
            <v/>
          </cell>
          <cell r="M59">
            <v>0.5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J61" t="str">
            <v/>
          </cell>
          <cell r="L61" t="str">
            <v/>
          </cell>
          <cell r="M61">
            <v>0.5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J63" t="str">
            <v/>
          </cell>
          <cell r="L63" t="str">
            <v/>
          </cell>
          <cell r="M63">
            <v>0.5</v>
          </cell>
          <cell r="N63" t="str">
            <v>Ø 4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  <cell r="G64">
            <v>1</v>
          </cell>
          <cell r="H64" t="str">
            <v/>
          </cell>
          <cell r="J64" t="str">
            <v/>
          </cell>
          <cell r="L64" t="str">
            <v/>
          </cell>
          <cell r="M64">
            <v>1</v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J65" t="str">
            <v/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1</v>
          </cell>
          <cell r="J67" t="str">
            <v/>
          </cell>
          <cell r="L67" t="str">
            <v/>
          </cell>
          <cell r="M67">
            <v>0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  <cell r="G68">
            <v>0</v>
          </cell>
          <cell r="H68" t="str">
            <v/>
          </cell>
          <cell r="J68" t="str">
            <v/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J69" t="str">
            <v/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J71" t="str">
            <v/>
          </cell>
          <cell r="L71" t="str">
            <v/>
          </cell>
          <cell r="M71">
            <v>0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M72">
            <v>0</v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J73" t="str">
            <v/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4</v>
          </cell>
          <cell r="G75">
            <v>0</v>
          </cell>
          <cell r="H75" t="str">
            <v>Ø 1</v>
          </cell>
          <cell r="J75" t="str">
            <v/>
          </cell>
          <cell r="L75" t="str">
            <v/>
          </cell>
          <cell r="M75">
            <v>1</v>
          </cell>
          <cell r="N75" t="str">
            <v>Ø 3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  <cell r="G76">
            <v>0</v>
          </cell>
          <cell r="H76" t="str">
            <v/>
          </cell>
          <cell r="J76" t="str">
            <v/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  <cell r="J79" t="str">
            <v/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34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1</v>
          </cell>
        </row>
        <row r="4">
          <cell r="C4" t="str">
            <v>DE</v>
          </cell>
          <cell r="E4" t="str">
            <v>203 KOB</v>
          </cell>
          <cell r="G4" t="str">
            <v>208 KAS</v>
          </cell>
          <cell r="I4" t="str">
            <v>214 WOL</v>
          </cell>
          <cell r="K4" t="str">
            <v>226 FRI</v>
          </cell>
          <cell r="M4" t="str">
            <v>228 ALZ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  <cell r="J6" t="str">
            <v/>
          </cell>
          <cell r="L6" t="str">
            <v/>
          </cell>
          <cell r="M6">
            <v>0.5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1</v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L12" t="str">
            <v/>
          </cell>
          <cell r="M12">
            <v>0.5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J13" t="str">
            <v/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J16" t="str">
            <v/>
          </cell>
          <cell r="L16" t="str">
            <v/>
          </cell>
          <cell r="M16">
            <v>1</v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  <cell r="G17">
            <v>1</v>
          </cell>
          <cell r="H17" t="str">
            <v/>
          </cell>
          <cell r="J17" t="str">
            <v/>
          </cell>
          <cell r="L17" t="str">
            <v/>
          </cell>
          <cell r="M17">
            <v>0.5</v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G19">
            <v>1</v>
          </cell>
          <cell r="H19" t="str">
            <v/>
          </cell>
          <cell r="J19" t="str">
            <v/>
          </cell>
          <cell r="L19" t="str">
            <v/>
          </cell>
          <cell r="M19">
            <v>0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J21" t="str">
            <v/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J22" t="str">
            <v/>
          </cell>
          <cell r="L22" t="str">
            <v/>
          </cell>
          <cell r="M22">
            <v>0.5</v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  <cell r="G23">
            <v>1</v>
          </cell>
          <cell r="H23" t="str">
            <v/>
          </cell>
          <cell r="J23" t="str">
            <v/>
          </cell>
          <cell r="L23" t="str">
            <v/>
          </cell>
          <cell r="M23">
            <v>0.5</v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J28" t="str">
            <v/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1</v>
          </cell>
          <cell r="F29" t="str">
            <v/>
          </cell>
          <cell r="G29">
            <v>0</v>
          </cell>
          <cell r="H29" t="str">
            <v/>
          </cell>
          <cell r="J29" t="str">
            <v/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  <cell r="G32">
            <v>1</v>
          </cell>
          <cell r="H32" t="str">
            <v/>
          </cell>
          <cell r="J32" t="str">
            <v/>
          </cell>
          <cell r="L32" t="str">
            <v/>
          </cell>
          <cell r="M32">
            <v>0.5</v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L33" t="str">
            <v/>
          </cell>
          <cell r="M33">
            <v>1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J34" t="str">
            <v/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L35" t="str">
            <v/>
          </cell>
          <cell r="M35">
            <v>0.5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G36">
            <v>1</v>
          </cell>
          <cell r="H36" t="str">
            <v/>
          </cell>
          <cell r="J36" t="str">
            <v/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J42" t="str">
            <v/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J43" t="str">
            <v/>
          </cell>
          <cell r="L43" t="str">
            <v/>
          </cell>
          <cell r="M43">
            <v>1</v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J44" t="str">
            <v/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L45" t="str">
            <v/>
          </cell>
          <cell r="M45">
            <v>0.5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  <cell r="G48">
            <v>1</v>
          </cell>
          <cell r="H48" t="str">
            <v/>
          </cell>
          <cell r="J48" t="str">
            <v/>
          </cell>
          <cell r="L48" t="str">
            <v/>
          </cell>
          <cell r="M48">
            <v>0.5</v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1</v>
          </cell>
          <cell r="F53" t="str">
            <v/>
          </cell>
          <cell r="G53">
            <v>1</v>
          </cell>
          <cell r="H53" t="str">
            <v/>
          </cell>
          <cell r="J53" t="str">
            <v/>
          </cell>
          <cell r="L53" t="str">
            <v/>
          </cell>
          <cell r="M53">
            <v>0.5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  <cell r="G55">
            <v>1</v>
          </cell>
          <cell r="H55" t="str">
            <v/>
          </cell>
          <cell r="J55" t="str">
            <v/>
          </cell>
          <cell r="L55" t="str">
            <v/>
          </cell>
          <cell r="M55">
            <v>0.5</v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J57" t="str">
            <v/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J58" t="str">
            <v/>
          </cell>
          <cell r="L58" t="str">
            <v/>
          </cell>
          <cell r="M58">
            <v>0.5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35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1</v>
          </cell>
        </row>
        <row r="4">
          <cell r="C4" t="str">
            <v>DE</v>
          </cell>
          <cell r="E4" t="str">
            <v>238 SIE</v>
          </cell>
          <cell r="G4" t="str">
            <v>648 BUT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0</v>
          </cell>
          <cell r="F8" t="str">
            <v/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7</v>
          </cell>
          <cell r="H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0</v>
          </cell>
          <cell r="H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3</v>
          </cell>
          <cell r="H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1</v>
          </cell>
          <cell r="F17" t="str">
            <v>Ø 3</v>
          </cell>
          <cell r="H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7</v>
          </cell>
          <cell r="H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0</v>
          </cell>
          <cell r="H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7</v>
          </cell>
          <cell r="H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6</v>
          </cell>
          <cell r="H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0</v>
          </cell>
          <cell r="H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  <cell r="H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1</v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12</v>
          </cell>
          <cell r="H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0</v>
          </cell>
          <cell r="F39" t="str">
            <v>Ø 5</v>
          </cell>
          <cell r="H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0</v>
          </cell>
          <cell r="F40" t="str">
            <v/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1</v>
          </cell>
          <cell r="H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0</v>
          </cell>
          <cell r="F45" t="str">
            <v>Ø 0</v>
          </cell>
          <cell r="H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1</v>
          </cell>
          <cell r="H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E48">
            <v>0</v>
          </cell>
          <cell r="F48" t="str">
            <v>Ø 0</v>
          </cell>
          <cell r="H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0</v>
          </cell>
          <cell r="F52" t="str">
            <v>Ø 1</v>
          </cell>
          <cell r="H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H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H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1</v>
          </cell>
          <cell r="F59" t="str">
            <v/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H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1</v>
          </cell>
          <cell r="F61" t="str">
            <v/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  <cell r="H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  <cell r="H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1</v>
          </cell>
          <cell r="F65" t="str">
            <v/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0</v>
          </cell>
          <cell r="F67" t="str">
            <v>Ø 0</v>
          </cell>
          <cell r="H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0</v>
          </cell>
          <cell r="F68" t="str">
            <v/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  <cell r="H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E72">
            <v>0</v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1</v>
          </cell>
          <cell r="F73" t="str">
            <v/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2</v>
          </cell>
          <cell r="H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H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1</v>
          </cell>
          <cell r="F79" t="str">
            <v/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36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1</v>
          </cell>
        </row>
        <row r="4">
          <cell r="C4" t="str">
            <v>DE</v>
          </cell>
          <cell r="E4" t="str">
            <v>238 SIE</v>
          </cell>
          <cell r="G4" t="str">
            <v>648 BUT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1</v>
          </cell>
          <cell r="F6" t="str">
            <v/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1</v>
          </cell>
          <cell r="F8" t="str">
            <v/>
          </cell>
          <cell r="H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  <cell r="H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E14">
            <v>1</v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  <cell r="H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0</v>
          </cell>
          <cell r="F21" t="str">
            <v/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  <cell r="H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  <cell r="H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1</v>
          </cell>
          <cell r="F28" t="str">
            <v/>
          </cell>
          <cell r="H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1</v>
          </cell>
          <cell r="F29" t="str">
            <v/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  <cell r="H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1</v>
          </cell>
          <cell r="F33" t="str">
            <v/>
          </cell>
          <cell r="H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H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1</v>
          </cell>
          <cell r="F35" t="str">
            <v/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1</v>
          </cell>
          <cell r="F42" t="str">
            <v/>
          </cell>
          <cell r="H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  <cell r="H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  <cell r="H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  <cell r="H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0</v>
          </cell>
          <cell r="F53" t="str">
            <v/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H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0</v>
          </cell>
          <cell r="F58" t="str">
            <v/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37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2</v>
          </cell>
        </row>
        <row r="4">
          <cell r="C4" t="str">
            <v>DE</v>
          </cell>
          <cell r="E4" t="str">
            <v>202 SPE</v>
          </cell>
          <cell r="G4" t="str">
            <v>205 HUF</v>
          </cell>
          <cell r="I4" t="str">
            <v>212 STU</v>
          </cell>
          <cell r="K4" t="str">
            <v>216 BIE</v>
          </cell>
          <cell r="M4" t="str">
            <v>225 WAL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  <cell r="G6">
            <v>1</v>
          </cell>
          <cell r="H6" t="str">
            <v/>
          </cell>
          <cell r="I6">
            <v>1</v>
          </cell>
          <cell r="J6" t="str">
            <v/>
          </cell>
          <cell r="K6">
            <v>1</v>
          </cell>
          <cell r="L6" t="str">
            <v/>
          </cell>
          <cell r="M6">
            <v>1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1</v>
          </cell>
          <cell r="F8" t="str">
            <v/>
          </cell>
          <cell r="G8">
            <v>1</v>
          </cell>
          <cell r="H8" t="str">
            <v/>
          </cell>
          <cell r="I8">
            <v>1</v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9</v>
          </cell>
          <cell r="H10" t="str">
            <v>Ø 9</v>
          </cell>
          <cell r="J10" t="str">
            <v>Ø 28</v>
          </cell>
          <cell r="L10" t="str">
            <v>Ø 16</v>
          </cell>
          <cell r="N10" t="str">
            <v>Ø 15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2</v>
          </cell>
          <cell r="G11">
            <v>0</v>
          </cell>
          <cell r="H11" t="str">
            <v>Ø 1</v>
          </cell>
          <cell r="I11">
            <v>1</v>
          </cell>
          <cell r="J11" t="str">
            <v>Ø 5</v>
          </cell>
          <cell r="K11">
            <v>0</v>
          </cell>
          <cell r="L11" t="str">
            <v>Ø 2</v>
          </cell>
          <cell r="M11">
            <v>0</v>
          </cell>
          <cell r="N11" t="str">
            <v>Ø 4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9</v>
          </cell>
          <cell r="H16" t="str">
            <v>Ø 10</v>
          </cell>
          <cell r="J16" t="str">
            <v>Ø 24</v>
          </cell>
          <cell r="L16" t="str">
            <v>Ø 5</v>
          </cell>
          <cell r="N16" t="str">
            <v>Ø 3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1</v>
          </cell>
          <cell r="F17" t="str">
            <v>Ø 5</v>
          </cell>
          <cell r="G17">
            <v>0</v>
          </cell>
          <cell r="H17" t="str">
            <v>Ø 0</v>
          </cell>
          <cell r="I17">
            <v>1</v>
          </cell>
          <cell r="J17" t="str">
            <v>Ø 18</v>
          </cell>
          <cell r="K17">
            <v>0</v>
          </cell>
          <cell r="L17" t="str">
            <v>Ø 0</v>
          </cell>
          <cell r="M17">
            <v>0</v>
          </cell>
          <cell r="N17" t="str">
            <v>Ø 2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1</v>
          </cell>
          <cell r="F18" t="str">
            <v/>
          </cell>
          <cell r="G18">
            <v>0</v>
          </cell>
          <cell r="H18" t="str">
            <v/>
          </cell>
          <cell r="I18">
            <v>1</v>
          </cell>
          <cell r="J18" t="str">
            <v/>
          </cell>
          <cell r="K18">
            <v>0</v>
          </cell>
          <cell r="L18" t="str">
            <v/>
          </cell>
          <cell r="M18">
            <v>1</v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0</v>
          </cell>
          <cell r="F19" t="str">
            <v/>
          </cell>
          <cell r="G19">
            <v>1</v>
          </cell>
          <cell r="H19" t="str">
            <v/>
          </cell>
          <cell r="I19">
            <v>1</v>
          </cell>
          <cell r="J19" t="str">
            <v/>
          </cell>
          <cell r="K19">
            <v>0</v>
          </cell>
          <cell r="L19" t="str">
            <v/>
          </cell>
          <cell r="M19">
            <v>0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1</v>
          </cell>
          <cell r="H22" t="str">
            <v>Ø 9</v>
          </cell>
          <cell r="J22" t="str">
            <v>Ø 30</v>
          </cell>
          <cell r="L22" t="str">
            <v>Ø 9</v>
          </cell>
          <cell r="N22" t="str">
            <v>Ø 6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I23">
            <v>1</v>
          </cell>
          <cell r="J23" t="str">
            <v>Ø 9</v>
          </cell>
          <cell r="K23">
            <v>0</v>
          </cell>
          <cell r="L23" t="str">
            <v>Ø 1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7</v>
          </cell>
          <cell r="H28" t="str">
            <v>Ø 5</v>
          </cell>
          <cell r="J28" t="str">
            <v>Ø 19</v>
          </cell>
          <cell r="L28" t="str">
            <v>Ø 24</v>
          </cell>
          <cell r="N28" t="str">
            <v>Ø 5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6</v>
          </cell>
          <cell r="G29">
            <v>0</v>
          </cell>
          <cell r="H29" t="str">
            <v>Ø 1</v>
          </cell>
          <cell r="I29">
            <v>0</v>
          </cell>
          <cell r="J29" t="str">
            <v>Ø 10</v>
          </cell>
          <cell r="K29">
            <v>1</v>
          </cell>
          <cell r="L29" t="str">
            <v>Ø 18</v>
          </cell>
          <cell r="M29">
            <v>0</v>
          </cell>
          <cell r="N29" t="str">
            <v>Ø 3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1</v>
          </cell>
          <cell r="J30" t="str">
            <v/>
          </cell>
          <cell r="K30">
            <v>0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0</v>
          </cell>
          <cell r="H33" t="str">
            <v>Ø 3</v>
          </cell>
          <cell r="J33" t="str">
            <v>Ø 5</v>
          </cell>
          <cell r="L33" t="str">
            <v>Ø 2</v>
          </cell>
          <cell r="N33" t="str">
            <v>Ø 2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  <cell r="G34">
            <v>0</v>
          </cell>
          <cell r="H34" t="str">
            <v>Ø 3</v>
          </cell>
          <cell r="I34">
            <v>1</v>
          </cell>
          <cell r="J34" t="str">
            <v>Ø 4</v>
          </cell>
          <cell r="K34">
            <v>0</v>
          </cell>
          <cell r="L34" t="str">
            <v>Ø 1</v>
          </cell>
          <cell r="M34">
            <v>0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0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  <cell r="K36">
            <v>0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31</v>
          </cell>
          <cell r="H38" t="str">
            <v>Ø 29</v>
          </cell>
          <cell r="J38" t="str">
            <v>Ø 82</v>
          </cell>
          <cell r="L38" t="str">
            <v>Ø 50</v>
          </cell>
          <cell r="N38" t="str">
            <v>Ø 20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1</v>
          </cell>
          <cell r="F39" t="str">
            <v>Ø 9</v>
          </cell>
          <cell r="G39">
            <v>1</v>
          </cell>
          <cell r="H39" t="str">
            <v>Ø 13</v>
          </cell>
          <cell r="I39">
            <v>1</v>
          </cell>
          <cell r="J39" t="str">
            <v>Ø 50</v>
          </cell>
          <cell r="K39">
            <v>1</v>
          </cell>
          <cell r="L39" t="str">
            <v>Ø 12</v>
          </cell>
          <cell r="M39">
            <v>1</v>
          </cell>
          <cell r="N39" t="str">
            <v>Ø 11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I42">
            <v>1</v>
          </cell>
          <cell r="J42" t="str">
            <v/>
          </cell>
          <cell r="K42">
            <v>1</v>
          </cell>
          <cell r="L42" t="str">
            <v/>
          </cell>
          <cell r="M42">
            <v>1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2</v>
          </cell>
          <cell r="H44" t="str">
            <v>Ø 0</v>
          </cell>
          <cell r="J44" t="str">
            <v>Ø 1</v>
          </cell>
          <cell r="L44" t="str">
            <v>Ø 0</v>
          </cell>
          <cell r="N44" t="str">
            <v>Ø 1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I45">
            <v>1</v>
          </cell>
          <cell r="J45" t="str">
            <v>Ø 1</v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11</v>
          </cell>
          <cell r="H47" t="str">
            <v>Ø 0</v>
          </cell>
          <cell r="J47" t="str">
            <v>Ø 14</v>
          </cell>
          <cell r="L47" t="str">
            <v>Ø 17</v>
          </cell>
          <cell r="N47" t="str">
            <v>Ø 0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1</v>
          </cell>
          <cell r="J48" t="str">
            <v>Ø 2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0</v>
          </cell>
          <cell r="F50" t="str">
            <v/>
          </cell>
          <cell r="G50">
            <v>1</v>
          </cell>
          <cell r="H50" t="str">
            <v/>
          </cell>
          <cell r="I50">
            <v>1</v>
          </cell>
          <cell r="J50" t="str">
            <v/>
          </cell>
          <cell r="K50">
            <v>0</v>
          </cell>
          <cell r="L50" t="str">
            <v/>
          </cell>
          <cell r="M50">
            <v>1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0</v>
          </cell>
          <cell r="F52" t="str">
            <v>Ø 2</v>
          </cell>
          <cell r="G52">
            <v>0</v>
          </cell>
          <cell r="H52" t="str">
            <v>Ø 2</v>
          </cell>
          <cell r="I52">
            <v>0</v>
          </cell>
          <cell r="J52" t="str">
            <v>Ø 4</v>
          </cell>
          <cell r="K52">
            <v>1</v>
          </cell>
          <cell r="L52" t="str">
            <v>Ø 5</v>
          </cell>
          <cell r="M52">
            <v>1</v>
          </cell>
          <cell r="N52" t="str">
            <v>Ø 5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G53">
            <v>1</v>
          </cell>
          <cell r="H53" t="str">
            <v/>
          </cell>
          <cell r="I53">
            <v>0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1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1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0</v>
          </cell>
          <cell r="J59" t="str">
            <v/>
          </cell>
          <cell r="K59">
            <v>0</v>
          </cell>
          <cell r="L59" t="str">
            <v/>
          </cell>
          <cell r="M59">
            <v>1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1</v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3</v>
          </cell>
          <cell r="G63">
            <v>0</v>
          </cell>
          <cell r="H63" t="str">
            <v>Ø 2</v>
          </cell>
          <cell r="I63">
            <v>0</v>
          </cell>
          <cell r="J63" t="str">
            <v>Ø 1</v>
          </cell>
          <cell r="K63">
            <v>0</v>
          </cell>
          <cell r="L63" t="str">
            <v>Ø 0</v>
          </cell>
          <cell r="M63">
            <v>0</v>
          </cell>
          <cell r="N63" t="str">
            <v>Ø 1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1</v>
          </cell>
          <cell r="F64" t="str">
            <v/>
          </cell>
          <cell r="G64">
            <v>1</v>
          </cell>
          <cell r="H64" t="str">
            <v/>
          </cell>
          <cell r="I64">
            <v>1</v>
          </cell>
          <cell r="J64" t="str">
            <v/>
          </cell>
          <cell r="K64">
            <v>0</v>
          </cell>
          <cell r="L64" t="str">
            <v/>
          </cell>
          <cell r="M64">
            <v>1</v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0</v>
          </cell>
          <cell r="F67" t="str">
            <v>Ø 1</v>
          </cell>
          <cell r="G67">
            <v>0</v>
          </cell>
          <cell r="H67" t="str">
            <v>Ø 0</v>
          </cell>
          <cell r="I67">
            <v>0</v>
          </cell>
          <cell r="J67" t="str">
            <v>Ø 1</v>
          </cell>
          <cell r="K67">
            <v>0</v>
          </cell>
          <cell r="L67" t="str">
            <v>Ø 0</v>
          </cell>
          <cell r="M67">
            <v>0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  <cell r="G68">
            <v>1</v>
          </cell>
          <cell r="H68" t="str">
            <v/>
          </cell>
          <cell r="I68">
            <v>1</v>
          </cell>
          <cell r="J68" t="str">
            <v/>
          </cell>
          <cell r="K68">
            <v>1</v>
          </cell>
          <cell r="L68" t="str">
            <v/>
          </cell>
          <cell r="M68">
            <v>1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1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1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1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4</v>
          </cell>
          <cell r="G75">
            <v>1</v>
          </cell>
          <cell r="H75" t="str">
            <v>Ø 2</v>
          </cell>
          <cell r="I75">
            <v>1</v>
          </cell>
          <cell r="J75" t="str">
            <v>Ø 2</v>
          </cell>
          <cell r="K75">
            <v>1</v>
          </cell>
          <cell r="L75" t="str">
            <v>Ø 3</v>
          </cell>
          <cell r="M75">
            <v>1</v>
          </cell>
          <cell r="N75" t="str">
            <v>Ø 3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0</v>
          </cell>
          <cell r="F76" t="str">
            <v/>
          </cell>
          <cell r="G76">
            <v>0</v>
          </cell>
          <cell r="H76" t="str">
            <v/>
          </cell>
          <cell r="I76">
            <v>1</v>
          </cell>
          <cell r="J76" t="str">
            <v/>
          </cell>
          <cell r="K76">
            <v>0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  <cell r="G79">
            <v>1</v>
          </cell>
          <cell r="H79" t="str">
            <v/>
          </cell>
          <cell r="I79">
            <v>1</v>
          </cell>
          <cell r="J79" t="str">
            <v/>
          </cell>
          <cell r="K79">
            <v>0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38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2</v>
          </cell>
        </row>
        <row r="4">
          <cell r="C4" t="str">
            <v>DE</v>
          </cell>
          <cell r="E4" t="str">
            <v>202 SPE</v>
          </cell>
          <cell r="G4" t="str">
            <v>205 HUF</v>
          </cell>
          <cell r="I4" t="str">
            <v>212 STU</v>
          </cell>
          <cell r="K4" t="str">
            <v>216 BIE</v>
          </cell>
          <cell r="M4" t="str">
            <v>225 WAL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0</v>
          </cell>
          <cell r="F6" t="str">
            <v/>
          </cell>
          <cell r="G6">
            <v>1</v>
          </cell>
          <cell r="H6" t="str">
            <v/>
          </cell>
          <cell r="I6">
            <v>1</v>
          </cell>
          <cell r="J6" t="str">
            <v/>
          </cell>
          <cell r="K6">
            <v>1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1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K10">
            <v>1</v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  <cell r="G12">
            <v>1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  <cell r="G16">
            <v>1</v>
          </cell>
          <cell r="H16" t="str">
            <v/>
          </cell>
          <cell r="I16">
            <v>1</v>
          </cell>
          <cell r="J16" t="str">
            <v/>
          </cell>
          <cell r="K16">
            <v>1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1</v>
          </cell>
          <cell r="F17" t="str">
            <v/>
          </cell>
          <cell r="G17">
            <v>1</v>
          </cell>
          <cell r="H17" t="str">
            <v/>
          </cell>
          <cell r="I17">
            <v>0</v>
          </cell>
          <cell r="J17" t="str">
            <v/>
          </cell>
          <cell r="K17">
            <v>1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1</v>
          </cell>
          <cell r="J22" t="str">
            <v/>
          </cell>
          <cell r="K22">
            <v>0</v>
          </cell>
          <cell r="L22" t="str">
            <v/>
          </cell>
          <cell r="M22">
            <v>1</v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  <cell r="G23">
            <v>1</v>
          </cell>
          <cell r="H23" t="str">
            <v/>
          </cell>
          <cell r="I23">
            <v>1</v>
          </cell>
          <cell r="J23" t="str">
            <v/>
          </cell>
          <cell r="K23">
            <v>0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  <cell r="J26" t="str">
            <v/>
          </cell>
          <cell r="K26">
            <v>0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0</v>
          </cell>
          <cell r="F29" t="str">
            <v/>
          </cell>
          <cell r="G29">
            <v>1</v>
          </cell>
          <cell r="H29" t="str">
            <v/>
          </cell>
          <cell r="I29">
            <v>1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K30">
            <v>0</v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  <cell r="G32">
            <v>1</v>
          </cell>
          <cell r="H32" t="str">
            <v/>
          </cell>
          <cell r="I32">
            <v>1</v>
          </cell>
          <cell r="J32" t="str">
            <v/>
          </cell>
          <cell r="K32">
            <v>1</v>
          </cell>
          <cell r="L32" t="str">
            <v/>
          </cell>
          <cell r="M32">
            <v>1</v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  <cell r="G33">
            <v>1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G36">
            <v>1</v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1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1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1</v>
          </cell>
          <cell r="J44" t="str">
            <v/>
          </cell>
          <cell r="K44">
            <v>0</v>
          </cell>
          <cell r="L44" t="str">
            <v/>
          </cell>
          <cell r="M44">
            <v>1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1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E46">
            <v>1</v>
          </cell>
          <cell r="F46" t="str">
            <v/>
          </cell>
          <cell r="H46" t="str">
            <v/>
          </cell>
          <cell r="I46">
            <v>1</v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  <cell r="G48">
            <v>0</v>
          </cell>
          <cell r="H48" t="str">
            <v/>
          </cell>
          <cell r="I48">
            <v>1</v>
          </cell>
          <cell r="J48" t="str">
            <v/>
          </cell>
          <cell r="K48">
            <v>0</v>
          </cell>
          <cell r="L48" t="str">
            <v/>
          </cell>
          <cell r="M48">
            <v>1</v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I53">
            <v>1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1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1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39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2</v>
          </cell>
        </row>
        <row r="4">
          <cell r="C4" t="str">
            <v>DE</v>
          </cell>
          <cell r="E4" t="str">
            <v>236 FRE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6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2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9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1</v>
          </cell>
          <cell r="F17" t="str">
            <v>Ø 9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1</v>
          </cell>
          <cell r="F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9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0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E24">
            <v>1</v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9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1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4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49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1</v>
          </cell>
          <cell r="F39" t="str">
            <v>Ø 29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1</v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2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0</v>
          </cell>
          <cell r="F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0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1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0</v>
          </cell>
          <cell r="F52" t="str">
            <v>Ø 2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1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1</v>
          </cell>
          <cell r="F67" t="str">
            <v>Ø 2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1</v>
          </cell>
          <cell r="F71" t="str">
            <v>Ø 0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1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4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40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2</v>
          </cell>
        </row>
        <row r="4">
          <cell r="C4" t="str">
            <v>DE</v>
          </cell>
          <cell r="E4" t="str">
            <v>236 FRE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0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1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E50">
            <v>1</v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1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1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41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3</v>
          </cell>
        </row>
        <row r="4">
          <cell r="C4" t="str">
            <v>DE</v>
          </cell>
          <cell r="E4" t="str">
            <v>642 EGG</v>
          </cell>
          <cell r="G4" t="str">
            <v>643 EEG</v>
          </cell>
          <cell r="I4" t="str">
            <v>206 DET</v>
          </cell>
          <cell r="K4" t="str">
            <v>209 MUN</v>
          </cell>
          <cell r="M4" t="str">
            <v>231 STR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42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3</v>
          </cell>
        </row>
        <row r="4">
          <cell r="C4" t="str">
            <v>DE</v>
          </cell>
          <cell r="E4" t="str">
            <v>642 EGG</v>
          </cell>
          <cell r="G4" t="str">
            <v>643 EEG</v>
          </cell>
          <cell r="I4" t="str">
            <v>206 DET</v>
          </cell>
          <cell r="K4" t="str">
            <v>209 MUN</v>
          </cell>
          <cell r="M4" t="str">
            <v>231 STR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43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3</v>
          </cell>
        </row>
        <row r="4">
          <cell r="C4" t="str">
            <v>DE</v>
          </cell>
          <cell r="E4" t="str">
            <v>647 AUG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10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1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9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0</v>
          </cell>
          <cell r="F17" t="str">
            <v>Ø 0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0</v>
          </cell>
          <cell r="F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10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1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E26">
            <v>0</v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18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11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0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31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1</v>
          </cell>
          <cell r="F39" t="str">
            <v>Ø 22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1</v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1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1</v>
          </cell>
          <cell r="F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0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1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1</v>
          </cell>
          <cell r="F52" t="str">
            <v>Ø 9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1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1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1</v>
          </cell>
          <cell r="F67" t="str">
            <v>Ø 2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E72">
            <v>1</v>
          </cell>
          <cell r="F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2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44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3</v>
          </cell>
        </row>
        <row r="4">
          <cell r="C4" t="str">
            <v>DE</v>
          </cell>
          <cell r="E4" t="str">
            <v>647 AUG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1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1</v>
          </cell>
          <cell r="F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E19">
            <v>1</v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1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1</v>
          </cell>
          <cell r="F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1</v>
          </cell>
          <cell r="F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E26">
            <v>1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1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1</v>
          </cell>
          <cell r="F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E50">
            <v>0</v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0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0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45">
        <row r="1">
          <cell r="A1" t="str">
            <v>Ergebnisse Filialrevision Lidl GJ 2020</v>
          </cell>
        </row>
        <row r="3">
          <cell r="A3" t="str">
            <v>Flop 3 Ursachen Fehlartikel je Sortiment Q4 | Deutschland (Anzahl geprüfte Filialen: 18)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Warengeschäft</v>
          </cell>
          <cell r="D6">
            <v>0.53846153846153844</v>
          </cell>
          <cell r="E6" t="str">
            <v>Ø 5</v>
          </cell>
        </row>
        <row r="7">
          <cell r="C7" t="str">
            <v>Referenzwerte</v>
          </cell>
          <cell r="D7">
            <v>0.51479289940828399</v>
          </cell>
          <cell r="E7" t="str">
            <v>Ø 5</v>
          </cell>
        </row>
        <row r="8">
          <cell r="C8" t="str">
            <v>Kürzung</v>
          </cell>
          <cell r="D8">
            <v>1.7751479289940829E-2</v>
          </cell>
          <cell r="E8" t="str">
            <v>Ø &lt;1</v>
          </cell>
        </row>
        <row r="9">
          <cell r="C9" t="str">
            <v>Autodispo - Basis Prognose</v>
          </cell>
          <cell r="D9">
            <v>5.9171597633136093E-3</v>
          </cell>
          <cell r="E9" t="str">
            <v>Ø &lt;1</v>
          </cell>
        </row>
        <row r="10">
          <cell r="B10" t="str">
            <v>Filiale</v>
          </cell>
          <cell r="D10">
            <v>0.24852071005917159</v>
          </cell>
          <cell r="E10" t="str">
            <v>Ø 2</v>
          </cell>
        </row>
        <row r="11">
          <cell r="C11" t="str">
            <v>zu wenig bestellt</v>
          </cell>
          <cell r="D11">
            <v>0.13609467455621302</v>
          </cell>
          <cell r="E11" t="str">
            <v>Ø 1</v>
          </cell>
        </row>
        <row r="12">
          <cell r="C12" t="str">
            <v>fehlende Dokumentation</v>
          </cell>
          <cell r="D12">
            <v>6.5088757396449703E-2</v>
          </cell>
          <cell r="E12" t="str">
            <v>Ø &lt;1</v>
          </cell>
        </row>
        <row r="13">
          <cell r="C13" t="str">
            <v>nicht bestellte Artikel</v>
          </cell>
          <cell r="D13">
            <v>4.7337278106508875E-2</v>
          </cell>
          <cell r="E13" t="str">
            <v>Ø &lt;1</v>
          </cell>
        </row>
        <row r="14">
          <cell r="B14" t="str">
            <v>Einkauf</v>
          </cell>
          <cell r="D14">
            <v>0.14792899408284024</v>
          </cell>
          <cell r="E14" t="str">
            <v>Ø 1</v>
          </cell>
        </row>
        <row r="15">
          <cell r="C15" t="str">
            <v>Zuteilung</v>
          </cell>
          <cell r="D15">
            <v>0.1242603550295858</v>
          </cell>
          <cell r="E15" t="str">
            <v>Ø 1</v>
          </cell>
        </row>
        <row r="16">
          <cell r="C16" t="str">
            <v>Lieferprobleme</v>
          </cell>
          <cell r="D16">
            <v>2.3668639053254437E-2</v>
          </cell>
          <cell r="E16" t="str">
            <v>Ø &lt;1</v>
          </cell>
        </row>
        <row r="18">
          <cell r="A18" t="str">
            <v>Bake-Off</v>
          </cell>
        </row>
        <row r="19">
          <cell r="B19" t="str">
            <v>Warengeschäft</v>
          </cell>
          <cell r="D19">
            <v>0.53719008264462809</v>
          </cell>
          <cell r="E19" t="str">
            <v>Ø 4</v>
          </cell>
        </row>
        <row r="20">
          <cell r="C20" t="str">
            <v>Referenzwerte</v>
          </cell>
          <cell r="D20">
            <v>0.48760330578512395</v>
          </cell>
          <cell r="E20" t="str">
            <v>Ø 3</v>
          </cell>
        </row>
        <row r="21">
          <cell r="C21" t="str">
            <v>Fehlartikel Gesellschaft</v>
          </cell>
          <cell r="D21">
            <v>3.3057851239669422E-2</v>
          </cell>
          <cell r="E21" t="str">
            <v>Ø &lt;1</v>
          </cell>
        </row>
        <row r="22">
          <cell r="C22" t="str">
            <v>Verfügbarkeitsregel Bake-Off (wegen -2 Stunden)</v>
          </cell>
          <cell r="D22">
            <v>1.6528925619834711E-2</v>
          </cell>
          <cell r="E22" t="str">
            <v>Ø &lt;1</v>
          </cell>
        </row>
        <row r="23">
          <cell r="B23" t="str">
            <v>Filiale</v>
          </cell>
          <cell r="D23">
            <v>0.42975206611570249</v>
          </cell>
          <cell r="E23" t="str">
            <v>Ø 3</v>
          </cell>
        </row>
        <row r="24">
          <cell r="C24" t="str">
            <v>zu wenig gebacken / aufgetaut</v>
          </cell>
          <cell r="D24">
            <v>0.23966942148760331</v>
          </cell>
          <cell r="E24" t="str">
            <v>Ø 2</v>
          </cell>
        </row>
        <row r="25">
          <cell r="C25" t="str">
            <v>fehlende Dokumentation</v>
          </cell>
          <cell r="D25">
            <v>0.11570247933884298</v>
          </cell>
          <cell r="E25" t="str">
            <v>Ø &lt;1</v>
          </cell>
        </row>
        <row r="26">
          <cell r="C26" t="str">
            <v>nicht verräumte Artikel</v>
          </cell>
          <cell r="D26">
            <v>7.43801652892562E-2</v>
          </cell>
          <cell r="E26" t="str">
            <v>Ø &lt;1</v>
          </cell>
        </row>
        <row r="27">
          <cell r="B27" t="str">
            <v>Einkauf</v>
          </cell>
          <cell r="D27">
            <v>8.2644628099173556E-3</v>
          </cell>
          <cell r="E27" t="str">
            <v>Ø &lt;1</v>
          </cell>
        </row>
        <row r="28">
          <cell r="C28" t="str">
            <v>Lieferprobleme</v>
          </cell>
          <cell r="D28">
            <v>8.2644628099173556E-3</v>
          </cell>
          <cell r="E28" t="str">
            <v>Ø &lt;1</v>
          </cell>
        </row>
        <row r="30">
          <cell r="A30" t="str">
            <v>Geflügel / Fleisch / Fisch</v>
          </cell>
        </row>
        <row r="31">
          <cell r="B31" t="str">
            <v>Warengeschäft</v>
          </cell>
          <cell r="D31">
            <v>0.67647058823529416</v>
          </cell>
          <cell r="E31" t="str">
            <v>Ø 6</v>
          </cell>
        </row>
        <row r="32">
          <cell r="C32" t="str">
            <v>Zuteilung</v>
          </cell>
          <cell r="D32">
            <v>0.47058823529411764</v>
          </cell>
          <cell r="E32" t="str">
            <v>Ø 4</v>
          </cell>
        </row>
        <row r="33">
          <cell r="C33" t="str">
            <v>Referenzwerte</v>
          </cell>
          <cell r="D33">
            <v>0.14705882352941177</v>
          </cell>
          <cell r="E33" t="str">
            <v>Ø 1</v>
          </cell>
        </row>
        <row r="34">
          <cell r="C34" t="str">
            <v>Fehlartikel Gesellschaft</v>
          </cell>
          <cell r="D34">
            <v>5.8823529411764705E-2</v>
          </cell>
          <cell r="E34" t="str">
            <v>Ø &lt;1</v>
          </cell>
        </row>
        <row r="35">
          <cell r="B35" t="str">
            <v>Filiale</v>
          </cell>
          <cell r="D35">
            <v>0.23529411764705885</v>
          </cell>
          <cell r="E35" t="str">
            <v>Ø 2</v>
          </cell>
        </row>
        <row r="36">
          <cell r="C36" t="str">
            <v>fehlende Dokumentation</v>
          </cell>
          <cell r="D36">
            <v>0.17647058823529413</v>
          </cell>
          <cell r="E36" t="str">
            <v>Ø 2</v>
          </cell>
        </row>
        <row r="37">
          <cell r="C37" t="str">
            <v>zu wenig bestellt</v>
          </cell>
          <cell r="D37">
            <v>5.2941176470588235E-2</v>
          </cell>
          <cell r="E37" t="str">
            <v>Ø &lt;1</v>
          </cell>
        </row>
        <row r="38">
          <cell r="C38" t="str">
            <v>Autodispo - falsche Bestandsmeldung</v>
          </cell>
          <cell r="D38">
            <v>5.8823529411764705E-3</v>
          </cell>
          <cell r="E38" t="str">
            <v>Ø &lt;1</v>
          </cell>
        </row>
        <row r="40">
          <cell r="A40" t="str">
            <v>Kühlung</v>
          </cell>
        </row>
        <row r="41">
          <cell r="B41" t="str">
            <v>Filiale</v>
          </cell>
          <cell r="D41">
            <v>0.47826086956521741</v>
          </cell>
          <cell r="E41" t="str">
            <v>Ø 5</v>
          </cell>
        </row>
        <row r="42">
          <cell r="C42" t="str">
            <v>nicht bestellte Artikel</v>
          </cell>
          <cell r="D42">
            <v>0.3719806763285024</v>
          </cell>
          <cell r="E42" t="str">
            <v>Ø 4</v>
          </cell>
        </row>
        <row r="43">
          <cell r="C43" t="str">
            <v>zu wenig bestellt</v>
          </cell>
          <cell r="D43">
            <v>7.7294685990338161E-2</v>
          </cell>
          <cell r="E43" t="str">
            <v>Ø &lt;1</v>
          </cell>
        </row>
        <row r="44">
          <cell r="C44" t="str">
            <v>Autodispo - falsche Bestandsmeldung</v>
          </cell>
          <cell r="D44">
            <v>2.8985507246376812E-2</v>
          </cell>
          <cell r="E44" t="str">
            <v>Ø &lt;1</v>
          </cell>
        </row>
        <row r="45">
          <cell r="B45" t="str">
            <v>Warengeschäft</v>
          </cell>
          <cell r="D45">
            <v>0.29468599033816428</v>
          </cell>
          <cell r="E45" t="str">
            <v>Ø 3</v>
          </cell>
        </row>
        <row r="46">
          <cell r="C46" t="str">
            <v>Fehlartikel Gesellschaft</v>
          </cell>
          <cell r="D46">
            <v>0.14009661835748793</v>
          </cell>
          <cell r="E46" t="str">
            <v>Ø 2</v>
          </cell>
        </row>
        <row r="47">
          <cell r="C47" t="str">
            <v>Zuteilung</v>
          </cell>
          <cell r="D47">
            <v>0.10144927536231885</v>
          </cell>
          <cell r="E47" t="str">
            <v>Ø 1</v>
          </cell>
        </row>
        <row r="48">
          <cell r="C48" t="str">
            <v>Autodispo - Basis Prognose</v>
          </cell>
          <cell r="D48">
            <v>5.3140096618357488E-2</v>
          </cell>
          <cell r="E48" t="str">
            <v>Ø &lt;1</v>
          </cell>
        </row>
        <row r="49">
          <cell r="B49" t="str">
            <v>Einkauf</v>
          </cell>
          <cell r="D49">
            <v>0.1111111111111111</v>
          </cell>
          <cell r="E49" t="str">
            <v>Ø 1</v>
          </cell>
        </row>
        <row r="50">
          <cell r="C50" t="str">
            <v>Lieferprobleme</v>
          </cell>
          <cell r="D50">
            <v>0.10628019323671498</v>
          </cell>
          <cell r="E50" t="str">
            <v>Ø 1</v>
          </cell>
        </row>
        <row r="51">
          <cell r="C51" t="str">
            <v>Dispostopp</v>
          </cell>
          <cell r="D51">
            <v>4.830917874396135E-3</v>
          </cell>
          <cell r="E51" t="str">
            <v>Ø &lt;1</v>
          </cell>
        </row>
        <row r="53">
          <cell r="A53" t="str">
            <v>Tiko</v>
          </cell>
        </row>
        <row r="54">
          <cell r="B54" t="str">
            <v>Filiale</v>
          </cell>
          <cell r="D54">
            <v>0.53846153846153844</v>
          </cell>
          <cell r="E54" t="str">
            <v>Ø 1</v>
          </cell>
        </row>
        <row r="55">
          <cell r="C55" t="str">
            <v>Autodispo - falsche Bestandsmeldung</v>
          </cell>
          <cell r="D55">
            <v>0.51282051282051277</v>
          </cell>
          <cell r="E55" t="str">
            <v>Ø 1</v>
          </cell>
        </row>
        <row r="56">
          <cell r="C56" t="str">
            <v>gesamter Bestand rabattiert</v>
          </cell>
          <cell r="D56">
            <v>2.564102564102564E-2</v>
          </cell>
          <cell r="E56" t="str">
            <v>Ø &lt;1</v>
          </cell>
        </row>
        <row r="57">
          <cell r="B57" t="str">
            <v>Warengeschäft</v>
          </cell>
          <cell r="D57">
            <v>0.41025641025641024</v>
          </cell>
          <cell r="E57" t="str">
            <v>Ø &lt;1</v>
          </cell>
        </row>
        <row r="58">
          <cell r="C58" t="str">
            <v>Zuteilung</v>
          </cell>
          <cell r="D58">
            <v>0.20512820512820512</v>
          </cell>
          <cell r="E58" t="str">
            <v>Ø &lt;1</v>
          </cell>
        </row>
        <row r="59">
          <cell r="C59" t="str">
            <v>Fehlartikel Gesellschaft</v>
          </cell>
          <cell r="D59">
            <v>0.12820512820512819</v>
          </cell>
          <cell r="E59" t="str">
            <v>Ø &lt;1</v>
          </cell>
        </row>
        <row r="60">
          <cell r="C60" t="str">
            <v>Autodispo - Basis Prognose</v>
          </cell>
          <cell r="D60">
            <v>7.6923076923076927E-2</v>
          </cell>
          <cell r="E60" t="str">
            <v>Ø &lt;1</v>
          </cell>
        </row>
        <row r="61">
          <cell r="B61" t="str">
            <v>Einkauf</v>
          </cell>
          <cell r="D61">
            <v>5.128205128205128E-2</v>
          </cell>
          <cell r="E61" t="str">
            <v>Ø &lt;1</v>
          </cell>
        </row>
        <row r="62">
          <cell r="C62" t="str">
            <v>Dispostopp</v>
          </cell>
          <cell r="D62">
            <v>2.564102564102564E-2</v>
          </cell>
          <cell r="E62" t="str">
            <v>Ø &lt;1</v>
          </cell>
        </row>
        <row r="63">
          <cell r="C63" t="str">
            <v>Lieferprobleme</v>
          </cell>
          <cell r="D63">
            <v>2.564102564102564E-2</v>
          </cell>
          <cell r="E63" t="str">
            <v>Ø &lt;1</v>
          </cell>
        </row>
        <row r="65">
          <cell r="A65" t="str">
            <v>Troso</v>
          </cell>
        </row>
        <row r="66">
          <cell r="B66" t="str">
            <v>Filiale</v>
          </cell>
          <cell r="D66">
            <v>0.45802919708029194</v>
          </cell>
          <cell r="E66" t="str">
            <v>Ø 14</v>
          </cell>
        </row>
        <row r="67">
          <cell r="C67" t="str">
            <v>Autodispo - falsche Bestandsmeldung</v>
          </cell>
          <cell r="D67">
            <v>0.32846715328467152</v>
          </cell>
          <cell r="E67" t="str">
            <v>Ø 10</v>
          </cell>
        </row>
        <row r="68">
          <cell r="C68" t="str">
            <v>nicht verräumte Artikel</v>
          </cell>
          <cell r="D68">
            <v>0.1259124087591241</v>
          </cell>
          <cell r="E68" t="str">
            <v>Ø 4</v>
          </cell>
        </row>
        <row r="69">
          <cell r="C69" t="str">
            <v>zu früh platzierte Artikel</v>
          </cell>
          <cell r="D69">
            <v>3.6496350364963502E-3</v>
          </cell>
          <cell r="E69" t="str">
            <v>Ø &lt;1</v>
          </cell>
        </row>
        <row r="70">
          <cell r="B70" t="str">
            <v>Einkauf</v>
          </cell>
          <cell r="D70">
            <v>0.38138686131386862</v>
          </cell>
          <cell r="E70" t="str">
            <v>Ø 12</v>
          </cell>
        </row>
        <row r="71">
          <cell r="C71" t="str">
            <v>Lieferprobleme</v>
          </cell>
          <cell r="D71">
            <v>0.24270072992700731</v>
          </cell>
          <cell r="E71" t="str">
            <v>Ø 7</v>
          </cell>
        </row>
        <row r="72">
          <cell r="C72" t="str">
            <v>Dispostopp</v>
          </cell>
          <cell r="D72">
            <v>0.13868613138686131</v>
          </cell>
          <cell r="E72" t="str">
            <v>Ø 4</v>
          </cell>
        </row>
        <row r="73">
          <cell r="B73" t="str">
            <v>Warengeschäft</v>
          </cell>
          <cell r="D73">
            <v>0.1551094890510949</v>
          </cell>
          <cell r="E73" t="str">
            <v>Ø 5</v>
          </cell>
        </row>
        <row r="74">
          <cell r="C74" t="str">
            <v>Autodispo - Basis Prognose</v>
          </cell>
          <cell r="D74">
            <v>7.6642335766423361E-2</v>
          </cell>
          <cell r="E74" t="str">
            <v>Ø 2</v>
          </cell>
        </row>
        <row r="75">
          <cell r="C75" t="str">
            <v>Fehlartikel Gesellschaft</v>
          </cell>
          <cell r="D75">
            <v>6.569343065693431E-2</v>
          </cell>
          <cell r="E75" t="str">
            <v>Ø 2</v>
          </cell>
        </row>
        <row r="76">
          <cell r="C76" t="str">
            <v>Zuteilung</v>
          </cell>
          <cell r="D76">
            <v>1.2773722627737226E-2</v>
          </cell>
          <cell r="E76" t="str">
            <v>Ø &lt;1</v>
          </cell>
        </row>
      </sheetData>
      <sheetData sheetId="46">
        <row r="1">
          <cell r="A1" t="str">
            <v>Ergebnisse Filialrevision Lidl GJ 2020</v>
          </cell>
        </row>
        <row r="2">
          <cell r="A2" t="str">
            <v>Ursachen Fehlartikel Gesamt Q4 | Deutschland (Anzahl geprüfte Filialen: 18)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525</v>
          </cell>
          <cell r="E5">
            <v>0.41866028708133973</v>
          </cell>
        </row>
        <row r="6">
          <cell r="B6" t="str">
            <v>Autodispo - falsche Bestandsmeldung</v>
          </cell>
          <cell r="D6">
            <v>207</v>
          </cell>
          <cell r="E6">
            <v>0.39428571428571429</v>
          </cell>
        </row>
        <row r="7">
          <cell r="B7" t="str">
            <v>nicht bestellte Artikel</v>
          </cell>
          <cell r="D7">
            <v>86</v>
          </cell>
          <cell r="E7">
            <v>0.16380952380952382</v>
          </cell>
        </row>
        <row r="8">
          <cell r="B8" t="str">
            <v>nicht verräumte Artikel</v>
          </cell>
          <cell r="D8">
            <v>82</v>
          </cell>
          <cell r="E8">
            <v>0.15619047619047619</v>
          </cell>
        </row>
        <row r="9">
          <cell r="B9" t="str">
            <v>fehlende Dokumentation</v>
          </cell>
          <cell r="D9">
            <v>60</v>
          </cell>
          <cell r="E9">
            <v>0.11428571428571428</v>
          </cell>
        </row>
        <row r="10">
          <cell r="B10" t="str">
            <v>zu wenig bestellt</v>
          </cell>
          <cell r="D10">
            <v>49</v>
          </cell>
          <cell r="E10">
            <v>9.3333333333333338E-2</v>
          </cell>
        </row>
        <row r="11">
          <cell r="B11" t="str">
            <v>zu wenig gebacken / aufgetaut</v>
          </cell>
          <cell r="D11">
            <v>29</v>
          </cell>
          <cell r="E11">
            <v>5.5238095238095239E-2</v>
          </cell>
        </row>
        <row r="12">
          <cell r="B12" t="str">
            <v>gesamter Bestand rabattiert</v>
          </cell>
          <cell r="D12">
            <v>8</v>
          </cell>
          <cell r="E12">
            <v>1.5238095238095238E-2</v>
          </cell>
        </row>
        <row r="13">
          <cell r="B13" t="str">
            <v>komplett nicht verkaufsfähige Artikel</v>
          </cell>
          <cell r="D13">
            <v>2</v>
          </cell>
          <cell r="E13">
            <v>3.8095238095238095E-3</v>
          </cell>
        </row>
        <row r="14">
          <cell r="B14" t="str">
            <v>zu früh platzierte Artikel</v>
          </cell>
          <cell r="D14">
            <v>2</v>
          </cell>
          <cell r="E14">
            <v>3.8095238095238095E-3</v>
          </cell>
        </row>
        <row r="16">
          <cell r="A16" t="str">
            <v>Warengeschäft</v>
          </cell>
          <cell r="C16" t="str">
            <v>nein</v>
          </cell>
          <cell r="D16">
            <v>459</v>
          </cell>
          <cell r="E16">
            <v>0.36602870813397131</v>
          </cell>
        </row>
        <row r="17">
          <cell r="B17" t="str">
            <v>Referenzwerte</v>
          </cell>
          <cell r="D17">
            <v>174</v>
          </cell>
          <cell r="E17">
            <v>0.37908496732026142</v>
          </cell>
        </row>
        <row r="18">
          <cell r="B18" t="str">
            <v>Zuteilung</v>
          </cell>
          <cell r="D18">
            <v>117</v>
          </cell>
          <cell r="E18">
            <v>0.25490196078431371</v>
          </cell>
        </row>
        <row r="19">
          <cell r="B19" t="str">
            <v>Fehlartikel Gesellschaft</v>
          </cell>
          <cell r="D19">
            <v>84</v>
          </cell>
          <cell r="E19">
            <v>0.18300653594771241</v>
          </cell>
        </row>
        <row r="20">
          <cell r="B20" t="str">
            <v>Autodispo - Basis Prognose</v>
          </cell>
          <cell r="D20">
            <v>66</v>
          </cell>
          <cell r="E20">
            <v>0.1437908496732026</v>
          </cell>
        </row>
        <row r="21">
          <cell r="B21" t="str">
            <v>Kürzung</v>
          </cell>
          <cell r="D21">
            <v>16</v>
          </cell>
          <cell r="E21">
            <v>3.4858387799564274E-2</v>
          </cell>
        </row>
        <row r="22">
          <cell r="B22" t="str">
            <v>Verfügbarkeitsregel Bake-Off (wegen -2 Stunden)</v>
          </cell>
          <cell r="D22">
            <v>2</v>
          </cell>
          <cell r="E22">
            <v>4.3572984749455342E-3</v>
          </cell>
        </row>
        <row r="24">
          <cell r="A24" t="str">
            <v>Einkauf</v>
          </cell>
          <cell r="C24" t="str">
            <v>nein</v>
          </cell>
          <cell r="D24">
            <v>260</v>
          </cell>
          <cell r="E24">
            <v>0.20733652312599682</v>
          </cell>
        </row>
        <row r="25">
          <cell r="B25" t="str">
            <v>Lieferprobleme</v>
          </cell>
          <cell r="D25">
            <v>161</v>
          </cell>
          <cell r="E25">
            <v>0.61923076923076925</v>
          </cell>
        </row>
        <row r="26">
          <cell r="B26" t="str">
            <v>Dispostopp</v>
          </cell>
          <cell r="D26">
            <v>78</v>
          </cell>
          <cell r="E26">
            <v>0.3</v>
          </cell>
        </row>
        <row r="27">
          <cell r="B27" t="str">
            <v>Zuteilung</v>
          </cell>
          <cell r="D27">
            <v>21</v>
          </cell>
          <cell r="E27">
            <v>8.0769230769230774E-2</v>
          </cell>
        </row>
        <row r="29">
          <cell r="A29" t="str">
            <v>Direktbelieferung</v>
          </cell>
          <cell r="C29" t="str">
            <v>nein</v>
          </cell>
          <cell r="D29">
            <v>6</v>
          </cell>
          <cell r="E29">
            <v>4.7846889952153108E-3</v>
          </cell>
        </row>
        <row r="30">
          <cell r="B30" t="str">
            <v>Kürzung</v>
          </cell>
          <cell r="D30">
            <v>5</v>
          </cell>
          <cell r="E30">
            <v>0.83333333333333337</v>
          </cell>
        </row>
        <row r="31">
          <cell r="B31" t="str">
            <v>nicht geliefert</v>
          </cell>
          <cell r="D31">
            <v>1</v>
          </cell>
          <cell r="E31">
            <v>0.16666666666666666</v>
          </cell>
        </row>
        <row r="33">
          <cell r="A33" t="str">
            <v>Betrieb</v>
          </cell>
          <cell r="C33" t="str">
            <v>nein</v>
          </cell>
          <cell r="D33">
            <v>3</v>
          </cell>
          <cell r="E33">
            <v>2.3923444976076554E-3</v>
          </cell>
        </row>
        <row r="34">
          <cell r="B34" t="str">
            <v>Betriebs-, Bestandsfehler</v>
          </cell>
          <cell r="D34">
            <v>1</v>
          </cell>
          <cell r="E34">
            <v>0.33333333333333331</v>
          </cell>
        </row>
        <row r="35">
          <cell r="B35" t="str">
            <v>falsch kommissioniert</v>
          </cell>
          <cell r="D35">
            <v>1</v>
          </cell>
          <cell r="E35">
            <v>0.33333333333333331</v>
          </cell>
        </row>
        <row r="36">
          <cell r="B36" t="str">
            <v>Fuhrenbruch / Reklamation</v>
          </cell>
          <cell r="D36">
            <v>1</v>
          </cell>
          <cell r="E36">
            <v>0.33333333333333331</v>
          </cell>
        </row>
        <row r="38">
          <cell r="A38" t="str">
            <v>Sonstiges</v>
          </cell>
          <cell r="C38" t="str">
            <v>nein</v>
          </cell>
          <cell r="D38">
            <v>1</v>
          </cell>
          <cell r="E38">
            <v>7.9744816586921851E-4</v>
          </cell>
        </row>
        <row r="39">
          <cell r="B39" t="str">
            <v>außergewöhnlicher Abverkauf</v>
          </cell>
          <cell r="D39">
            <v>1</v>
          </cell>
          <cell r="E39">
            <v>1</v>
          </cell>
        </row>
      </sheetData>
      <sheetData sheetId="47">
        <row r="2">
          <cell r="A2" t="str">
            <v>Ergebnisse Filialrevision Lidl GJ 2020</v>
          </cell>
        </row>
        <row r="3">
          <cell r="A3" t="str">
            <v>Übersicht Quartalsentwicklung | Finnland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1</v>
          </cell>
          <cell r="D6" t="str">
            <v/>
          </cell>
          <cell r="E6">
            <v>14</v>
          </cell>
          <cell r="F6" t="str">
            <v/>
          </cell>
          <cell r="G6">
            <v>15</v>
          </cell>
          <cell r="H6" t="str">
            <v/>
          </cell>
          <cell r="I6">
            <v>15</v>
          </cell>
          <cell r="J6" t="str">
            <v/>
          </cell>
          <cell r="K6">
            <v>45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</v>
          </cell>
          <cell r="D8" t="str">
            <v/>
          </cell>
          <cell r="E8">
            <v>0.43</v>
          </cell>
          <cell r="F8" t="str">
            <v/>
          </cell>
          <cell r="G8">
            <v>0.4</v>
          </cell>
          <cell r="H8" t="str">
            <v/>
          </cell>
          <cell r="I8">
            <v>0.27</v>
          </cell>
          <cell r="J8" t="str">
            <v/>
          </cell>
          <cell r="K8">
            <v>0.36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>Ø 10</v>
          </cell>
          <cell r="H10" t="str">
            <v>Ø 9</v>
          </cell>
          <cell r="J10" t="str">
            <v>Ø 10</v>
          </cell>
          <cell r="L10" t="str">
            <v>Ø 10</v>
          </cell>
          <cell r="N10" t="str">
            <v>Ø 13</v>
          </cell>
        </row>
        <row r="11">
          <cell r="B11" t="str">
            <v>Verfügbarkeit</v>
          </cell>
          <cell r="C11">
            <v>1</v>
          </cell>
          <cell r="D11" t="str">
            <v>Ø 10</v>
          </cell>
          <cell r="E11">
            <v>0.93</v>
          </cell>
          <cell r="F11" t="str">
            <v>Ø 9</v>
          </cell>
          <cell r="G11">
            <v>0.8</v>
          </cell>
          <cell r="H11" t="str">
            <v>Ø 7</v>
          </cell>
          <cell r="I11">
            <v>0.8</v>
          </cell>
          <cell r="J11" t="str">
            <v>Ø 8</v>
          </cell>
          <cell r="K11">
            <v>0.84</v>
          </cell>
          <cell r="L11" t="str">
            <v>Ø 8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1</v>
          </cell>
          <cell r="D13" t="str">
            <v/>
          </cell>
          <cell r="E13">
            <v>7.0000000000000007E-2</v>
          </cell>
          <cell r="F13" t="str">
            <v/>
          </cell>
          <cell r="G13">
            <v>7.0000000000000007E-2</v>
          </cell>
          <cell r="H13" t="str">
            <v/>
          </cell>
          <cell r="I13">
            <v>0</v>
          </cell>
          <cell r="J13" t="str">
            <v/>
          </cell>
          <cell r="K13">
            <v>7.0000000000000007E-2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0</v>
          </cell>
          <cell r="F16" t="str">
            <v>Ø 3</v>
          </cell>
          <cell r="H16" t="str">
            <v>Ø 3</v>
          </cell>
          <cell r="J16" t="str">
            <v>Ø 4</v>
          </cell>
          <cell r="L16" t="str">
            <v>Ø 3</v>
          </cell>
          <cell r="N16" t="str">
            <v>Ø 5</v>
          </cell>
        </row>
        <row r="17">
          <cell r="B17" t="str">
            <v>Verfügbarkeit</v>
          </cell>
          <cell r="C17">
            <v>0</v>
          </cell>
          <cell r="D17" t="str">
            <v>Ø 0</v>
          </cell>
          <cell r="E17">
            <v>0.36</v>
          </cell>
          <cell r="F17" t="str">
            <v>Ø 2</v>
          </cell>
          <cell r="G17">
            <v>0.47</v>
          </cell>
          <cell r="H17" t="str">
            <v>Ø 3</v>
          </cell>
          <cell r="I17">
            <v>0.73</v>
          </cell>
          <cell r="J17" t="str">
            <v>Ø 4</v>
          </cell>
          <cell r="K17">
            <v>0.51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0.14000000000000001</v>
          </cell>
          <cell r="F18" t="str">
            <v/>
          </cell>
          <cell r="G18">
            <v>7.0000000000000007E-2</v>
          </cell>
          <cell r="H18" t="str">
            <v/>
          </cell>
          <cell r="I18">
            <v>0</v>
          </cell>
          <cell r="J18" t="str">
            <v/>
          </cell>
          <cell r="K18">
            <v>7.0000000000000007E-2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7.0000000000000007E-2</v>
          </cell>
          <cell r="F19" t="str">
            <v/>
          </cell>
          <cell r="G19">
            <v>7.0000000000000007E-2</v>
          </cell>
          <cell r="H19" t="str">
            <v/>
          </cell>
          <cell r="I19">
            <v>0</v>
          </cell>
          <cell r="J19" t="str">
            <v/>
          </cell>
          <cell r="K19">
            <v>0.05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6</v>
          </cell>
          <cell r="H22" t="str">
            <v>Ø 6</v>
          </cell>
          <cell r="J22" t="str">
            <v>Ø 7</v>
          </cell>
          <cell r="L22" t="str">
            <v>Ø 7</v>
          </cell>
          <cell r="N22" t="str">
            <v>Ø 8</v>
          </cell>
        </row>
        <row r="23">
          <cell r="B23" t="str">
            <v>Verfügbarkeit</v>
          </cell>
          <cell r="C23">
            <v>0</v>
          </cell>
          <cell r="D23" t="str">
            <v>Ø 4</v>
          </cell>
          <cell r="E23">
            <v>0.43</v>
          </cell>
          <cell r="F23" t="str">
            <v>Ø 5</v>
          </cell>
          <cell r="G23">
            <v>0.33</v>
          </cell>
          <cell r="H23" t="str">
            <v>Ø 4</v>
          </cell>
          <cell r="I23">
            <v>0.4</v>
          </cell>
          <cell r="J23" t="str">
            <v>Ø 6</v>
          </cell>
          <cell r="K23">
            <v>0.38</v>
          </cell>
          <cell r="L23" t="str">
            <v>Ø 5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7.0000000000000007E-2</v>
          </cell>
          <cell r="J25" t="str">
            <v/>
          </cell>
          <cell r="K25">
            <v>0.02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12</v>
          </cell>
          <cell r="F28" t="str">
            <v>Ø 9</v>
          </cell>
          <cell r="H28" t="str">
            <v>Ø 9</v>
          </cell>
          <cell r="J28" t="str">
            <v>Ø 10</v>
          </cell>
          <cell r="L28" t="str">
            <v>Ø 9</v>
          </cell>
          <cell r="N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8</v>
          </cell>
          <cell r="E29">
            <v>0</v>
          </cell>
          <cell r="F29" t="str">
            <v>Ø 2</v>
          </cell>
          <cell r="G29">
            <v>0</v>
          </cell>
          <cell r="H29" t="str">
            <v>Ø 4</v>
          </cell>
          <cell r="I29">
            <v>0</v>
          </cell>
          <cell r="J29" t="str">
            <v>Ø 3</v>
          </cell>
          <cell r="K29">
            <v>0</v>
          </cell>
          <cell r="L29" t="str">
            <v>Ø 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C30">
            <v>1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K30">
            <v>1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0.21</v>
          </cell>
          <cell r="F31" t="str">
            <v/>
          </cell>
          <cell r="G31">
            <v>0.67</v>
          </cell>
          <cell r="H31" t="str">
            <v/>
          </cell>
          <cell r="I31">
            <v>0.27</v>
          </cell>
          <cell r="J31" t="str">
            <v/>
          </cell>
          <cell r="K31">
            <v>0.39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3</v>
          </cell>
          <cell r="H33" t="str">
            <v>Ø 1</v>
          </cell>
          <cell r="J33" t="str">
            <v>Ø 1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0</v>
          </cell>
          <cell r="E34">
            <v>0</v>
          </cell>
          <cell r="F34" t="str">
            <v>Ø &lt;1</v>
          </cell>
          <cell r="G34">
            <v>7.0000000000000007E-2</v>
          </cell>
          <cell r="H34" t="str">
            <v>Ø &lt;1</v>
          </cell>
          <cell r="I34">
            <v>0</v>
          </cell>
          <cell r="J34" t="str">
            <v>Ø &lt;1</v>
          </cell>
          <cell r="K34">
            <v>0.02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E36">
            <v>0.28999999999999998</v>
          </cell>
          <cell r="F36" t="str">
            <v/>
          </cell>
          <cell r="G36">
            <v>0.33</v>
          </cell>
          <cell r="H36" t="str">
            <v/>
          </cell>
          <cell r="I36">
            <v>0.13</v>
          </cell>
          <cell r="J36" t="str">
            <v/>
          </cell>
          <cell r="K36">
            <v>0.24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15</v>
          </cell>
          <cell r="F38" t="str">
            <v>Ø 15</v>
          </cell>
          <cell r="H38" t="str">
            <v>Ø 12</v>
          </cell>
          <cell r="J38" t="str">
            <v>Ø 15</v>
          </cell>
          <cell r="L38" t="str">
            <v>Ø 14</v>
          </cell>
          <cell r="N38" t="str">
            <v>Ø 20</v>
          </cell>
        </row>
        <row r="39">
          <cell r="B39" t="str">
            <v>Verfügbarkeit</v>
          </cell>
          <cell r="C39">
            <v>1</v>
          </cell>
          <cell r="D39" t="str">
            <v>Ø 9</v>
          </cell>
          <cell r="E39">
            <v>0.79</v>
          </cell>
          <cell r="F39" t="str">
            <v>Ø 10</v>
          </cell>
          <cell r="G39">
            <v>0.53</v>
          </cell>
          <cell r="H39" t="str">
            <v>Ø 7</v>
          </cell>
          <cell r="I39">
            <v>0.6</v>
          </cell>
          <cell r="J39" t="str">
            <v>Ø 10</v>
          </cell>
          <cell r="K39">
            <v>0.64</v>
          </cell>
          <cell r="L39" t="str">
            <v>Ø 9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C41">
            <v>1</v>
          </cell>
          <cell r="D41" t="str">
            <v/>
          </cell>
          <cell r="E41">
            <v>0.5</v>
          </cell>
          <cell r="F41" t="str">
            <v/>
          </cell>
          <cell r="G41">
            <v>0.21</v>
          </cell>
          <cell r="H41" t="str">
            <v/>
          </cell>
          <cell r="I41">
            <v>0.33</v>
          </cell>
          <cell r="J41" t="str">
            <v/>
          </cell>
          <cell r="K41">
            <v>0.37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G42">
            <v>0</v>
          </cell>
          <cell r="H42" t="str">
            <v/>
          </cell>
          <cell r="I42">
            <v>0.44</v>
          </cell>
          <cell r="J42" t="str">
            <v/>
          </cell>
          <cell r="K42">
            <v>0.4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7</v>
          </cell>
          <cell r="F44" t="str">
            <v>Ø &lt;1</v>
          </cell>
          <cell r="H44" t="str">
            <v>Ø 3</v>
          </cell>
          <cell r="J44" t="str">
            <v>Ø &lt;1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C45">
            <v>1</v>
          </cell>
          <cell r="D45" t="str">
            <v>Ø 5</v>
          </cell>
          <cell r="E45">
            <v>0.21</v>
          </cell>
          <cell r="F45" t="str">
            <v>Ø &lt;1</v>
          </cell>
          <cell r="G45">
            <v>0.53</v>
          </cell>
          <cell r="H45" t="str">
            <v>Ø &lt;1</v>
          </cell>
          <cell r="I45">
            <v>0.27</v>
          </cell>
          <cell r="J45" t="str">
            <v>Ø &lt;1</v>
          </cell>
          <cell r="K45">
            <v>0.36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0</v>
          </cell>
          <cell r="F47" t="str">
            <v>Ø &lt;1</v>
          </cell>
          <cell r="H47" t="str">
            <v>Ø &lt;1</v>
          </cell>
          <cell r="J47" t="str">
            <v>Ø &lt;1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  <cell r="G48">
            <v>0.17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0.05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0.13</v>
          </cell>
          <cell r="J50" t="str">
            <v/>
          </cell>
          <cell r="K50">
            <v>0.04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1</v>
          </cell>
          <cell r="D52" t="str">
            <v>Ø 8</v>
          </cell>
          <cell r="E52">
            <v>0.28999999999999998</v>
          </cell>
          <cell r="F52" t="str">
            <v>Ø 3</v>
          </cell>
          <cell r="G52">
            <v>0.2</v>
          </cell>
          <cell r="H52" t="str">
            <v>Ø 3</v>
          </cell>
          <cell r="I52">
            <v>0.13</v>
          </cell>
          <cell r="J52" t="str">
            <v>Ø 3</v>
          </cell>
          <cell r="K52">
            <v>0.22</v>
          </cell>
          <cell r="L52" t="str">
            <v>Ø 3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0</v>
          </cell>
          <cell r="D53" t="str">
            <v/>
          </cell>
          <cell r="E53">
            <v>0</v>
          </cell>
          <cell r="F53" t="str">
            <v/>
          </cell>
          <cell r="G53">
            <v>0.27</v>
          </cell>
          <cell r="H53" t="str">
            <v/>
          </cell>
          <cell r="I53">
            <v>0.4</v>
          </cell>
          <cell r="J53" t="str">
            <v/>
          </cell>
          <cell r="K53">
            <v>0.22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7.0000000000000007E-2</v>
          </cell>
          <cell r="F54" t="str">
            <v/>
          </cell>
          <cell r="G54">
            <v>7.0000000000000007E-2</v>
          </cell>
          <cell r="H54" t="str">
            <v/>
          </cell>
          <cell r="I54">
            <v>0</v>
          </cell>
          <cell r="J54" t="str">
            <v/>
          </cell>
          <cell r="K54">
            <v>0.04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</v>
          </cell>
          <cell r="J58" t="str">
            <v>Ø &lt;1</v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7.0000000000000007E-2</v>
          </cell>
          <cell r="F59" t="str">
            <v/>
          </cell>
          <cell r="G59">
            <v>7.0000000000000007E-2</v>
          </cell>
          <cell r="H59" t="str">
            <v/>
          </cell>
          <cell r="I59">
            <v>0.2</v>
          </cell>
          <cell r="J59" t="str">
            <v/>
          </cell>
          <cell r="K59">
            <v>0.11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0.21</v>
          </cell>
          <cell r="F61" t="str">
            <v/>
          </cell>
          <cell r="G61">
            <v>7.0000000000000007E-2</v>
          </cell>
          <cell r="H61" t="str">
            <v/>
          </cell>
          <cell r="I61">
            <v>0.2</v>
          </cell>
          <cell r="J61" t="str">
            <v/>
          </cell>
          <cell r="K61">
            <v>0.16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0.14000000000000001</v>
          </cell>
          <cell r="F64" t="str">
            <v/>
          </cell>
          <cell r="G64">
            <v>7.0000000000000007E-2</v>
          </cell>
          <cell r="H64" t="str">
            <v/>
          </cell>
          <cell r="I64">
            <v>0.13</v>
          </cell>
          <cell r="J64" t="str">
            <v/>
          </cell>
          <cell r="K64">
            <v>0.11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0.14000000000000001</v>
          </cell>
          <cell r="F65" t="str">
            <v/>
          </cell>
          <cell r="G65">
            <v>7.0000000000000007E-2</v>
          </cell>
          <cell r="H65" t="str">
            <v/>
          </cell>
          <cell r="I65">
            <v>0</v>
          </cell>
          <cell r="J65" t="str">
            <v/>
          </cell>
          <cell r="K65">
            <v>7.0000000000000007E-2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0</v>
          </cell>
          <cell r="E67">
            <v>0.21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0.13</v>
          </cell>
          <cell r="J67" t="str">
            <v>Ø &lt;1</v>
          </cell>
          <cell r="K67">
            <v>0.11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1</v>
          </cell>
          <cell r="D68" t="str">
            <v/>
          </cell>
          <cell r="E68">
            <v>7.0000000000000007E-2</v>
          </cell>
          <cell r="F68" t="str">
            <v/>
          </cell>
          <cell r="G68">
            <v>0.13</v>
          </cell>
          <cell r="H68" t="str">
            <v/>
          </cell>
          <cell r="I68">
            <v>0.27</v>
          </cell>
          <cell r="J68" t="str">
            <v/>
          </cell>
          <cell r="K68">
            <v>0.18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1</v>
          </cell>
          <cell r="E71">
            <v>0.14000000000000001</v>
          </cell>
          <cell r="F71" t="str">
            <v>Ø &lt;1</v>
          </cell>
          <cell r="G71">
            <v>0.13</v>
          </cell>
          <cell r="H71" t="str">
            <v>Ø &lt;1</v>
          </cell>
          <cell r="I71">
            <v>0</v>
          </cell>
          <cell r="J71" t="str">
            <v>Ø 0</v>
          </cell>
          <cell r="K71">
            <v>0.09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E72">
            <v>0.56999999999999995</v>
          </cell>
          <cell r="F72" t="str">
            <v/>
          </cell>
          <cell r="G72">
            <v>0.53</v>
          </cell>
          <cell r="H72" t="str">
            <v/>
          </cell>
          <cell r="I72">
            <v>0.43</v>
          </cell>
          <cell r="J72" t="str">
            <v/>
          </cell>
          <cell r="K72">
            <v>0.5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7.0000000000000007E-2</v>
          </cell>
          <cell r="F73" t="str">
            <v/>
          </cell>
          <cell r="G73">
            <v>0.27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0.13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0</v>
          </cell>
          <cell r="E75">
            <v>0.36</v>
          </cell>
          <cell r="F75" t="str">
            <v>Ø 2</v>
          </cell>
          <cell r="G75">
            <v>7.0000000000000007E-2</v>
          </cell>
          <cell r="H75" t="str">
            <v>Ø &lt;1</v>
          </cell>
          <cell r="I75">
            <v>0.27</v>
          </cell>
          <cell r="J75" t="str">
            <v>Ø 1</v>
          </cell>
          <cell r="K75">
            <v>0.22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C76">
            <v>0</v>
          </cell>
          <cell r="D76" t="str">
            <v/>
          </cell>
          <cell r="E76">
            <v>0.56999999999999995</v>
          </cell>
          <cell r="F76" t="str">
            <v/>
          </cell>
          <cell r="G76">
            <v>0.33</v>
          </cell>
          <cell r="H76" t="str">
            <v/>
          </cell>
          <cell r="I76">
            <v>0.4</v>
          </cell>
          <cell r="J76" t="str">
            <v/>
          </cell>
          <cell r="K76">
            <v>0.42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7.0000000000000007E-2</v>
          </cell>
          <cell r="F78" t="str">
            <v/>
          </cell>
          <cell r="G78">
            <v>7.0000000000000007E-2</v>
          </cell>
          <cell r="H78" t="str">
            <v/>
          </cell>
          <cell r="I78">
            <v>0</v>
          </cell>
          <cell r="J78" t="str">
            <v/>
          </cell>
          <cell r="K78">
            <v>0.04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0.14000000000000001</v>
          </cell>
          <cell r="F79" t="str">
            <v/>
          </cell>
          <cell r="G79">
            <v>0.27</v>
          </cell>
          <cell r="H79" t="str">
            <v/>
          </cell>
          <cell r="I79">
            <v>7.0000000000000007E-2</v>
          </cell>
          <cell r="J79" t="str">
            <v/>
          </cell>
          <cell r="K79">
            <v>0.16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G80">
            <v>1</v>
          </cell>
          <cell r="H80" t="str">
            <v/>
          </cell>
          <cell r="I80">
            <v>1</v>
          </cell>
          <cell r="J80" t="str">
            <v/>
          </cell>
          <cell r="K80">
            <v>0.75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48">
        <row r="1">
          <cell r="A1" t="str">
            <v>Ergebnisse Filialrevision Lidl GJ 2020</v>
          </cell>
        </row>
        <row r="2">
          <cell r="A2" t="str">
            <v>Übersicht Quartalsentwicklung | Finnland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</v>
          </cell>
          <cell r="D5" t="str">
            <v/>
          </cell>
          <cell r="E5">
            <v>7.0000000000000007E-2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0.02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0</v>
          </cell>
          <cell r="D7" t="str">
            <v/>
          </cell>
          <cell r="E7">
            <v>0</v>
          </cell>
          <cell r="F7" t="str">
            <v/>
          </cell>
          <cell r="G7">
            <v>0</v>
          </cell>
          <cell r="H7" t="str">
            <v/>
          </cell>
          <cell r="I7">
            <v>7.0000000000000007E-2</v>
          </cell>
          <cell r="J7" t="str">
            <v/>
          </cell>
          <cell r="K7">
            <v>0.03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0.11</v>
          </cell>
          <cell r="H8" t="str">
            <v/>
          </cell>
          <cell r="I8">
            <v>0</v>
          </cell>
          <cell r="J8" t="str">
            <v/>
          </cell>
          <cell r="K8">
            <v>0.03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</v>
          </cell>
          <cell r="F11" t="str">
            <v/>
          </cell>
          <cell r="G11">
            <v>0.13</v>
          </cell>
          <cell r="H11" t="str">
            <v/>
          </cell>
          <cell r="I11">
            <v>0</v>
          </cell>
          <cell r="J11" t="str">
            <v/>
          </cell>
          <cell r="K11">
            <v>0.04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0</v>
          </cell>
          <cell r="D12" t="str">
            <v/>
          </cell>
          <cell r="E12">
            <v>7.0000000000000007E-2</v>
          </cell>
          <cell r="F12" t="str">
            <v/>
          </cell>
          <cell r="G12">
            <v>7.0000000000000007E-2</v>
          </cell>
          <cell r="H12" t="str">
            <v/>
          </cell>
          <cell r="I12">
            <v>0</v>
          </cell>
          <cell r="J12" t="str">
            <v/>
          </cell>
          <cell r="K12">
            <v>0.04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0</v>
          </cell>
          <cell r="D15" t="str">
            <v/>
          </cell>
          <cell r="E15">
            <v>0.36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0.11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7.0000000000000007E-2</v>
          </cell>
          <cell r="H17" t="str">
            <v/>
          </cell>
          <cell r="I17">
            <v>7.0000000000000007E-2</v>
          </cell>
          <cell r="J17" t="str">
            <v/>
          </cell>
          <cell r="K17">
            <v>0.04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7.0000000000000007E-2</v>
          </cell>
          <cell r="J20" t="str">
            <v/>
          </cell>
          <cell r="K20">
            <v>0.02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0.13</v>
          </cell>
          <cell r="H21" t="str">
            <v/>
          </cell>
          <cell r="I21">
            <v>0</v>
          </cell>
          <cell r="J21" t="str">
            <v/>
          </cell>
          <cell r="K21">
            <v>0.04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</v>
          </cell>
          <cell r="D22" t="str">
            <v/>
          </cell>
          <cell r="E22">
            <v>0.36</v>
          </cell>
          <cell r="F22" t="str">
            <v/>
          </cell>
          <cell r="G22">
            <v>0.33</v>
          </cell>
          <cell r="H22" t="str">
            <v/>
          </cell>
          <cell r="I22">
            <v>0.47</v>
          </cell>
          <cell r="J22" t="str">
            <v/>
          </cell>
          <cell r="K22">
            <v>0.38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0.36</v>
          </cell>
          <cell r="F23" t="str">
            <v/>
          </cell>
          <cell r="G23">
            <v>0.27</v>
          </cell>
          <cell r="H23" t="str">
            <v/>
          </cell>
          <cell r="I23">
            <v>0.33</v>
          </cell>
          <cell r="J23" t="str">
            <v/>
          </cell>
          <cell r="K23">
            <v>0.31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1</v>
          </cell>
          <cell r="D24" t="str">
            <v/>
          </cell>
          <cell r="E24">
            <v>0.14000000000000001</v>
          </cell>
          <cell r="F24" t="str">
            <v/>
          </cell>
          <cell r="G24">
            <v>7.0000000000000007E-2</v>
          </cell>
          <cell r="H24" t="str">
            <v/>
          </cell>
          <cell r="I24">
            <v>0.13</v>
          </cell>
          <cell r="J24" t="str">
            <v/>
          </cell>
          <cell r="K24">
            <v>0.13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0.14000000000000001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0.04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0</v>
          </cell>
          <cell r="D31" t="str">
            <v/>
          </cell>
          <cell r="E31">
            <v>0</v>
          </cell>
          <cell r="F31" t="str">
            <v/>
          </cell>
          <cell r="G31">
            <v>0.27</v>
          </cell>
          <cell r="H31" t="str">
            <v/>
          </cell>
          <cell r="I31">
            <v>0.27</v>
          </cell>
          <cell r="J31" t="str">
            <v/>
          </cell>
          <cell r="K31">
            <v>0.18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</v>
          </cell>
          <cell r="D32" t="str">
            <v/>
          </cell>
          <cell r="E32">
            <v>0</v>
          </cell>
          <cell r="F32" t="str">
            <v/>
          </cell>
          <cell r="G32">
            <v>7.0000000000000007E-2</v>
          </cell>
          <cell r="H32" t="str">
            <v/>
          </cell>
          <cell r="I32">
            <v>7.0000000000000007E-2</v>
          </cell>
          <cell r="J32" t="str">
            <v/>
          </cell>
          <cell r="K32">
            <v>0.04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0.21</v>
          </cell>
          <cell r="F33" t="str">
            <v/>
          </cell>
          <cell r="G33">
            <v>0.2</v>
          </cell>
          <cell r="H33" t="str">
            <v/>
          </cell>
          <cell r="I33">
            <v>0.2</v>
          </cell>
          <cell r="J33" t="str">
            <v/>
          </cell>
          <cell r="K33">
            <v>0.2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</v>
          </cell>
          <cell r="D34" t="str">
            <v/>
          </cell>
          <cell r="E34">
            <v>7.0000000000000007E-2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0.02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0</v>
          </cell>
          <cell r="D41" t="str">
            <v/>
          </cell>
          <cell r="E41">
            <v>0</v>
          </cell>
          <cell r="F41" t="str">
            <v/>
          </cell>
          <cell r="G41">
            <v>0.13</v>
          </cell>
          <cell r="H41" t="str">
            <v/>
          </cell>
          <cell r="I41">
            <v>0</v>
          </cell>
          <cell r="J41" t="str">
            <v/>
          </cell>
          <cell r="K41">
            <v>0.04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C42">
            <v>0</v>
          </cell>
          <cell r="D42" t="str">
            <v/>
          </cell>
          <cell r="E42">
            <v>0.43</v>
          </cell>
          <cell r="F42" t="str">
            <v/>
          </cell>
          <cell r="G42">
            <v>0.73</v>
          </cell>
          <cell r="H42" t="str">
            <v/>
          </cell>
          <cell r="I42">
            <v>0.33</v>
          </cell>
          <cell r="J42" t="str">
            <v/>
          </cell>
          <cell r="K42">
            <v>0.49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0</v>
          </cell>
          <cell r="D43" t="str">
            <v/>
          </cell>
          <cell r="E43">
            <v>0.21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7.0000000000000007E-2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0.14000000000000001</v>
          </cell>
          <cell r="F44" t="str">
            <v/>
          </cell>
          <cell r="G44">
            <v>7.0000000000000007E-2</v>
          </cell>
          <cell r="H44" t="str">
            <v/>
          </cell>
          <cell r="I44">
            <v>0.33</v>
          </cell>
          <cell r="J44" t="str">
            <v/>
          </cell>
          <cell r="K44">
            <v>0.18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H45" t="str">
            <v/>
          </cell>
          <cell r="I45">
            <v>0</v>
          </cell>
          <cell r="J45" t="str">
            <v/>
          </cell>
          <cell r="K45">
            <v>0.5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C47">
            <v>0</v>
          </cell>
          <cell r="D47" t="str">
            <v/>
          </cell>
          <cell r="E47">
            <v>0.64</v>
          </cell>
          <cell r="F47" t="str">
            <v/>
          </cell>
          <cell r="G47">
            <v>0.47</v>
          </cell>
          <cell r="H47" t="str">
            <v/>
          </cell>
          <cell r="I47">
            <v>0.2</v>
          </cell>
          <cell r="J47" t="str">
            <v/>
          </cell>
          <cell r="K47">
            <v>0.42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</v>
          </cell>
          <cell r="D48" t="str">
            <v/>
          </cell>
          <cell r="E48">
            <v>0.36</v>
          </cell>
          <cell r="F48" t="str">
            <v/>
          </cell>
          <cell r="G48">
            <v>0.13</v>
          </cell>
          <cell r="H48" t="str">
            <v/>
          </cell>
          <cell r="I48">
            <v>0.4</v>
          </cell>
          <cell r="J48" t="str">
            <v/>
          </cell>
          <cell r="K48">
            <v>0.28999999999999998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0.28999999999999998</v>
          </cell>
          <cell r="D52" t="str">
            <v/>
          </cell>
          <cell r="E52">
            <v>0.43</v>
          </cell>
          <cell r="F52" t="str">
            <v/>
          </cell>
          <cell r="G52">
            <v>0.6</v>
          </cell>
          <cell r="H52" t="str">
            <v/>
          </cell>
          <cell r="I52">
            <v>0.2</v>
          </cell>
          <cell r="J52" t="str">
            <v/>
          </cell>
          <cell r="K52">
            <v>0.41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0.6</v>
          </cell>
          <cell r="H54" t="str">
            <v/>
          </cell>
          <cell r="I54">
            <v>0.2</v>
          </cell>
          <cell r="J54" t="str">
            <v/>
          </cell>
          <cell r="K54">
            <v>0.27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C57">
            <v>1</v>
          </cell>
          <cell r="D57" t="str">
            <v/>
          </cell>
          <cell r="E57">
            <v>0.5</v>
          </cell>
          <cell r="F57" t="str">
            <v/>
          </cell>
          <cell r="G57">
            <v>0.2</v>
          </cell>
          <cell r="H57" t="str">
            <v/>
          </cell>
          <cell r="I57">
            <v>0</v>
          </cell>
          <cell r="J57" t="str">
            <v/>
          </cell>
          <cell r="K57">
            <v>0.25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49">
        <row r="1">
          <cell r="A1" t="str">
            <v>Ergebnisse Filialrevision Lidl GJ 2020</v>
          </cell>
        </row>
        <row r="2">
          <cell r="A2" t="str">
            <v>Übersicht Regionen Q4 | Finnland</v>
          </cell>
        </row>
        <row r="3">
          <cell r="E3" t="str">
            <v>-</v>
          </cell>
        </row>
        <row r="4">
          <cell r="C4" t="str">
            <v>FI</v>
          </cell>
          <cell r="E4" t="str">
            <v>5 Jan</v>
          </cell>
          <cell r="G4" t="str">
            <v>6 Lau</v>
          </cell>
          <cell r="I4" t="str">
            <v>7 Jar</v>
          </cell>
        </row>
        <row r="6">
          <cell r="B6" t="str">
            <v>Anzahl Prüfungen</v>
          </cell>
          <cell r="C6">
            <v>15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0.27</v>
          </cell>
          <cell r="D8" t="str">
            <v/>
          </cell>
          <cell r="E8">
            <v>0.2</v>
          </cell>
          <cell r="F8" t="str">
            <v/>
          </cell>
          <cell r="G8">
            <v>0.2</v>
          </cell>
          <cell r="H8" t="str">
            <v/>
          </cell>
          <cell r="I8">
            <v>0.4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10</v>
          </cell>
          <cell r="F10" t="str">
            <v>Ø 8</v>
          </cell>
          <cell r="H10" t="str">
            <v>Ø 11</v>
          </cell>
          <cell r="J10" t="str">
            <v>Ø 12</v>
          </cell>
        </row>
        <row r="11">
          <cell r="B11" t="str">
            <v>Verfügbarkeit</v>
          </cell>
          <cell r="C11">
            <v>0.8</v>
          </cell>
          <cell r="D11" t="str">
            <v>Ø 8</v>
          </cell>
          <cell r="E11">
            <v>0.8</v>
          </cell>
          <cell r="F11" t="str">
            <v>Ø 6</v>
          </cell>
          <cell r="G11">
            <v>0.6</v>
          </cell>
          <cell r="H11" t="str">
            <v>Ø 8</v>
          </cell>
          <cell r="I11">
            <v>1</v>
          </cell>
          <cell r="J11" t="str">
            <v>Ø 9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4</v>
          </cell>
          <cell r="H16" t="str">
            <v>Ø 6</v>
          </cell>
          <cell r="J16" t="str">
            <v>Ø 3</v>
          </cell>
        </row>
        <row r="17">
          <cell r="B17" t="str">
            <v>Verfügbarkeit</v>
          </cell>
          <cell r="C17">
            <v>0.73</v>
          </cell>
          <cell r="D17" t="str">
            <v>Ø 4</v>
          </cell>
          <cell r="E17">
            <v>1</v>
          </cell>
          <cell r="F17" t="str">
            <v>Ø 4</v>
          </cell>
          <cell r="G17">
            <v>0.8</v>
          </cell>
          <cell r="H17" t="str">
            <v>Ø 6</v>
          </cell>
          <cell r="I17">
            <v>0.4</v>
          </cell>
          <cell r="J17" t="str">
            <v>Ø 2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9</v>
          </cell>
          <cell r="H22" t="str">
            <v>Ø 8</v>
          </cell>
          <cell r="J22" t="str">
            <v>Ø 6</v>
          </cell>
        </row>
        <row r="23">
          <cell r="B23" t="str">
            <v>Verfügbarkeit</v>
          </cell>
          <cell r="C23">
            <v>0.4</v>
          </cell>
          <cell r="D23" t="str">
            <v>Ø 6</v>
          </cell>
          <cell r="E23">
            <v>0.6</v>
          </cell>
          <cell r="F23" t="str">
            <v>Ø 8</v>
          </cell>
          <cell r="G23">
            <v>0.6</v>
          </cell>
          <cell r="H23" t="str">
            <v>Ø 7</v>
          </cell>
          <cell r="I23">
            <v>0</v>
          </cell>
          <cell r="J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C25">
            <v>7.0000000000000007E-2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0.2</v>
          </cell>
          <cell r="J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10</v>
          </cell>
          <cell r="F28" t="str">
            <v>Ø 11</v>
          </cell>
          <cell r="H28" t="str">
            <v>Ø 9</v>
          </cell>
          <cell r="J28" t="str">
            <v>Ø 9</v>
          </cell>
        </row>
        <row r="29">
          <cell r="B29" t="str">
            <v>Verfügbarkeit</v>
          </cell>
          <cell r="C29">
            <v>0</v>
          </cell>
          <cell r="D29" t="str">
            <v>Ø 3</v>
          </cell>
          <cell r="E29">
            <v>0</v>
          </cell>
          <cell r="F29" t="str">
            <v>Ø 3</v>
          </cell>
          <cell r="G29">
            <v>0</v>
          </cell>
          <cell r="H29" t="str">
            <v>Ø 3</v>
          </cell>
          <cell r="I29">
            <v>0</v>
          </cell>
          <cell r="J29" t="str">
            <v>Ø 3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C31">
            <v>0.27</v>
          </cell>
          <cell r="D31" t="str">
            <v/>
          </cell>
          <cell r="E31">
            <v>0.4</v>
          </cell>
          <cell r="F31" t="str">
            <v/>
          </cell>
          <cell r="G31">
            <v>0.2</v>
          </cell>
          <cell r="H31" t="str">
            <v/>
          </cell>
          <cell r="I31">
            <v>0.2</v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1</v>
          </cell>
          <cell r="H33" t="str">
            <v>Ø 1</v>
          </cell>
          <cell r="J33" t="str">
            <v>Ø &lt;1</v>
          </cell>
        </row>
        <row r="34">
          <cell r="B34" t="str">
            <v>Verfügbarkeit</v>
          </cell>
          <cell r="C34">
            <v>0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C36">
            <v>0.13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  <cell r="I36">
            <v>0.4</v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15</v>
          </cell>
          <cell r="F38" t="str">
            <v>Ø 14</v>
          </cell>
          <cell r="H38" t="str">
            <v>Ø 14</v>
          </cell>
          <cell r="J38" t="str">
            <v>Ø 17</v>
          </cell>
        </row>
        <row r="39">
          <cell r="B39" t="str">
            <v>Verfügbarkeit</v>
          </cell>
          <cell r="C39">
            <v>0.6</v>
          </cell>
          <cell r="D39" t="str">
            <v>Ø 10</v>
          </cell>
          <cell r="E39">
            <v>0.4</v>
          </cell>
          <cell r="F39" t="str">
            <v>Ø 7</v>
          </cell>
          <cell r="G39">
            <v>0.4</v>
          </cell>
          <cell r="H39" t="str">
            <v>Ø 10</v>
          </cell>
          <cell r="I39">
            <v>1</v>
          </cell>
          <cell r="J39" t="str">
            <v>Ø 12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C41">
            <v>0.33</v>
          </cell>
          <cell r="D41" t="str">
            <v/>
          </cell>
          <cell r="F41" t="str">
            <v/>
          </cell>
          <cell r="G41">
            <v>0.33</v>
          </cell>
          <cell r="H41" t="str">
            <v/>
          </cell>
          <cell r="I41">
            <v>0.33</v>
          </cell>
          <cell r="J41" t="str">
            <v/>
          </cell>
        </row>
        <row r="42">
          <cell r="B42" t="str">
            <v>Bestellprozess "Auto- Disposition"</v>
          </cell>
          <cell r="C42">
            <v>0.44</v>
          </cell>
          <cell r="D42" t="str">
            <v/>
          </cell>
          <cell r="E42">
            <v>0.2</v>
          </cell>
          <cell r="F42" t="str">
            <v/>
          </cell>
          <cell r="G42">
            <v>0.5</v>
          </cell>
          <cell r="H42" t="str">
            <v/>
          </cell>
          <cell r="I42">
            <v>1</v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1</v>
          </cell>
          <cell r="J44" t="str">
            <v>Ø &lt;1</v>
          </cell>
        </row>
        <row r="45">
          <cell r="B45" t="str">
            <v>Verfügbarkeit</v>
          </cell>
          <cell r="C45">
            <v>0.27</v>
          </cell>
          <cell r="D45" t="str">
            <v>Ø &lt;1</v>
          </cell>
          <cell r="E45">
            <v>0.2</v>
          </cell>
          <cell r="F45" t="str">
            <v>Ø &lt;1</v>
          </cell>
          <cell r="G45">
            <v>0.4</v>
          </cell>
          <cell r="H45" t="str">
            <v>Ø &lt;1</v>
          </cell>
          <cell r="I45">
            <v>0.2</v>
          </cell>
          <cell r="J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&lt;1</v>
          </cell>
          <cell r="H47" t="str">
            <v>Ø &lt;1</v>
          </cell>
          <cell r="J47" t="str">
            <v>Ø 1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0.13</v>
          </cell>
          <cell r="D50" t="str">
            <v/>
          </cell>
          <cell r="E50">
            <v>0</v>
          </cell>
          <cell r="F50" t="str">
            <v/>
          </cell>
          <cell r="G50">
            <v>0.4</v>
          </cell>
          <cell r="H50" t="str">
            <v/>
          </cell>
          <cell r="I50">
            <v>0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0.13</v>
          </cell>
          <cell r="D52" t="str">
            <v>Ø 3</v>
          </cell>
          <cell r="E52">
            <v>0</v>
          </cell>
          <cell r="F52" t="str">
            <v>Ø 1</v>
          </cell>
          <cell r="G52">
            <v>0.4</v>
          </cell>
          <cell r="H52" t="str">
            <v>Ø 5</v>
          </cell>
          <cell r="I52">
            <v>0</v>
          </cell>
          <cell r="J52" t="str">
            <v>Ø 2</v>
          </cell>
        </row>
        <row r="53">
          <cell r="B53" t="str">
            <v>Frische- und Qualitätskontrollen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  <cell r="G53">
            <v>0.6</v>
          </cell>
          <cell r="H53" t="str">
            <v/>
          </cell>
          <cell r="I53">
            <v>0.2</v>
          </cell>
          <cell r="J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&lt;1</v>
          </cell>
        </row>
        <row r="59">
          <cell r="B59" t="str">
            <v>Frische- und Qualitätskontrollen</v>
          </cell>
          <cell r="C59">
            <v>0.2</v>
          </cell>
          <cell r="D59" t="str">
            <v/>
          </cell>
          <cell r="E59">
            <v>0.2</v>
          </cell>
          <cell r="F59" t="str">
            <v/>
          </cell>
          <cell r="G59">
            <v>0.2</v>
          </cell>
          <cell r="H59" t="str">
            <v/>
          </cell>
          <cell r="I59">
            <v>0.2</v>
          </cell>
          <cell r="J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</row>
        <row r="61">
          <cell r="B61" t="str">
            <v>Präsentationsgrundsätze</v>
          </cell>
          <cell r="C61">
            <v>0.2</v>
          </cell>
          <cell r="D61" t="str">
            <v/>
          </cell>
          <cell r="E61">
            <v>0.2</v>
          </cell>
          <cell r="F61" t="str">
            <v/>
          </cell>
          <cell r="G61">
            <v>0</v>
          </cell>
          <cell r="H61" t="str">
            <v/>
          </cell>
          <cell r="I61">
            <v>0.4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</row>
        <row r="64">
          <cell r="B64" t="str">
            <v>Frische- und Qualitätskontrollen</v>
          </cell>
          <cell r="C64">
            <v>0.13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0.4</v>
          </cell>
          <cell r="J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0.13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0.4</v>
          </cell>
          <cell r="H67" t="str">
            <v>Ø 2</v>
          </cell>
          <cell r="I67">
            <v>0</v>
          </cell>
          <cell r="J67" t="str">
            <v>Ø &lt;1</v>
          </cell>
        </row>
        <row r="68">
          <cell r="B68" t="str">
            <v>Frische- und Qualitätskontrollen</v>
          </cell>
          <cell r="C68">
            <v>0.27</v>
          </cell>
          <cell r="D68" t="str">
            <v/>
          </cell>
          <cell r="E68">
            <v>0</v>
          </cell>
          <cell r="F68" t="str">
            <v/>
          </cell>
          <cell r="G68">
            <v>0.4</v>
          </cell>
          <cell r="H68" t="str">
            <v/>
          </cell>
          <cell r="I68">
            <v>0.4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0.43</v>
          </cell>
          <cell r="D72" t="str">
            <v/>
          </cell>
          <cell r="E72">
            <v>0.5</v>
          </cell>
          <cell r="F72" t="str">
            <v/>
          </cell>
          <cell r="G72">
            <v>0.2</v>
          </cell>
          <cell r="H72" t="str">
            <v/>
          </cell>
          <cell r="I72">
            <v>0.6</v>
          </cell>
          <cell r="J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0.2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0.27</v>
          </cell>
          <cell r="D75" t="str">
            <v>Ø 1</v>
          </cell>
          <cell r="E75">
            <v>0</v>
          </cell>
          <cell r="F75" t="str">
            <v>Ø &lt;1</v>
          </cell>
          <cell r="G75">
            <v>0.4</v>
          </cell>
          <cell r="H75" t="str">
            <v>Ø 1</v>
          </cell>
          <cell r="I75">
            <v>0.4</v>
          </cell>
          <cell r="J75" t="str">
            <v>Ø 2</v>
          </cell>
        </row>
        <row r="76">
          <cell r="B76" t="str">
            <v>Frische- und Qualitätskontrollen</v>
          </cell>
          <cell r="C76">
            <v>0.4</v>
          </cell>
          <cell r="D76" t="str">
            <v/>
          </cell>
          <cell r="E76">
            <v>0</v>
          </cell>
          <cell r="F76" t="str">
            <v/>
          </cell>
          <cell r="G76">
            <v>0.2</v>
          </cell>
          <cell r="H76" t="str">
            <v/>
          </cell>
          <cell r="I76">
            <v>1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</row>
        <row r="79">
          <cell r="B79" t="str">
            <v>Temperaturkontrollen</v>
          </cell>
          <cell r="C79">
            <v>7.0000000000000007E-2</v>
          </cell>
          <cell r="D79" t="str">
            <v/>
          </cell>
          <cell r="E79">
            <v>0.2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50">
        <row r="1">
          <cell r="A1" t="str">
            <v>Ergebnisse Filialrevision Lidl GJ 2020</v>
          </cell>
        </row>
        <row r="2">
          <cell r="A2" t="str">
            <v>Übersicht Regionen Q4 | Finnland</v>
          </cell>
        </row>
        <row r="3">
          <cell r="E3" t="str">
            <v>-</v>
          </cell>
        </row>
        <row r="4">
          <cell r="C4" t="str">
            <v>FI</v>
          </cell>
          <cell r="E4" t="str">
            <v>5 Jan</v>
          </cell>
          <cell r="G4" t="str">
            <v>6 Lau</v>
          </cell>
          <cell r="I4" t="str">
            <v>7 Jar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7.0000000000000007E-2</v>
          </cell>
          <cell r="D8" t="str">
            <v/>
          </cell>
          <cell r="E8">
            <v>0.2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</row>
        <row r="18">
          <cell r="B18" t="str">
            <v>Einrichtung/Ausstattung/Funktionalität</v>
          </cell>
          <cell r="C18">
            <v>7.0000000000000007E-2</v>
          </cell>
          <cell r="D18" t="str">
            <v/>
          </cell>
          <cell r="E18">
            <v>0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7.0000000000000007E-2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0.2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</row>
        <row r="23">
          <cell r="B23" t="str">
            <v>Organisation Reinigung</v>
          </cell>
          <cell r="C23">
            <v>0.47</v>
          </cell>
          <cell r="D23" t="str">
            <v/>
          </cell>
          <cell r="E23">
            <v>0.8</v>
          </cell>
          <cell r="F23" t="str">
            <v/>
          </cell>
          <cell r="G23">
            <v>0.2</v>
          </cell>
          <cell r="H23" t="str">
            <v/>
          </cell>
          <cell r="I23">
            <v>0.4</v>
          </cell>
          <cell r="J23" t="str">
            <v/>
          </cell>
        </row>
        <row r="24">
          <cell r="B24" t="str">
            <v>Organisation Personalhygiene</v>
          </cell>
          <cell r="C24">
            <v>0.33</v>
          </cell>
          <cell r="D24" t="str">
            <v/>
          </cell>
          <cell r="E24">
            <v>0.4</v>
          </cell>
          <cell r="F24" t="str">
            <v/>
          </cell>
          <cell r="G24">
            <v>0.2</v>
          </cell>
          <cell r="H24" t="str">
            <v/>
          </cell>
          <cell r="I24">
            <v>0.4</v>
          </cell>
          <cell r="J24" t="str">
            <v/>
          </cell>
        </row>
        <row r="25">
          <cell r="B25" t="str">
            <v>Einrichtung/Ausstattung/Funktionalität</v>
          </cell>
          <cell r="C25">
            <v>0.13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0.2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0.27</v>
          </cell>
          <cell r="D32" t="str">
            <v/>
          </cell>
          <cell r="E32">
            <v>0.4</v>
          </cell>
          <cell r="F32" t="str">
            <v/>
          </cell>
          <cell r="G32">
            <v>0.2</v>
          </cell>
          <cell r="H32" t="str">
            <v/>
          </cell>
          <cell r="I32">
            <v>0.2</v>
          </cell>
          <cell r="J32" t="str">
            <v/>
          </cell>
        </row>
        <row r="33">
          <cell r="B33" t="str">
            <v>Preisschilderkonzept</v>
          </cell>
          <cell r="C33">
            <v>7.0000000000000007E-2</v>
          </cell>
          <cell r="D33" t="str">
            <v/>
          </cell>
          <cell r="E33">
            <v>0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</row>
        <row r="34">
          <cell r="B34" t="str">
            <v>Einrichtung/Ausstattung/Funktionalität</v>
          </cell>
          <cell r="C34">
            <v>0.2</v>
          </cell>
          <cell r="D34" t="str">
            <v/>
          </cell>
          <cell r="E34">
            <v>0.2</v>
          </cell>
          <cell r="F34" t="str">
            <v/>
          </cell>
          <cell r="G34">
            <v>0.4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</row>
        <row r="43">
          <cell r="B43" t="str">
            <v>Sauberkeit / Ordnung - Sozialräume</v>
          </cell>
          <cell r="C43">
            <v>0.33</v>
          </cell>
          <cell r="D43" t="str">
            <v/>
          </cell>
          <cell r="E43">
            <v>0.4</v>
          </cell>
          <cell r="F43" t="str">
            <v/>
          </cell>
          <cell r="G43">
            <v>0.4</v>
          </cell>
          <cell r="H43" t="str">
            <v/>
          </cell>
          <cell r="I43">
            <v>0.2</v>
          </cell>
          <cell r="J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</v>
          </cell>
          <cell r="J44" t="str">
            <v/>
          </cell>
        </row>
        <row r="45">
          <cell r="B45" t="str">
            <v>Einrichtung/Ausstattung/Funktionalität</v>
          </cell>
          <cell r="C45">
            <v>0.33</v>
          </cell>
          <cell r="D45" t="str">
            <v/>
          </cell>
          <cell r="E45">
            <v>0</v>
          </cell>
          <cell r="F45" t="str">
            <v/>
          </cell>
          <cell r="G45">
            <v>0.8</v>
          </cell>
          <cell r="H45" t="str">
            <v/>
          </cell>
          <cell r="I45">
            <v>0.2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0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0.2</v>
          </cell>
          <cell r="D48" t="str">
            <v/>
          </cell>
          <cell r="E48">
            <v>0.4</v>
          </cell>
          <cell r="F48" t="str">
            <v/>
          </cell>
          <cell r="G48">
            <v>0.2</v>
          </cell>
          <cell r="H48" t="str">
            <v/>
          </cell>
          <cell r="I48">
            <v>0</v>
          </cell>
          <cell r="J48" t="str">
            <v/>
          </cell>
        </row>
        <row r="49">
          <cell r="B49" t="str">
            <v>Reinigungspläne geführt</v>
          </cell>
          <cell r="C49">
            <v>0.4</v>
          </cell>
          <cell r="D49" t="str">
            <v/>
          </cell>
          <cell r="E49">
            <v>0.6</v>
          </cell>
          <cell r="F49" t="str">
            <v/>
          </cell>
          <cell r="G49">
            <v>0.2</v>
          </cell>
          <cell r="H49" t="str">
            <v/>
          </cell>
          <cell r="I49">
            <v>0.4</v>
          </cell>
          <cell r="J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0.2</v>
          </cell>
          <cell r="F53" t="str">
            <v/>
          </cell>
          <cell r="G53">
            <v>0.4</v>
          </cell>
          <cell r="H53" t="str">
            <v/>
          </cell>
          <cell r="I53">
            <v>0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</v>
          </cell>
          <cell r="F55" t="str">
            <v/>
          </cell>
          <cell r="G55">
            <v>0.4</v>
          </cell>
          <cell r="H55" t="str">
            <v/>
          </cell>
          <cell r="I55">
            <v>0</v>
          </cell>
          <cell r="J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</row>
      </sheetData>
      <sheetData sheetId="51">
        <row r="1">
          <cell r="A1" t="str">
            <v>Ergebnisse Filialrevision Lidl GJ 2020</v>
          </cell>
        </row>
        <row r="3">
          <cell r="A3" t="str">
            <v>Flop 3 Ursachen Fehlartikel je Sortiment Q4 | Finnland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0.74358974358974361</v>
          </cell>
          <cell r="E6" t="str">
            <v>Ø 8</v>
          </cell>
        </row>
        <row r="7">
          <cell r="C7" t="str">
            <v>zu wenig bestellt</v>
          </cell>
          <cell r="D7">
            <v>0.37820512820512819</v>
          </cell>
          <cell r="E7" t="str">
            <v>Ø 4</v>
          </cell>
        </row>
        <row r="8">
          <cell r="C8" t="str">
            <v>nicht bestellte Artikel</v>
          </cell>
          <cell r="D8">
            <v>0.33974358974358976</v>
          </cell>
          <cell r="E8" t="str">
            <v>Ø 4</v>
          </cell>
        </row>
        <row r="9">
          <cell r="C9" t="str">
            <v>komplett nicht verkaufsfähige Artikel</v>
          </cell>
          <cell r="D9">
            <v>2.564102564102564E-2</v>
          </cell>
          <cell r="E9" t="str">
            <v>Ø &lt;1</v>
          </cell>
        </row>
        <row r="10">
          <cell r="B10" t="str">
            <v>Einkauf</v>
          </cell>
          <cell r="D10">
            <v>0.24358974358974358</v>
          </cell>
          <cell r="E10" t="str">
            <v>Ø 3</v>
          </cell>
        </row>
        <row r="11">
          <cell r="C11" t="str">
            <v>Lieferprobleme</v>
          </cell>
          <cell r="D11">
            <v>0.13461538461538461</v>
          </cell>
          <cell r="E11" t="str">
            <v>Ø 1</v>
          </cell>
        </row>
        <row r="12">
          <cell r="C12" t="str">
            <v>Zuteilung</v>
          </cell>
          <cell r="D12">
            <v>0.10256410256410256</v>
          </cell>
          <cell r="E12" t="str">
            <v>Ø 1</v>
          </cell>
        </row>
        <row r="13">
          <cell r="C13" t="str">
            <v>Qualitätsmangel WE Fil.</v>
          </cell>
          <cell r="D13">
            <v>6.41025641025641E-3</v>
          </cell>
          <cell r="E13" t="str">
            <v>Ø &lt;1</v>
          </cell>
        </row>
        <row r="14">
          <cell r="B14" t="str">
            <v>Betrieb</v>
          </cell>
          <cell r="D14">
            <v>6.41025641025641E-3</v>
          </cell>
          <cell r="E14" t="str">
            <v>Ø &lt;1</v>
          </cell>
        </row>
        <row r="15">
          <cell r="C15" t="str">
            <v>falsch kommissioniert</v>
          </cell>
          <cell r="D15">
            <v>6.41025641025641E-3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0.98412698412698396</v>
          </cell>
          <cell r="E18" t="str">
            <v>Ø 4</v>
          </cell>
        </row>
        <row r="19">
          <cell r="C19" t="str">
            <v>nicht verräumte Artikel</v>
          </cell>
          <cell r="D19">
            <v>0.5714285714285714</v>
          </cell>
          <cell r="E19" t="str">
            <v>Ø 2</v>
          </cell>
        </row>
        <row r="20">
          <cell r="C20" t="str">
            <v>zu wenig gebacken / aufgetaut</v>
          </cell>
          <cell r="D20">
            <v>0.3968253968253968</v>
          </cell>
          <cell r="E20" t="str">
            <v>Ø 2</v>
          </cell>
        </row>
        <row r="21">
          <cell r="C21" t="str">
            <v>zu wenig bestellt</v>
          </cell>
          <cell r="D21">
            <v>1.5873015873015872E-2</v>
          </cell>
          <cell r="E21" t="str">
            <v>Ø &lt;1</v>
          </cell>
        </row>
        <row r="22">
          <cell r="B22" t="str">
            <v>Warengeschäft</v>
          </cell>
          <cell r="D22">
            <v>1.5873015873015872E-2</v>
          </cell>
          <cell r="E22" t="str">
            <v>Ø &lt;1</v>
          </cell>
        </row>
        <row r="23">
          <cell r="C23" t="str">
            <v>Zuteilung</v>
          </cell>
          <cell r="D23">
            <v>1.5873015873015872E-2</v>
          </cell>
          <cell r="E23" t="str">
            <v>Ø &lt;1</v>
          </cell>
        </row>
        <row r="25">
          <cell r="A25" t="str">
            <v>Geflügel / Fleisch / Fisch</v>
          </cell>
        </row>
        <row r="26">
          <cell r="B26" t="str">
            <v>Filiale</v>
          </cell>
          <cell r="D26">
            <v>0.76785714285714279</v>
          </cell>
          <cell r="E26" t="str">
            <v>Ø 6</v>
          </cell>
        </row>
        <row r="27">
          <cell r="C27" t="str">
            <v>nicht bestellte Artikel</v>
          </cell>
          <cell r="D27">
            <v>0.5089285714285714</v>
          </cell>
          <cell r="E27" t="str">
            <v>Ø 4</v>
          </cell>
        </row>
        <row r="28">
          <cell r="C28" t="str">
            <v>zu wenig bestellt</v>
          </cell>
          <cell r="D28">
            <v>0.21428571428571427</v>
          </cell>
          <cell r="E28" t="str">
            <v>Ø 2</v>
          </cell>
        </row>
        <row r="29">
          <cell r="C29" t="str">
            <v>gesamter Bestand rabattiert</v>
          </cell>
          <cell r="D29">
            <v>4.4642857142857144E-2</v>
          </cell>
          <cell r="E29" t="str">
            <v>Ø &lt;1</v>
          </cell>
        </row>
        <row r="30">
          <cell r="B30" t="str">
            <v>Warengeschäft</v>
          </cell>
          <cell r="D30">
            <v>0.11607142857142858</v>
          </cell>
          <cell r="E30" t="str">
            <v>Ø &lt;1</v>
          </cell>
        </row>
        <row r="31">
          <cell r="C31" t="str">
            <v>Fehlartikel Gesellschaft</v>
          </cell>
          <cell r="D31">
            <v>6.25E-2</v>
          </cell>
          <cell r="E31" t="str">
            <v>Ø &lt;1</v>
          </cell>
        </row>
        <row r="32">
          <cell r="C32" t="str">
            <v>Kürzung</v>
          </cell>
          <cell r="D32">
            <v>3.5714285714285712E-2</v>
          </cell>
          <cell r="E32" t="str">
            <v>Ø &lt;1</v>
          </cell>
        </row>
        <row r="33">
          <cell r="C33" t="str">
            <v>Zuteilung</v>
          </cell>
          <cell r="D33">
            <v>1.7857142857142856E-2</v>
          </cell>
          <cell r="E33" t="str">
            <v>Ø &lt;1</v>
          </cell>
        </row>
        <row r="34">
          <cell r="B34" t="str">
            <v>Einkauf</v>
          </cell>
          <cell r="D34">
            <v>8.0357142857142863E-2</v>
          </cell>
          <cell r="E34" t="str">
            <v>Ø &lt;1</v>
          </cell>
        </row>
        <row r="35">
          <cell r="C35" t="str">
            <v>Lieferprobleme</v>
          </cell>
          <cell r="D35">
            <v>8.0357142857142863E-2</v>
          </cell>
          <cell r="E35" t="str">
            <v>Ø &lt;1</v>
          </cell>
        </row>
        <row r="37">
          <cell r="A37" t="str">
            <v>Kühlung</v>
          </cell>
        </row>
        <row r="38">
          <cell r="B38" t="str">
            <v>Warengeschäft</v>
          </cell>
          <cell r="D38">
            <v>0.40666666666666662</v>
          </cell>
          <cell r="E38" t="str">
            <v>Ø 4</v>
          </cell>
        </row>
        <row r="39">
          <cell r="C39" t="str">
            <v>Autodispo - Basis Prognose</v>
          </cell>
          <cell r="D39">
            <v>0.27333333333333332</v>
          </cell>
          <cell r="E39" t="str">
            <v>Ø 3</v>
          </cell>
        </row>
        <row r="40">
          <cell r="C40" t="str">
            <v>Fehlartikel Gesellschaft</v>
          </cell>
          <cell r="D40">
            <v>0.1</v>
          </cell>
          <cell r="E40" t="str">
            <v>Ø 1</v>
          </cell>
        </row>
        <row r="41">
          <cell r="C41" t="str">
            <v>Kürzung</v>
          </cell>
          <cell r="D41">
            <v>3.3333333333333333E-2</v>
          </cell>
          <cell r="E41" t="str">
            <v>Ø &lt;1</v>
          </cell>
        </row>
        <row r="42">
          <cell r="B42" t="str">
            <v>Warengeschäft</v>
          </cell>
          <cell r="D42">
            <v>0.40666666666666662</v>
          </cell>
          <cell r="E42" t="str">
            <v>Ø 4</v>
          </cell>
        </row>
        <row r="43">
          <cell r="C43" t="str">
            <v>Autodispo - Basis Prognose</v>
          </cell>
          <cell r="D43">
            <v>0.27333333333333332</v>
          </cell>
          <cell r="E43" t="str">
            <v>Ø 3</v>
          </cell>
        </row>
        <row r="44">
          <cell r="C44" t="str">
            <v>Fehlartikel Gesellschaft</v>
          </cell>
          <cell r="D44">
            <v>0.1</v>
          </cell>
          <cell r="E44" t="str">
            <v>Ø 1</v>
          </cell>
        </row>
        <row r="45">
          <cell r="C45" t="str">
            <v>Kürzung</v>
          </cell>
          <cell r="D45">
            <v>3.3333333333333333E-2</v>
          </cell>
          <cell r="E45" t="str">
            <v>Ø &lt;1</v>
          </cell>
        </row>
        <row r="46">
          <cell r="B46" t="str">
            <v>Filiale</v>
          </cell>
          <cell r="D46">
            <v>0.26</v>
          </cell>
          <cell r="E46" t="str">
            <v>Ø 3</v>
          </cell>
        </row>
        <row r="47">
          <cell r="C47" t="str">
            <v>Autodispo</v>
          </cell>
          <cell r="D47">
            <v>0.12</v>
          </cell>
          <cell r="E47" t="str">
            <v>Ø 1</v>
          </cell>
        </row>
        <row r="48">
          <cell r="C48" t="str">
            <v>nicht verräumte Artikel</v>
          </cell>
          <cell r="D48">
            <v>7.3333333333333334E-2</v>
          </cell>
          <cell r="E48" t="str">
            <v>Ø &lt;1</v>
          </cell>
        </row>
        <row r="49">
          <cell r="C49" t="str">
            <v>Autodispo - falsche Bestandsmeldung</v>
          </cell>
          <cell r="D49">
            <v>6.6666666666666666E-2</v>
          </cell>
          <cell r="E49" t="str">
            <v>Ø &lt;1</v>
          </cell>
        </row>
        <row r="51">
          <cell r="A51" t="str">
            <v>Tiko</v>
          </cell>
        </row>
        <row r="52">
          <cell r="B52" t="str">
            <v>Warengeschäft</v>
          </cell>
          <cell r="D52">
            <v>0.47368421052631576</v>
          </cell>
          <cell r="E52" t="str">
            <v>Ø &lt;1</v>
          </cell>
        </row>
        <row r="53">
          <cell r="C53" t="str">
            <v>Autodispo - Basis Prognose</v>
          </cell>
          <cell r="D53">
            <v>0.42105263157894735</v>
          </cell>
          <cell r="E53" t="str">
            <v>Ø &lt;1</v>
          </cell>
        </row>
        <row r="54">
          <cell r="C54" t="str">
            <v>Zuteilung</v>
          </cell>
          <cell r="D54">
            <v>5.2631578947368418E-2</v>
          </cell>
          <cell r="E54" t="str">
            <v>Ø &lt;1</v>
          </cell>
        </row>
        <row r="55">
          <cell r="B55" t="str">
            <v>Filiale</v>
          </cell>
          <cell r="D55">
            <v>0.42105263157894735</v>
          </cell>
          <cell r="E55" t="str">
            <v>Ø &lt;1</v>
          </cell>
        </row>
        <row r="56">
          <cell r="C56" t="str">
            <v>Autodispo - falsche Bestandsmeldung</v>
          </cell>
          <cell r="D56">
            <v>0.21052631578947367</v>
          </cell>
          <cell r="E56" t="str">
            <v>Ø &lt;1</v>
          </cell>
        </row>
        <row r="57">
          <cell r="C57" t="str">
            <v>Autodispo</v>
          </cell>
          <cell r="D57">
            <v>0.10526315789473684</v>
          </cell>
          <cell r="E57" t="str">
            <v>Ø &lt;1</v>
          </cell>
        </row>
        <row r="58">
          <cell r="C58" t="str">
            <v>nicht verräumte Artikel</v>
          </cell>
          <cell r="D58">
            <v>0.10526315789473684</v>
          </cell>
          <cell r="E58" t="str">
            <v>Ø &lt;1</v>
          </cell>
        </row>
        <row r="59">
          <cell r="B59" t="str">
            <v>Einkauf</v>
          </cell>
          <cell r="D59">
            <v>0.10526315789473684</v>
          </cell>
          <cell r="E59" t="str">
            <v>Ø &lt;1</v>
          </cell>
        </row>
        <row r="60">
          <cell r="C60" t="str">
            <v>Dispostopp</v>
          </cell>
          <cell r="D60">
            <v>0.10526315789473684</v>
          </cell>
          <cell r="E60" t="str">
            <v>Ø &lt;1</v>
          </cell>
        </row>
        <row r="62">
          <cell r="A62" t="str">
            <v>Troso</v>
          </cell>
        </row>
        <row r="63">
          <cell r="B63" t="str">
            <v>Filiale</v>
          </cell>
          <cell r="D63">
            <v>0.52586206896551724</v>
          </cell>
          <cell r="E63" t="str">
            <v>Ø 8</v>
          </cell>
        </row>
        <row r="64">
          <cell r="C64" t="str">
            <v>zu wenig bestellt</v>
          </cell>
          <cell r="D64">
            <v>0.20689655172413793</v>
          </cell>
          <cell r="E64" t="str">
            <v>Ø 3</v>
          </cell>
        </row>
        <row r="65">
          <cell r="C65" t="str">
            <v>Autodispo</v>
          </cell>
          <cell r="D65">
            <v>0.18534482758620691</v>
          </cell>
          <cell r="E65" t="str">
            <v>Ø 3</v>
          </cell>
        </row>
        <row r="66">
          <cell r="C66" t="str">
            <v>nicht bestellte Artikel</v>
          </cell>
          <cell r="D66">
            <v>0.1336206896551724</v>
          </cell>
          <cell r="E66" t="str">
            <v>Ø 2</v>
          </cell>
        </row>
        <row r="67">
          <cell r="B67" t="str">
            <v>Einkauf</v>
          </cell>
          <cell r="D67">
            <v>0.21551724137931033</v>
          </cell>
          <cell r="E67" t="str">
            <v>Ø 3</v>
          </cell>
        </row>
        <row r="68">
          <cell r="C68" t="str">
            <v>Lieferprobleme</v>
          </cell>
          <cell r="D68">
            <v>0.20258620689655171</v>
          </cell>
          <cell r="E68" t="str">
            <v>Ø 3</v>
          </cell>
        </row>
        <row r="69">
          <cell r="C69" t="str">
            <v>Dispostopp</v>
          </cell>
          <cell r="D69">
            <v>8.6206896551724137E-3</v>
          </cell>
          <cell r="E69" t="str">
            <v>Ø &lt;1</v>
          </cell>
        </row>
        <row r="70">
          <cell r="C70" t="str">
            <v>Klärung EK</v>
          </cell>
          <cell r="D70">
            <v>4.3103448275862068E-3</v>
          </cell>
          <cell r="E70" t="str">
            <v>Ø &lt;1</v>
          </cell>
        </row>
        <row r="71">
          <cell r="B71" t="str">
            <v>Warengeschäft</v>
          </cell>
          <cell r="D71">
            <v>9.4827586206896547E-2</v>
          </cell>
          <cell r="E71" t="str">
            <v>Ø 1</v>
          </cell>
        </row>
        <row r="72">
          <cell r="C72" t="str">
            <v>Autodispo - Basis Prognose</v>
          </cell>
          <cell r="D72">
            <v>6.8965517241379309E-2</v>
          </cell>
          <cell r="E72" t="str">
            <v>Ø 1</v>
          </cell>
        </row>
        <row r="73">
          <cell r="C73" t="str">
            <v>Fehlartikel Gesellschaft</v>
          </cell>
          <cell r="D73">
            <v>2.1551724137931036E-2</v>
          </cell>
          <cell r="E73" t="str">
            <v>Ø &lt;1</v>
          </cell>
        </row>
        <row r="74">
          <cell r="C74" t="str">
            <v>Kürzung</v>
          </cell>
          <cell r="D74">
            <v>4.3103448275862068E-3</v>
          </cell>
          <cell r="E74" t="str">
            <v>Ø &lt;1</v>
          </cell>
        </row>
      </sheetData>
      <sheetData sheetId="52">
        <row r="1">
          <cell r="A1" t="str">
            <v>Ergebnisse Filialrevision Lidl GJ 2020</v>
          </cell>
        </row>
        <row r="2">
          <cell r="A2" t="str">
            <v>Ursachen Fehlartikel Gesamt Q4 | Finnland (Anzahl geprüfte Filialen: 15)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471</v>
          </cell>
          <cell r="E5">
            <v>0.64344262295081966</v>
          </cell>
        </row>
        <row r="6">
          <cell r="B6" t="str">
            <v>nicht bestellte Artikel</v>
          </cell>
          <cell r="D6">
            <v>145</v>
          </cell>
          <cell r="E6">
            <v>0.30785562632696389</v>
          </cell>
        </row>
        <row r="7">
          <cell r="B7" t="str">
            <v>zu wenig bestellt</v>
          </cell>
          <cell r="D7">
            <v>136</v>
          </cell>
          <cell r="E7">
            <v>0.28874734607218683</v>
          </cell>
        </row>
        <row r="8">
          <cell r="B8" t="str">
            <v>Autodispo</v>
          </cell>
          <cell r="D8">
            <v>63</v>
          </cell>
          <cell r="E8">
            <v>0.13375796178343949</v>
          </cell>
        </row>
        <row r="9">
          <cell r="B9" t="str">
            <v>nicht verräumte Artikel</v>
          </cell>
          <cell r="D9">
            <v>59</v>
          </cell>
          <cell r="E9">
            <v>0.12526539278131635</v>
          </cell>
        </row>
        <row r="10">
          <cell r="B10" t="str">
            <v>Autodispo - falsche Bestandsmeldung</v>
          </cell>
          <cell r="D10">
            <v>26</v>
          </cell>
          <cell r="E10">
            <v>5.5201698513800426E-2</v>
          </cell>
        </row>
        <row r="11">
          <cell r="B11" t="str">
            <v>zu wenig gebacken / aufgetaut</v>
          </cell>
          <cell r="D11">
            <v>25</v>
          </cell>
          <cell r="E11">
            <v>5.3078556263269641E-2</v>
          </cell>
        </row>
        <row r="12">
          <cell r="B12" t="str">
            <v>gesamter Bestand rabattiert</v>
          </cell>
          <cell r="D12">
            <v>7</v>
          </cell>
          <cell r="E12">
            <v>1.4861995753715499E-2</v>
          </cell>
        </row>
        <row r="13">
          <cell r="B13" t="str">
            <v>Artikel von Filiale ausgelistet</v>
          </cell>
          <cell r="D13">
            <v>6</v>
          </cell>
          <cell r="E13">
            <v>1.2738853503184714E-2</v>
          </cell>
        </row>
        <row r="14">
          <cell r="B14" t="str">
            <v>komplett nicht verkaufsfähige Artikel</v>
          </cell>
          <cell r="D14">
            <v>4</v>
          </cell>
          <cell r="E14">
            <v>8.4925690021231421E-3</v>
          </cell>
        </row>
        <row r="16">
          <cell r="A16" t="str">
            <v>Einkauf</v>
          </cell>
          <cell r="C16" t="str">
            <v>nein</v>
          </cell>
          <cell r="D16">
            <v>136</v>
          </cell>
          <cell r="E16">
            <v>0.18579234972677597</v>
          </cell>
        </row>
        <row r="17">
          <cell r="B17" t="str">
            <v>Lieferprobleme</v>
          </cell>
          <cell r="D17">
            <v>114</v>
          </cell>
          <cell r="E17">
            <v>0.83823529411764708</v>
          </cell>
        </row>
        <row r="18">
          <cell r="B18" t="str">
            <v>Zuteilung</v>
          </cell>
          <cell r="D18">
            <v>16</v>
          </cell>
          <cell r="E18">
            <v>0.11764705882352941</v>
          </cell>
        </row>
        <row r="19">
          <cell r="B19" t="str">
            <v>Dispostopp</v>
          </cell>
          <cell r="D19">
            <v>4</v>
          </cell>
          <cell r="E19">
            <v>2.9411764705882353E-2</v>
          </cell>
        </row>
        <row r="20">
          <cell r="B20" t="str">
            <v>Klärung EK</v>
          </cell>
          <cell r="D20">
            <v>1</v>
          </cell>
          <cell r="E20">
            <v>7.3529411764705881E-3</v>
          </cell>
        </row>
        <row r="21">
          <cell r="B21" t="str">
            <v>Qualitätsmangel WE Fil.</v>
          </cell>
          <cell r="D21">
            <v>1</v>
          </cell>
          <cell r="E21">
            <v>7.3529411764705881E-3</v>
          </cell>
        </row>
        <row r="23">
          <cell r="A23" t="str">
            <v>Warengeschäft</v>
          </cell>
          <cell r="C23" t="str">
            <v>nein</v>
          </cell>
          <cell r="D23">
            <v>110</v>
          </cell>
          <cell r="E23">
            <v>0.15027322404371585</v>
          </cell>
        </row>
        <row r="24">
          <cell r="B24" t="str">
            <v>Autodispo - Basis Prognose</v>
          </cell>
          <cell r="D24">
            <v>65</v>
          </cell>
          <cell r="E24">
            <v>0.59090909090909094</v>
          </cell>
        </row>
        <row r="25">
          <cell r="B25" t="str">
            <v>Fehlartikel Gesellschaft</v>
          </cell>
          <cell r="D25">
            <v>28</v>
          </cell>
          <cell r="E25">
            <v>0.25454545454545452</v>
          </cell>
        </row>
        <row r="26">
          <cell r="B26" t="str">
            <v>Fehlartikel Gesellschaft</v>
          </cell>
          <cell r="D26">
            <v>28</v>
          </cell>
          <cell r="E26">
            <v>0.25454545454545452</v>
          </cell>
        </row>
        <row r="27">
          <cell r="B27" t="str">
            <v>Kürzung</v>
          </cell>
          <cell r="D27">
            <v>11</v>
          </cell>
          <cell r="E27">
            <v>0.1</v>
          </cell>
        </row>
        <row r="28">
          <cell r="B28" t="str">
            <v>Zuteilung</v>
          </cell>
          <cell r="D28">
            <v>6</v>
          </cell>
          <cell r="E28">
            <v>5.4545454545454543E-2</v>
          </cell>
        </row>
        <row r="30">
          <cell r="A30" t="str">
            <v>Warengeschäft</v>
          </cell>
          <cell r="C30" t="str">
            <v>ja</v>
          </cell>
          <cell r="D30">
            <v>110</v>
          </cell>
          <cell r="E30">
            <v>0.15027322404371585</v>
          </cell>
        </row>
        <row r="31">
          <cell r="B31" t="str">
            <v>Autodispo - Basis Prognose</v>
          </cell>
          <cell r="D31">
            <v>65</v>
          </cell>
          <cell r="E31">
            <v>0.59090909090909094</v>
          </cell>
        </row>
        <row r="32">
          <cell r="B32" t="str">
            <v>Fehlartikel Gesellschaft</v>
          </cell>
          <cell r="D32">
            <v>28</v>
          </cell>
          <cell r="E32">
            <v>0.25454545454545452</v>
          </cell>
        </row>
        <row r="33">
          <cell r="B33" t="str">
            <v>Fehlartikel Gesellschaft</v>
          </cell>
          <cell r="D33">
            <v>28</v>
          </cell>
          <cell r="E33">
            <v>0.25454545454545452</v>
          </cell>
        </row>
        <row r="34">
          <cell r="B34" t="str">
            <v>Kürzung</v>
          </cell>
          <cell r="D34">
            <v>11</v>
          </cell>
          <cell r="E34">
            <v>0.1</v>
          </cell>
        </row>
        <row r="35">
          <cell r="B35" t="str">
            <v>Zuteilung</v>
          </cell>
          <cell r="D35">
            <v>6</v>
          </cell>
          <cell r="E35">
            <v>5.4545454545454543E-2</v>
          </cell>
        </row>
        <row r="37">
          <cell r="A37" t="str">
            <v>Direktbelieferung</v>
          </cell>
          <cell r="C37" t="str">
            <v>nein</v>
          </cell>
          <cell r="D37">
            <v>11</v>
          </cell>
          <cell r="E37">
            <v>1.5027322404371584E-2</v>
          </cell>
        </row>
        <row r="38">
          <cell r="B38" t="str">
            <v>nicht geliefert</v>
          </cell>
          <cell r="D38">
            <v>10</v>
          </cell>
          <cell r="E38">
            <v>0.90909090909090906</v>
          </cell>
        </row>
        <row r="39">
          <cell r="D39">
            <v>1</v>
          </cell>
          <cell r="E39">
            <v>9.0909090909090912E-2</v>
          </cell>
        </row>
        <row r="41">
          <cell r="A41" t="str">
            <v>Betrieb</v>
          </cell>
          <cell r="C41" t="str">
            <v>nein</v>
          </cell>
          <cell r="D41">
            <v>4</v>
          </cell>
          <cell r="E41">
            <v>5.4644808743169399E-3</v>
          </cell>
        </row>
        <row r="42">
          <cell r="B42" t="str">
            <v>falsch kommissioniert</v>
          </cell>
          <cell r="D42">
            <v>2</v>
          </cell>
          <cell r="E42">
            <v>0.5</v>
          </cell>
        </row>
        <row r="43">
          <cell r="B43" t="str">
            <v>Anlieferung verspätet</v>
          </cell>
          <cell r="D43">
            <v>1</v>
          </cell>
          <cell r="E43">
            <v>0.25</v>
          </cell>
        </row>
        <row r="44">
          <cell r="B44" t="str">
            <v>Betriebs-, Bestandsfehler</v>
          </cell>
          <cell r="D44">
            <v>1</v>
          </cell>
          <cell r="E44">
            <v>0.25</v>
          </cell>
        </row>
      </sheetData>
      <sheetData sheetId="53">
        <row r="2">
          <cell r="A2" t="str">
            <v>Ergebnisse Filialrevision Lidl GJ 2020</v>
          </cell>
        </row>
        <row r="3">
          <cell r="A3" t="str">
            <v>Übersicht Quartalsentwicklung | Frankreich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125</v>
          </cell>
          <cell r="F6" t="str">
            <v/>
          </cell>
          <cell r="G6">
            <v>125</v>
          </cell>
          <cell r="H6" t="str">
            <v/>
          </cell>
          <cell r="I6">
            <v>124</v>
          </cell>
          <cell r="J6" t="str">
            <v/>
          </cell>
          <cell r="K6">
            <v>374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0.76</v>
          </cell>
          <cell r="F8" t="str">
            <v/>
          </cell>
          <cell r="G8">
            <v>0.77</v>
          </cell>
          <cell r="H8" t="str">
            <v/>
          </cell>
          <cell r="I8">
            <v>0.7</v>
          </cell>
          <cell r="J8" t="str">
            <v/>
          </cell>
          <cell r="K8">
            <v>0.74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17</v>
          </cell>
          <cell r="H10" t="str">
            <v>Ø 17</v>
          </cell>
          <cell r="J10" t="str">
            <v>Ø 16</v>
          </cell>
          <cell r="L10" t="str">
            <v>Ø 16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</v>
          </cell>
          <cell r="F11" t="str">
            <v>Ø &lt;1</v>
          </cell>
          <cell r="G11">
            <v>0</v>
          </cell>
          <cell r="H11" t="str">
            <v>Ø &lt;1</v>
          </cell>
          <cell r="I11">
            <v>0</v>
          </cell>
          <cell r="J11" t="str">
            <v>Ø &lt;1</v>
          </cell>
          <cell r="K11">
            <v>0</v>
          </cell>
          <cell r="L11" t="str">
            <v>Ø &lt;1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0.28000000000000003</v>
          </cell>
          <cell r="F14" t="str">
            <v/>
          </cell>
          <cell r="G14">
            <v>0.27</v>
          </cell>
          <cell r="H14" t="str">
            <v/>
          </cell>
          <cell r="I14">
            <v>0.27</v>
          </cell>
          <cell r="J14" t="str">
            <v/>
          </cell>
          <cell r="K14">
            <v>0.27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3</v>
          </cell>
          <cell r="H16" t="str">
            <v>Ø 3</v>
          </cell>
          <cell r="J16" t="str">
            <v>Ø 3</v>
          </cell>
          <cell r="L16" t="str">
            <v>Ø 3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0.63</v>
          </cell>
          <cell r="F17" t="str">
            <v>Ø 3</v>
          </cell>
          <cell r="G17">
            <v>0.65</v>
          </cell>
          <cell r="H17" t="str">
            <v>Ø 3</v>
          </cell>
          <cell r="I17">
            <v>0.55000000000000004</v>
          </cell>
          <cell r="J17" t="str">
            <v>Ø 3</v>
          </cell>
          <cell r="K17">
            <v>0.61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0.59</v>
          </cell>
          <cell r="F18" t="str">
            <v/>
          </cell>
          <cell r="G18">
            <v>0.59</v>
          </cell>
          <cell r="H18" t="str">
            <v/>
          </cell>
          <cell r="I18">
            <v>0.41</v>
          </cell>
          <cell r="J18" t="str">
            <v/>
          </cell>
          <cell r="K18">
            <v>0.53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10</v>
          </cell>
          <cell r="H22" t="str">
            <v>Ø 9</v>
          </cell>
          <cell r="J22" t="str">
            <v>Ø 9</v>
          </cell>
          <cell r="L22" t="str">
            <v>Ø 9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0.01</v>
          </cell>
          <cell r="F23" t="str">
            <v>Ø &lt;1</v>
          </cell>
          <cell r="G23">
            <v>0.01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0.01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0.18</v>
          </cell>
          <cell r="F26" t="str">
            <v/>
          </cell>
          <cell r="G26">
            <v>0.23</v>
          </cell>
          <cell r="H26" t="str">
            <v/>
          </cell>
          <cell r="I26">
            <v>0.26</v>
          </cell>
          <cell r="J26" t="str">
            <v/>
          </cell>
          <cell r="K26">
            <v>0.22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11</v>
          </cell>
          <cell r="H28" t="str">
            <v>Ø 11</v>
          </cell>
          <cell r="J28" t="str">
            <v>Ø 9</v>
          </cell>
          <cell r="L28" t="str">
            <v>Ø 10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0.28999999999999998</v>
          </cell>
          <cell r="F29" t="str">
            <v>Ø 8</v>
          </cell>
          <cell r="G29">
            <v>0.22</v>
          </cell>
          <cell r="H29" t="str">
            <v>Ø 8</v>
          </cell>
          <cell r="I29">
            <v>0.2</v>
          </cell>
          <cell r="J29" t="str">
            <v>Ø 7</v>
          </cell>
          <cell r="K29">
            <v>0.24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0.94</v>
          </cell>
          <cell r="F30" t="str">
            <v/>
          </cell>
          <cell r="G30">
            <v>0.86</v>
          </cell>
          <cell r="H30" t="str">
            <v/>
          </cell>
          <cell r="I30">
            <v>0.86</v>
          </cell>
          <cell r="J30" t="str">
            <v/>
          </cell>
          <cell r="K30">
            <v>0.88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4</v>
          </cell>
          <cell r="H33" t="str">
            <v>Ø 3</v>
          </cell>
          <cell r="J33" t="str">
            <v>Ø 4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0.46</v>
          </cell>
          <cell r="F34" t="str">
            <v>Ø 3</v>
          </cell>
          <cell r="G34">
            <v>0.35</v>
          </cell>
          <cell r="H34" t="str">
            <v>Ø 2</v>
          </cell>
          <cell r="I34">
            <v>0.41</v>
          </cell>
          <cell r="J34" t="str">
            <v>Ø 3</v>
          </cell>
          <cell r="K34">
            <v>0.41</v>
          </cell>
          <cell r="L34" t="str">
            <v>Ø 3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0.93</v>
          </cell>
          <cell r="F35" t="str">
            <v/>
          </cell>
          <cell r="G35">
            <v>0.96</v>
          </cell>
          <cell r="H35" t="str">
            <v/>
          </cell>
          <cell r="I35">
            <v>0.96</v>
          </cell>
          <cell r="J35" t="str">
            <v/>
          </cell>
          <cell r="K35">
            <v>0.95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21</v>
          </cell>
          <cell r="H38" t="str">
            <v>Ø 17</v>
          </cell>
          <cell r="J38" t="str">
            <v>Ø 13</v>
          </cell>
          <cell r="L38" t="str">
            <v>Ø 17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0.81</v>
          </cell>
          <cell r="F39" t="str">
            <v>Ø 15</v>
          </cell>
          <cell r="G39">
            <v>0.82</v>
          </cell>
          <cell r="H39" t="str">
            <v>Ø 13</v>
          </cell>
          <cell r="I39">
            <v>0.65</v>
          </cell>
          <cell r="J39" t="str">
            <v>Ø 9</v>
          </cell>
          <cell r="K39">
            <v>0.76</v>
          </cell>
          <cell r="L39" t="str">
            <v>Ø 12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0.02</v>
          </cell>
          <cell r="F40" t="str">
            <v/>
          </cell>
          <cell r="G40">
            <v>0.03</v>
          </cell>
          <cell r="H40" t="str">
            <v/>
          </cell>
          <cell r="I40">
            <v>0</v>
          </cell>
          <cell r="J40" t="str">
            <v/>
          </cell>
          <cell r="K40">
            <v>0.02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0.64</v>
          </cell>
          <cell r="F41" t="str">
            <v/>
          </cell>
          <cell r="G41">
            <v>0.7</v>
          </cell>
          <cell r="H41" t="str">
            <v/>
          </cell>
          <cell r="I41">
            <v>0.67</v>
          </cell>
          <cell r="J41" t="str">
            <v/>
          </cell>
          <cell r="K41">
            <v>0.67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3</v>
          </cell>
          <cell r="H44" t="str">
            <v>Ø 2</v>
          </cell>
          <cell r="J44" t="str">
            <v>Ø 2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0.54</v>
          </cell>
          <cell r="F45" t="str">
            <v>Ø 1</v>
          </cell>
          <cell r="G45">
            <v>0.46</v>
          </cell>
          <cell r="H45" t="str">
            <v>Ø &lt;1</v>
          </cell>
          <cell r="I45">
            <v>0.45</v>
          </cell>
          <cell r="J45" t="str">
            <v>Ø &lt;1</v>
          </cell>
          <cell r="K45">
            <v>0.48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2</v>
          </cell>
          <cell r="J47" t="str">
            <v>Ø 3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0.09</v>
          </cell>
          <cell r="F48" t="str">
            <v>Ø &lt;1</v>
          </cell>
          <cell r="G48">
            <v>0.08</v>
          </cell>
          <cell r="H48" t="str">
            <v>Ø &lt;1</v>
          </cell>
          <cell r="I48">
            <v>0.06</v>
          </cell>
          <cell r="J48" t="str">
            <v>Ø &lt;1</v>
          </cell>
          <cell r="K48">
            <v>7.0000000000000007E-2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0.28000000000000003</v>
          </cell>
          <cell r="F50" t="str">
            <v/>
          </cell>
          <cell r="G50">
            <v>0.26</v>
          </cell>
          <cell r="H50" t="str">
            <v/>
          </cell>
          <cell r="I50">
            <v>0.31</v>
          </cell>
          <cell r="J50" t="str">
            <v/>
          </cell>
          <cell r="K50">
            <v>0.28000000000000003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0.26</v>
          </cell>
          <cell r="F52" t="str">
            <v>Ø 2</v>
          </cell>
          <cell r="G52">
            <v>0.17</v>
          </cell>
          <cell r="H52" t="str">
            <v>Ø 2</v>
          </cell>
          <cell r="I52">
            <v>0.12</v>
          </cell>
          <cell r="J52" t="str">
            <v>Ø 2</v>
          </cell>
          <cell r="K52">
            <v>0.18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0.66</v>
          </cell>
          <cell r="F53" t="str">
            <v/>
          </cell>
          <cell r="G53">
            <v>0.75</v>
          </cell>
          <cell r="H53" t="str">
            <v/>
          </cell>
          <cell r="I53">
            <v>0.71</v>
          </cell>
          <cell r="J53" t="str">
            <v/>
          </cell>
          <cell r="K53">
            <v>0.71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0.23</v>
          </cell>
          <cell r="F54" t="str">
            <v/>
          </cell>
          <cell r="G54">
            <v>0.28000000000000003</v>
          </cell>
          <cell r="H54" t="str">
            <v/>
          </cell>
          <cell r="I54">
            <v>0.19</v>
          </cell>
          <cell r="J54" t="str">
            <v/>
          </cell>
          <cell r="K54">
            <v>0.24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0.13</v>
          </cell>
          <cell r="F56" t="str">
            <v/>
          </cell>
          <cell r="G56">
            <v>0.02</v>
          </cell>
          <cell r="H56" t="str">
            <v/>
          </cell>
          <cell r="I56">
            <v>0.02</v>
          </cell>
          <cell r="J56" t="str">
            <v/>
          </cell>
          <cell r="K56">
            <v>0.06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0.02</v>
          </cell>
          <cell r="F58" t="str">
            <v>Ø &lt;1</v>
          </cell>
          <cell r="G58">
            <v>0.02</v>
          </cell>
          <cell r="H58" t="str">
            <v>Ø &lt;1</v>
          </cell>
          <cell r="I58">
            <v>7.0000000000000007E-2</v>
          </cell>
          <cell r="J58" t="str">
            <v>Ø &lt;1</v>
          </cell>
          <cell r="K58">
            <v>0.03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0.19</v>
          </cell>
          <cell r="F59" t="str">
            <v/>
          </cell>
          <cell r="G59">
            <v>0.32</v>
          </cell>
          <cell r="H59" t="str">
            <v/>
          </cell>
          <cell r="I59">
            <v>0.35</v>
          </cell>
          <cell r="J59" t="str">
            <v/>
          </cell>
          <cell r="K59">
            <v>0.28999999999999998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0.02</v>
          </cell>
          <cell r="F60" t="str">
            <v/>
          </cell>
          <cell r="G60">
            <v>0.02</v>
          </cell>
          <cell r="H60" t="str">
            <v/>
          </cell>
          <cell r="I60">
            <v>0.08</v>
          </cell>
          <cell r="J60" t="str">
            <v/>
          </cell>
          <cell r="K60">
            <v>0.04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0.09</v>
          </cell>
          <cell r="F61" t="str">
            <v/>
          </cell>
          <cell r="G61">
            <v>0.14000000000000001</v>
          </cell>
          <cell r="H61" t="str">
            <v/>
          </cell>
          <cell r="I61">
            <v>0.23</v>
          </cell>
          <cell r="J61" t="str">
            <v/>
          </cell>
          <cell r="K61">
            <v>0.15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0.03</v>
          </cell>
          <cell r="F63" t="str">
            <v>Ø &lt;1</v>
          </cell>
          <cell r="G63">
            <v>0.01</v>
          </cell>
          <cell r="H63" t="str">
            <v>Ø &lt;1</v>
          </cell>
          <cell r="I63">
            <v>0.01</v>
          </cell>
          <cell r="J63" t="str">
            <v>Ø &lt;1</v>
          </cell>
          <cell r="K63">
            <v>0.02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0.38</v>
          </cell>
          <cell r="F64" t="str">
            <v/>
          </cell>
          <cell r="G64">
            <v>0.38</v>
          </cell>
          <cell r="H64" t="str">
            <v/>
          </cell>
          <cell r="I64">
            <v>0.32</v>
          </cell>
          <cell r="J64" t="str">
            <v/>
          </cell>
          <cell r="K64">
            <v>0.36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0.06</v>
          </cell>
          <cell r="F65" t="str">
            <v/>
          </cell>
          <cell r="G65">
            <v>0.03</v>
          </cell>
          <cell r="H65" t="str">
            <v/>
          </cell>
          <cell r="I65">
            <v>0.05</v>
          </cell>
          <cell r="J65" t="str">
            <v/>
          </cell>
          <cell r="K65">
            <v>0.05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0.22</v>
          </cell>
          <cell r="F67" t="str">
            <v>Ø &lt;1</v>
          </cell>
          <cell r="G67">
            <v>0.26</v>
          </cell>
          <cell r="H67" t="str">
            <v>Ø &lt;1</v>
          </cell>
          <cell r="I67">
            <v>0.22</v>
          </cell>
          <cell r="J67" t="str">
            <v>Ø &lt;1</v>
          </cell>
          <cell r="K67">
            <v>0.23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0.56999999999999995</v>
          </cell>
          <cell r="F68" t="str">
            <v/>
          </cell>
          <cell r="G68">
            <v>0.52</v>
          </cell>
          <cell r="H68" t="str">
            <v/>
          </cell>
          <cell r="I68">
            <v>0.65</v>
          </cell>
          <cell r="J68" t="str">
            <v/>
          </cell>
          <cell r="K68">
            <v>0.57999999999999996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0.03</v>
          </cell>
          <cell r="F69" t="str">
            <v/>
          </cell>
          <cell r="G69">
            <v>7.0000000000000007E-2</v>
          </cell>
          <cell r="H69" t="str">
            <v/>
          </cell>
          <cell r="I69">
            <v>0.03</v>
          </cell>
          <cell r="J69" t="str">
            <v/>
          </cell>
          <cell r="K69">
            <v>0.05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0.03</v>
          </cell>
          <cell r="F71" t="str">
            <v>Ø &lt;1</v>
          </cell>
          <cell r="G71">
            <v>0.04</v>
          </cell>
          <cell r="H71" t="str">
            <v>Ø &lt;1</v>
          </cell>
          <cell r="I71">
            <v>0.01</v>
          </cell>
          <cell r="J71" t="str">
            <v>Ø &lt;1</v>
          </cell>
          <cell r="K71">
            <v>0.03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</v>
          </cell>
          <cell r="F72" t="str">
            <v/>
          </cell>
          <cell r="G72">
            <v>0</v>
          </cell>
          <cell r="H72" t="str">
            <v/>
          </cell>
          <cell r="I72">
            <v>0</v>
          </cell>
          <cell r="J72" t="str">
            <v/>
          </cell>
          <cell r="K72">
            <v>0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0.17</v>
          </cell>
          <cell r="F73" t="str">
            <v/>
          </cell>
          <cell r="G73">
            <v>0.25</v>
          </cell>
          <cell r="H73" t="str">
            <v/>
          </cell>
          <cell r="I73">
            <v>0.3</v>
          </cell>
          <cell r="J73" t="str">
            <v/>
          </cell>
          <cell r="K73">
            <v>0.24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0.15</v>
          </cell>
          <cell r="F75" t="str">
            <v>Ø &lt;1</v>
          </cell>
          <cell r="G75">
            <v>0.14000000000000001</v>
          </cell>
          <cell r="H75" t="str">
            <v>Ø &lt;1</v>
          </cell>
          <cell r="I75">
            <v>0.25</v>
          </cell>
          <cell r="J75" t="str">
            <v>Ø &lt;1</v>
          </cell>
          <cell r="K75">
            <v>0.18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0.43</v>
          </cell>
          <cell r="F76" t="str">
            <v/>
          </cell>
          <cell r="G76">
            <v>0.53</v>
          </cell>
          <cell r="H76" t="str">
            <v/>
          </cell>
          <cell r="I76">
            <v>0.65</v>
          </cell>
          <cell r="J76" t="str">
            <v/>
          </cell>
          <cell r="K76">
            <v>0.54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0.05</v>
          </cell>
          <cell r="F78" t="str">
            <v/>
          </cell>
          <cell r="G78">
            <v>0.06</v>
          </cell>
          <cell r="H78" t="str">
            <v/>
          </cell>
          <cell r="I78">
            <v>0.06</v>
          </cell>
          <cell r="J78" t="str">
            <v/>
          </cell>
          <cell r="K78">
            <v>0.06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0.26</v>
          </cell>
          <cell r="F79" t="str">
            <v/>
          </cell>
          <cell r="G79">
            <v>0.3</v>
          </cell>
          <cell r="H79" t="str">
            <v/>
          </cell>
          <cell r="I79">
            <v>0.19</v>
          </cell>
          <cell r="J79" t="str">
            <v/>
          </cell>
          <cell r="K79">
            <v>0.25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G80">
            <v>1</v>
          </cell>
          <cell r="H80" t="str">
            <v/>
          </cell>
          <cell r="I80">
            <v>0.9</v>
          </cell>
          <cell r="J80" t="str">
            <v/>
          </cell>
          <cell r="K80">
            <v>0.96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54">
        <row r="1">
          <cell r="A1" t="str">
            <v>Ergebnisse Filialrevision Lidl GJ 2020</v>
          </cell>
        </row>
        <row r="2">
          <cell r="A2" t="str">
            <v>Übersicht Quartalsentwicklung | Frankreich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0.34</v>
          </cell>
          <cell r="F5" t="str">
            <v/>
          </cell>
          <cell r="G5">
            <v>0.31</v>
          </cell>
          <cell r="H5" t="str">
            <v/>
          </cell>
          <cell r="I5">
            <v>0.22</v>
          </cell>
          <cell r="J5" t="str">
            <v/>
          </cell>
          <cell r="K5">
            <v>0.28999999999999998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0.16</v>
          </cell>
          <cell r="H7" t="str">
            <v/>
          </cell>
          <cell r="I7">
            <v>0.19</v>
          </cell>
          <cell r="J7" t="str">
            <v/>
          </cell>
          <cell r="K7">
            <v>0.18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0.04</v>
          </cell>
          <cell r="F8" t="str">
            <v/>
          </cell>
          <cell r="G8">
            <v>0.14000000000000001</v>
          </cell>
          <cell r="H8" t="str">
            <v/>
          </cell>
          <cell r="I8">
            <v>0.09</v>
          </cell>
          <cell r="J8" t="str">
            <v/>
          </cell>
          <cell r="K8">
            <v>0.09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0.27</v>
          </cell>
          <cell r="F9" t="str">
            <v/>
          </cell>
          <cell r="G9">
            <v>0.43</v>
          </cell>
          <cell r="H9" t="str">
            <v/>
          </cell>
          <cell r="I9">
            <v>0.59</v>
          </cell>
          <cell r="J9" t="str">
            <v/>
          </cell>
          <cell r="K9">
            <v>0.4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0.22</v>
          </cell>
          <cell r="F11" t="str">
            <v/>
          </cell>
          <cell r="G11">
            <v>0.24</v>
          </cell>
          <cell r="H11" t="str">
            <v/>
          </cell>
          <cell r="I11">
            <v>0.25</v>
          </cell>
          <cell r="J11" t="str">
            <v/>
          </cell>
          <cell r="K11">
            <v>0.24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7.0000000000000007E-2</v>
          </cell>
          <cell r="F12" t="str">
            <v/>
          </cell>
          <cell r="G12">
            <v>0.04</v>
          </cell>
          <cell r="H12" t="str">
            <v/>
          </cell>
          <cell r="I12">
            <v>0.04</v>
          </cell>
          <cell r="J12" t="str">
            <v/>
          </cell>
          <cell r="K12">
            <v>0.05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0.04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0.02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0.06</v>
          </cell>
          <cell r="F15" t="str">
            <v/>
          </cell>
          <cell r="G15">
            <v>0.1</v>
          </cell>
          <cell r="H15" t="str">
            <v/>
          </cell>
          <cell r="I15">
            <v>0.02</v>
          </cell>
          <cell r="J15" t="str">
            <v/>
          </cell>
          <cell r="K15">
            <v>0.06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0.26</v>
          </cell>
          <cell r="F17" t="str">
            <v/>
          </cell>
          <cell r="G17">
            <v>0.14000000000000001</v>
          </cell>
          <cell r="H17" t="str">
            <v/>
          </cell>
          <cell r="I17">
            <v>0.17</v>
          </cell>
          <cell r="J17" t="str">
            <v/>
          </cell>
          <cell r="K17">
            <v>0.19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0.08</v>
          </cell>
          <cell r="F18" t="str">
            <v/>
          </cell>
          <cell r="G18">
            <v>0.16</v>
          </cell>
          <cell r="H18" t="str">
            <v/>
          </cell>
          <cell r="I18">
            <v>0.17</v>
          </cell>
          <cell r="J18" t="str">
            <v/>
          </cell>
          <cell r="K18">
            <v>0.13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0.21</v>
          </cell>
          <cell r="F20" t="str">
            <v/>
          </cell>
          <cell r="G20">
            <v>0.2</v>
          </cell>
          <cell r="H20" t="str">
            <v/>
          </cell>
          <cell r="I20">
            <v>0.21</v>
          </cell>
          <cell r="J20" t="str">
            <v/>
          </cell>
          <cell r="K20">
            <v>0.2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0.42</v>
          </cell>
          <cell r="F21" t="str">
            <v/>
          </cell>
          <cell r="G21">
            <v>0.31</v>
          </cell>
          <cell r="H21" t="str">
            <v/>
          </cell>
          <cell r="I21">
            <v>0.43</v>
          </cell>
          <cell r="J21" t="str">
            <v/>
          </cell>
          <cell r="K21">
            <v>0.38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0.15</v>
          </cell>
          <cell r="F22" t="str">
            <v/>
          </cell>
          <cell r="G22">
            <v>0.22</v>
          </cell>
          <cell r="H22" t="str">
            <v/>
          </cell>
          <cell r="I22">
            <v>0.23</v>
          </cell>
          <cell r="J22" t="str">
            <v/>
          </cell>
          <cell r="K22">
            <v>0.2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0.15</v>
          </cell>
          <cell r="F23" t="str">
            <v/>
          </cell>
          <cell r="G23">
            <v>0.27</v>
          </cell>
          <cell r="H23" t="str">
            <v/>
          </cell>
          <cell r="I23">
            <v>0.28000000000000003</v>
          </cell>
          <cell r="J23" t="str">
            <v/>
          </cell>
          <cell r="K23">
            <v>0.24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0.06</v>
          </cell>
          <cell r="F24" t="str">
            <v/>
          </cell>
          <cell r="G24">
            <v>0.15</v>
          </cell>
          <cell r="H24" t="str">
            <v/>
          </cell>
          <cell r="I24">
            <v>0.1</v>
          </cell>
          <cell r="J24" t="str">
            <v/>
          </cell>
          <cell r="K24">
            <v>0.11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0.27</v>
          </cell>
          <cell r="F25" t="str">
            <v/>
          </cell>
          <cell r="G25">
            <v>0.62</v>
          </cell>
          <cell r="H25" t="str">
            <v/>
          </cell>
          <cell r="I25">
            <v>0.43</v>
          </cell>
          <cell r="J25" t="str">
            <v/>
          </cell>
          <cell r="K25">
            <v>0.44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0.13</v>
          </cell>
          <cell r="F27" t="str">
            <v/>
          </cell>
          <cell r="G27">
            <v>0.14000000000000001</v>
          </cell>
          <cell r="H27" t="str">
            <v/>
          </cell>
          <cell r="I27">
            <v>0.06</v>
          </cell>
          <cell r="J27" t="str">
            <v/>
          </cell>
          <cell r="K27">
            <v>0.11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0.1</v>
          </cell>
          <cell r="F28" t="str">
            <v/>
          </cell>
          <cell r="G28">
            <v>0.06</v>
          </cell>
          <cell r="H28" t="str">
            <v/>
          </cell>
          <cell r="I28">
            <v>7.0000000000000007E-2</v>
          </cell>
          <cell r="J28" t="str">
            <v/>
          </cell>
          <cell r="K28">
            <v>0.08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0.28000000000000003</v>
          </cell>
          <cell r="F29" t="str">
            <v/>
          </cell>
          <cell r="G29">
            <v>0.37</v>
          </cell>
          <cell r="H29" t="str">
            <v/>
          </cell>
          <cell r="I29">
            <v>0.38</v>
          </cell>
          <cell r="J29" t="str">
            <v/>
          </cell>
          <cell r="K29">
            <v>0.33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0.59</v>
          </cell>
          <cell r="F31" t="str">
            <v/>
          </cell>
          <cell r="G31">
            <v>0.56000000000000005</v>
          </cell>
          <cell r="H31" t="str">
            <v/>
          </cell>
          <cell r="I31">
            <v>0.42</v>
          </cell>
          <cell r="J31" t="str">
            <v/>
          </cell>
          <cell r="K31">
            <v>0.52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0.5</v>
          </cell>
          <cell r="F32" t="str">
            <v/>
          </cell>
          <cell r="G32">
            <v>0.39</v>
          </cell>
          <cell r="H32" t="str">
            <v/>
          </cell>
          <cell r="I32">
            <v>0.28999999999999998</v>
          </cell>
          <cell r="J32" t="str">
            <v/>
          </cell>
          <cell r="K32">
            <v>0.39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0.06</v>
          </cell>
          <cell r="F33" t="str">
            <v/>
          </cell>
          <cell r="G33">
            <v>0.12</v>
          </cell>
          <cell r="H33" t="str">
            <v/>
          </cell>
          <cell r="I33">
            <v>0.1</v>
          </cell>
          <cell r="J33" t="str">
            <v/>
          </cell>
          <cell r="K33">
            <v>0.09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0.38</v>
          </cell>
          <cell r="F34" t="str">
            <v/>
          </cell>
          <cell r="G34">
            <v>0.14000000000000001</v>
          </cell>
          <cell r="H34" t="str">
            <v/>
          </cell>
          <cell r="I34">
            <v>0.11</v>
          </cell>
          <cell r="J34" t="str">
            <v/>
          </cell>
          <cell r="K34">
            <v>0.21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0.34</v>
          </cell>
          <cell r="F35" t="str">
            <v/>
          </cell>
          <cell r="G35">
            <v>0.5</v>
          </cell>
          <cell r="H35" t="str">
            <v/>
          </cell>
          <cell r="I35">
            <v>0.56000000000000005</v>
          </cell>
          <cell r="J35" t="str">
            <v/>
          </cell>
          <cell r="K35">
            <v>0.46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0.12</v>
          </cell>
          <cell r="F37" t="str">
            <v/>
          </cell>
          <cell r="G37">
            <v>0.1</v>
          </cell>
          <cell r="H37" t="str">
            <v/>
          </cell>
          <cell r="I37">
            <v>0.05</v>
          </cell>
          <cell r="J37" t="str">
            <v/>
          </cell>
          <cell r="K37">
            <v>0.09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0.21</v>
          </cell>
          <cell r="F38" t="str">
            <v/>
          </cell>
          <cell r="G38">
            <v>0.28000000000000003</v>
          </cell>
          <cell r="H38" t="str">
            <v/>
          </cell>
          <cell r="I38">
            <v>0.19</v>
          </cell>
          <cell r="J38" t="str">
            <v/>
          </cell>
          <cell r="K38">
            <v>0.22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0.08</v>
          </cell>
          <cell r="F39" t="str">
            <v/>
          </cell>
          <cell r="G39">
            <v>0.1</v>
          </cell>
          <cell r="H39" t="str">
            <v/>
          </cell>
          <cell r="I39">
            <v>7.0000000000000007E-2</v>
          </cell>
          <cell r="J39" t="str">
            <v/>
          </cell>
          <cell r="K39">
            <v>0.08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0.5</v>
          </cell>
          <cell r="F41" t="str">
            <v/>
          </cell>
          <cell r="G41">
            <v>0.51</v>
          </cell>
          <cell r="H41" t="str">
            <v/>
          </cell>
          <cell r="I41">
            <v>0.44</v>
          </cell>
          <cell r="J41" t="str">
            <v/>
          </cell>
          <cell r="K41">
            <v>0.48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0.25</v>
          </cell>
          <cell r="F42" t="str">
            <v/>
          </cell>
          <cell r="G42">
            <v>0.25</v>
          </cell>
          <cell r="H42" t="str">
            <v/>
          </cell>
          <cell r="I42">
            <v>0.24</v>
          </cell>
          <cell r="J42" t="str">
            <v/>
          </cell>
          <cell r="K42">
            <v>0.25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</v>
          </cell>
          <cell r="F43" t="str">
            <v/>
          </cell>
          <cell r="G43">
            <v>0.42</v>
          </cell>
          <cell r="H43" t="str">
            <v/>
          </cell>
          <cell r="I43">
            <v>0.43</v>
          </cell>
          <cell r="J43" t="str">
            <v/>
          </cell>
          <cell r="K43">
            <v>0.35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0.04</v>
          </cell>
          <cell r="F44" t="str">
            <v/>
          </cell>
          <cell r="G44">
            <v>0.03</v>
          </cell>
          <cell r="H44" t="str">
            <v/>
          </cell>
          <cell r="I44">
            <v>0.05</v>
          </cell>
          <cell r="J44" t="str">
            <v/>
          </cell>
          <cell r="K44">
            <v>0.04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0.2</v>
          </cell>
          <cell r="F45" t="str">
            <v/>
          </cell>
          <cell r="G45">
            <v>0.42</v>
          </cell>
          <cell r="H45" t="str">
            <v/>
          </cell>
          <cell r="I45">
            <v>0.47</v>
          </cell>
          <cell r="J45" t="str">
            <v/>
          </cell>
          <cell r="K45">
            <v>0.36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0.56999999999999995</v>
          </cell>
          <cell r="F47" t="str">
            <v/>
          </cell>
          <cell r="G47">
            <v>0.55000000000000004</v>
          </cell>
          <cell r="H47" t="str">
            <v/>
          </cell>
          <cell r="I47">
            <v>0.64</v>
          </cell>
          <cell r="J47" t="str">
            <v/>
          </cell>
          <cell r="K47">
            <v>0.59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0.66</v>
          </cell>
          <cell r="F48" t="str">
            <v/>
          </cell>
          <cell r="G48">
            <v>0.56999999999999995</v>
          </cell>
          <cell r="H48" t="str">
            <v/>
          </cell>
          <cell r="I48">
            <v>0.53</v>
          </cell>
          <cell r="J48" t="str">
            <v/>
          </cell>
          <cell r="K48">
            <v>0.59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0.33</v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0.6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0.69</v>
          </cell>
          <cell r="F52" t="str">
            <v/>
          </cell>
          <cell r="G52">
            <v>0.72</v>
          </cell>
          <cell r="H52" t="str">
            <v/>
          </cell>
          <cell r="I52">
            <v>0.62</v>
          </cell>
          <cell r="J52" t="str">
            <v/>
          </cell>
          <cell r="K52">
            <v>0.68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0.31</v>
          </cell>
          <cell r="F54" t="str">
            <v/>
          </cell>
          <cell r="G54">
            <v>0.27</v>
          </cell>
          <cell r="H54" t="str">
            <v/>
          </cell>
          <cell r="I54">
            <v>0.2</v>
          </cell>
          <cell r="J54" t="str">
            <v/>
          </cell>
          <cell r="K54">
            <v>0.26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0.25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0.08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0.16</v>
          </cell>
          <cell r="F56" t="str">
            <v/>
          </cell>
          <cell r="G56">
            <v>0.16</v>
          </cell>
          <cell r="H56" t="str">
            <v/>
          </cell>
          <cell r="I56">
            <v>0.17</v>
          </cell>
          <cell r="J56" t="str">
            <v/>
          </cell>
          <cell r="K56">
            <v>0.16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0.54</v>
          </cell>
          <cell r="F57" t="str">
            <v/>
          </cell>
          <cell r="G57">
            <v>0.56000000000000005</v>
          </cell>
          <cell r="H57" t="str">
            <v/>
          </cell>
          <cell r="I57">
            <v>0.54</v>
          </cell>
          <cell r="J57" t="str">
            <v/>
          </cell>
          <cell r="K57">
            <v>0.55000000000000004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0.4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0.73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55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B. Caillet</v>
          </cell>
        </row>
        <row r="4">
          <cell r="C4" t="str">
            <v>FR</v>
          </cell>
          <cell r="E4" t="str">
            <v>6 BAR</v>
          </cell>
          <cell r="G4" t="str">
            <v>10 ARP</v>
          </cell>
          <cell r="I4" t="str">
            <v>11 HON</v>
          </cell>
          <cell r="K4" t="str">
            <v>12 MON</v>
          </cell>
          <cell r="M4" t="str">
            <v>19 CLM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0.4</v>
          </cell>
          <cell r="F8" t="str">
            <v/>
          </cell>
          <cell r="G8">
            <v>1</v>
          </cell>
          <cell r="H8" t="str">
            <v/>
          </cell>
          <cell r="I8">
            <v>0.8</v>
          </cell>
          <cell r="J8" t="str">
            <v/>
          </cell>
          <cell r="K8">
            <v>0.6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13</v>
          </cell>
          <cell r="H10" t="str">
            <v>Ø 23</v>
          </cell>
          <cell r="J10" t="str">
            <v>Ø 9</v>
          </cell>
          <cell r="L10" t="str">
            <v>Ø 13</v>
          </cell>
          <cell r="N10" t="str">
            <v>Ø 31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0</v>
          </cell>
          <cell r="G11">
            <v>0</v>
          </cell>
          <cell r="H11" t="str">
            <v>Ø &lt;1</v>
          </cell>
          <cell r="I11">
            <v>0</v>
          </cell>
          <cell r="J11" t="str">
            <v>Ø 0</v>
          </cell>
          <cell r="K11">
            <v>0</v>
          </cell>
          <cell r="L11" t="str">
            <v>Ø 0</v>
          </cell>
          <cell r="M11">
            <v>0</v>
          </cell>
          <cell r="N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</v>
          </cell>
          <cell r="F14" t="str">
            <v/>
          </cell>
          <cell r="G14">
            <v>0.4</v>
          </cell>
          <cell r="H14" t="str">
            <v/>
          </cell>
          <cell r="I14">
            <v>0.2</v>
          </cell>
          <cell r="J14" t="str">
            <v/>
          </cell>
          <cell r="K14">
            <v>0.2</v>
          </cell>
          <cell r="L14" t="str">
            <v/>
          </cell>
          <cell r="M14">
            <v>0.6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&lt;1</v>
          </cell>
          <cell r="H16" t="str">
            <v>Ø 3</v>
          </cell>
          <cell r="J16" t="str">
            <v>Ø 2</v>
          </cell>
          <cell r="L16" t="str">
            <v>Ø 5</v>
          </cell>
          <cell r="N16" t="str">
            <v>Ø 1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0.2</v>
          </cell>
          <cell r="F17" t="str">
            <v>Ø &lt;1</v>
          </cell>
          <cell r="G17">
            <v>0.5</v>
          </cell>
          <cell r="H17" t="str">
            <v>Ø 3</v>
          </cell>
          <cell r="I17">
            <v>0.4</v>
          </cell>
          <cell r="J17" t="str">
            <v>Ø 2</v>
          </cell>
          <cell r="K17">
            <v>0.8</v>
          </cell>
          <cell r="L17" t="str">
            <v>Ø 5</v>
          </cell>
          <cell r="M17">
            <v>0.5</v>
          </cell>
          <cell r="N17" t="str">
            <v>Ø 1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0.2</v>
          </cell>
          <cell r="F18" t="str">
            <v/>
          </cell>
          <cell r="G18">
            <v>1</v>
          </cell>
          <cell r="H18" t="str">
            <v/>
          </cell>
          <cell r="I18">
            <v>0.6</v>
          </cell>
          <cell r="J18" t="str">
            <v/>
          </cell>
          <cell r="K18">
            <v>0.6</v>
          </cell>
          <cell r="L18" t="str">
            <v/>
          </cell>
          <cell r="M18">
            <v>0.5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7</v>
          </cell>
          <cell r="H22" t="str">
            <v>Ø 10</v>
          </cell>
          <cell r="J22" t="str">
            <v>Ø 3</v>
          </cell>
          <cell r="L22" t="str">
            <v>Ø 9</v>
          </cell>
          <cell r="N22" t="str">
            <v>Ø 8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0.2</v>
          </cell>
          <cell r="F26" t="str">
            <v/>
          </cell>
          <cell r="G26">
            <v>0</v>
          </cell>
          <cell r="H26" t="str">
            <v/>
          </cell>
          <cell r="I26">
            <v>0.6</v>
          </cell>
          <cell r="J26" t="str">
            <v/>
          </cell>
          <cell r="K26">
            <v>0</v>
          </cell>
          <cell r="L26" t="str">
            <v/>
          </cell>
          <cell r="M26">
            <v>0.6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6</v>
          </cell>
          <cell r="H28" t="str">
            <v>Ø 12</v>
          </cell>
          <cell r="J28" t="str">
            <v>Ø 3</v>
          </cell>
          <cell r="L28" t="str">
            <v>Ø 5</v>
          </cell>
          <cell r="N28" t="str">
            <v>Ø 7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5</v>
          </cell>
          <cell r="G29">
            <v>0.4</v>
          </cell>
          <cell r="H29" t="str">
            <v>Ø 10</v>
          </cell>
          <cell r="I29">
            <v>0</v>
          </cell>
          <cell r="J29" t="str">
            <v>Ø 3</v>
          </cell>
          <cell r="K29">
            <v>0</v>
          </cell>
          <cell r="L29" t="str">
            <v>Ø 5</v>
          </cell>
          <cell r="M29">
            <v>0</v>
          </cell>
          <cell r="N29" t="str">
            <v>Ø 4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0.8</v>
          </cell>
          <cell r="F30" t="str">
            <v/>
          </cell>
          <cell r="G30">
            <v>0.8</v>
          </cell>
          <cell r="H30" t="str">
            <v/>
          </cell>
          <cell r="I30">
            <v>0.8</v>
          </cell>
          <cell r="J30" t="str">
            <v/>
          </cell>
          <cell r="K30">
            <v>1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2</v>
          </cell>
          <cell r="H33" t="str">
            <v>Ø 12</v>
          </cell>
          <cell r="J33" t="str">
            <v>Ø 3</v>
          </cell>
          <cell r="L33" t="str">
            <v>Ø 5</v>
          </cell>
          <cell r="N33" t="str">
            <v>Ø 6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0.4</v>
          </cell>
          <cell r="F34" t="str">
            <v>Ø 2</v>
          </cell>
          <cell r="G34">
            <v>0.8</v>
          </cell>
          <cell r="H34" t="str">
            <v>Ø 12</v>
          </cell>
          <cell r="I34">
            <v>0.4</v>
          </cell>
          <cell r="J34" t="str">
            <v>Ø 3</v>
          </cell>
          <cell r="K34">
            <v>0.2</v>
          </cell>
          <cell r="L34" t="str">
            <v>Ø 5</v>
          </cell>
          <cell r="M34">
            <v>0.8</v>
          </cell>
          <cell r="N34" t="str">
            <v>Ø 6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1</v>
          </cell>
          <cell r="J35" t="str">
            <v/>
          </cell>
          <cell r="K35">
            <v>0.8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9</v>
          </cell>
          <cell r="H38" t="str">
            <v>Ø 16</v>
          </cell>
          <cell r="J38" t="str">
            <v>Ø 15</v>
          </cell>
          <cell r="L38" t="str">
            <v>Ø 10</v>
          </cell>
          <cell r="N38" t="str">
            <v>Ø 17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</v>
          </cell>
          <cell r="F39" t="str">
            <v>Ø 3</v>
          </cell>
          <cell r="G39">
            <v>1</v>
          </cell>
          <cell r="H39" t="str">
            <v>Ø 14</v>
          </cell>
          <cell r="I39">
            <v>0.8</v>
          </cell>
          <cell r="J39" t="str">
            <v>Ø 10</v>
          </cell>
          <cell r="K39">
            <v>0.2</v>
          </cell>
          <cell r="L39" t="str">
            <v>Ø 5</v>
          </cell>
          <cell r="M39">
            <v>1</v>
          </cell>
          <cell r="N39" t="str">
            <v>Ø 15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0.6</v>
          </cell>
          <cell r="F41" t="str">
            <v/>
          </cell>
          <cell r="G41">
            <v>0.4</v>
          </cell>
          <cell r="H41" t="str">
            <v/>
          </cell>
          <cell r="I41">
            <v>0.8</v>
          </cell>
          <cell r="J41" t="str">
            <v/>
          </cell>
          <cell r="K41">
            <v>0.6</v>
          </cell>
          <cell r="L41" t="str">
            <v/>
          </cell>
          <cell r="M41">
            <v>1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3</v>
          </cell>
          <cell r="H44" t="str">
            <v>Ø 0</v>
          </cell>
          <cell r="J44" t="str">
            <v>Ø 1</v>
          </cell>
          <cell r="L44" t="str">
            <v>Ø 2</v>
          </cell>
          <cell r="N44" t="str">
            <v>Ø 4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0.6</v>
          </cell>
          <cell r="F45" t="str">
            <v>Ø &lt;1</v>
          </cell>
          <cell r="H45" t="str">
            <v>Ø 0</v>
          </cell>
          <cell r="I45">
            <v>0.2</v>
          </cell>
          <cell r="J45" t="str">
            <v>Ø &lt;1</v>
          </cell>
          <cell r="K45">
            <v>0.6</v>
          </cell>
          <cell r="L45" t="str">
            <v>Ø 1</v>
          </cell>
          <cell r="M45">
            <v>0.2</v>
          </cell>
          <cell r="N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1</v>
          </cell>
          <cell r="H47" t="str">
            <v>Ø 0</v>
          </cell>
          <cell r="J47" t="str">
            <v>Ø 2</v>
          </cell>
          <cell r="L47" t="str">
            <v>Ø 3</v>
          </cell>
          <cell r="N47" t="str">
            <v>Ø 9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  <cell r="H48" t="str">
            <v>Ø 0</v>
          </cell>
          <cell r="I48">
            <v>0</v>
          </cell>
          <cell r="J48" t="str">
            <v>Ø 0</v>
          </cell>
          <cell r="K48">
            <v>0.2</v>
          </cell>
          <cell r="L48" t="str">
            <v>Ø &lt;1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  <cell r="G50">
            <v>0.6</v>
          </cell>
          <cell r="H50" t="str">
            <v/>
          </cell>
          <cell r="I50">
            <v>0</v>
          </cell>
          <cell r="J50" t="str">
            <v/>
          </cell>
          <cell r="K50">
            <v>0.6</v>
          </cell>
          <cell r="L50" t="str">
            <v/>
          </cell>
          <cell r="M50">
            <v>0.4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</v>
          </cell>
          <cell r="F52" t="str">
            <v>Ø 0</v>
          </cell>
          <cell r="G52">
            <v>0.2</v>
          </cell>
          <cell r="H52" t="str">
            <v>Ø 1</v>
          </cell>
          <cell r="I52">
            <v>0</v>
          </cell>
          <cell r="J52" t="str">
            <v>Ø &lt;1</v>
          </cell>
          <cell r="K52">
            <v>0</v>
          </cell>
          <cell r="L52" t="str">
            <v>Ø 2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0.6</v>
          </cell>
          <cell r="F53" t="str">
            <v/>
          </cell>
          <cell r="G53">
            <v>0.4</v>
          </cell>
          <cell r="H53" t="str">
            <v/>
          </cell>
          <cell r="I53">
            <v>0.8</v>
          </cell>
          <cell r="J53" t="str">
            <v/>
          </cell>
          <cell r="K53">
            <v>1</v>
          </cell>
          <cell r="L53" t="str">
            <v/>
          </cell>
          <cell r="M53">
            <v>0.6</v>
          </cell>
          <cell r="N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0.2</v>
          </cell>
          <cell r="F54" t="str">
            <v/>
          </cell>
          <cell r="G54">
            <v>0.2</v>
          </cell>
          <cell r="H54" t="str">
            <v/>
          </cell>
          <cell r="I54">
            <v>0.4</v>
          </cell>
          <cell r="J54" t="str">
            <v/>
          </cell>
          <cell r="K54">
            <v>0.4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0.2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0.5</v>
          </cell>
          <cell r="H58" t="str">
            <v>Ø 17</v>
          </cell>
          <cell r="I58">
            <v>0</v>
          </cell>
          <cell r="J58" t="str">
            <v>Ø 0</v>
          </cell>
          <cell r="K58">
            <v>0.4</v>
          </cell>
          <cell r="L58" t="str">
            <v>Ø &lt;1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0.6</v>
          </cell>
          <cell r="J59" t="str">
            <v/>
          </cell>
          <cell r="K59">
            <v>0.2</v>
          </cell>
          <cell r="L59" t="str">
            <v/>
          </cell>
          <cell r="M59">
            <v>0.5</v>
          </cell>
          <cell r="N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  <cell r="G60">
            <v>0.5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0.25</v>
          </cell>
          <cell r="N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0.75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0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  <cell r="I64">
            <v>0.6</v>
          </cell>
          <cell r="J64" t="str">
            <v/>
          </cell>
          <cell r="K64">
            <v>0.2</v>
          </cell>
          <cell r="L64" t="str">
            <v/>
          </cell>
          <cell r="M64">
            <v>0.4</v>
          </cell>
          <cell r="N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0.2</v>
          </cell>
          <cell r="J67" t="str">
            <v>Ø &lt;1</v>
          </cell>
          <cell r="K67">
            <v>0.2</v>
          </cell>
          <cell r="L67" t="str">
            <v>Ø 1</v>
          </cell>
          <cell r="M67">
            <v>0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0.6</v>
          </cell>
          <cell r="F68" t="str">
            <v/>
          </cell>
          <cell r="G68">
            <v>1</v>
          </cell>
          <cell r="H68" t="str">
            <v/>
          </cell>
          <cell r="I68">
            <v>0.8</v>
          </cell>
          <cell r="J68" t="str">
            <v/>
          </cell>
          <cell r="K68">
            <v>0.8</v>
          </cell>
          <cell r="L68" t="str">
            <v/>
          </cell>
          <cell r="M68">
            <v>0.4</v>
          </cell>
          <cell r="N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0.2</v>
          </cell>
          <cell r="F69" t="str">
            <v/>
          </cell>
          <cell r="G69">
            <v>0.2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0.8</v>
          </cell>
          <cell r="F73" t="str">
            <v/>
          </cell>
          <cell r="G73">
            <v>0.2</v>
          </cell>
          <cell r="H73" t="str">
            <v/>
          </cell>
          <cell r="I73">
            <v>0</v>
          </cell>
          <cell r="J73" t="str">
            <v/>
          </cell>
          <cell r="K73">
            <v>0.4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</v>
          </cell>
          <cell r="F75" t="str">
            <v>Ø 0</v>
          </cell>
          <cell r="G75">
            <v>0.2</v>
          </cell>
          <cell r="H75" t="str">
            <v>Ø &lt;1</v>
          </cell>
          <cell r="I75">
            <v>0.2</v>
          </cell>
          <cell r="J75" t="str">
            <v>Ø &lt;1</v>
          </cell>
          <cell r="K75">
            <v>0.4</v>
          </cell>
          <cell r="L75" t="str">
            <v>Ø 1</v>
          </cell>
          <cell r="M75">
            <v>0.4</v>
          </cell>
          <cell r="N75" t="str">
            <v>Ø 2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0.8</v>
          </cell>
          <cell r="F76" t="str">
            <v/>
          </cell>
          <cell r="G76">
            <v>0.8</v>
          </cell>
          <cell r="H76" t="str">
            <v/>
          </cell>
          <cell r="I76">
            <v>0.6</v>
          </cell>
          <cell r="J76" t="str">
            <v/>
          </cell>
          <cell r="K76">
            <v>0.6</v>
          </cell>
          <cell r="L76" t="str">
            <v/>
          </cell>
          <cell r="M76">
            <v>0.4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0.2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0.2</v>
          </cell>
          <cell r="N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</v>
          </cell>
          <cell r="F79" t="str">
            <v/>
          </cell>
          <cell r="G79">
            <v>0.4</v>
          </cell>
          <cell r="H79" t="str">
            <v/>
          </cell>
          <cell r="I79">
            <v>0</v>
          </cell>
          <cell r="J79" t="str">
            <v/>
          </cell>
          <cell r="K79">
            <v>0.2</v>
          </cell>
          <cell r="L79" t="str">
            <v/>
          </cell>
          <cell r="M79">
            <v>0.2</v>
          </cell>
          <cell r="N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L80" t="str">
            <v/>
          </cell>
          <cell r="M80">
            <v>1</v>
          </cell>
          <cell r="N80" t="str">
            <v/>
          </cell>
        </row>
      </sheetData>
      <sheetData sheetId="56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B. Caillet</v>
          </cell>
        </row>
        <row r="4">
          <cell r="C4" t="str">
            <v>FR</v>
          </cell>
          <cell r="E4" t="str">
            <v>6 BAR</v>
          </cell>
          <cell r="G4" t="str">
            <v>10 ARP</v>
          </cell>
          <cell r="I4" t="str">
            <v>11 HON</v>
          </cell>
          <cell r="K4" t="str">
            <v>12 MON</v>
          </cell>
          <cell r="M4" t="str">
            <v>19 CLM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</v>
          </cell>
          <cell r="F6" t="str">
            <v/>
          </cell>
          <cell r="G6">
            <v>0.2</v>
          </cell>
          <cell r="H6" t="str">
            <v/>
          </cell>
          <cell r="I6">
            <v>0</v>
          </cell>
          <cell r="J6" t="str">
            <v/>
          </cell>
          <cell r="K6">
            <v>0.8</v>
          </cell>
          <cell r="L6" t="str">
            <v/>
          </cell>
          <cell r="M6">
            <v>0.8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0.2</v>
          </cell>
          <cell r="F8" t="str">
            <v/>
          </cell>
          <cell r="G8">
            <v>1</v>
          </cell>
          <cell r="H8" t="str">
            <v/>
          </cell>
          <cell r="I8">
            <v>0</v>
          </cell>
          <cell r="J8" t="str">
            <v/>
          </cell>
          <cell r="K8">
            <v>0.6</v>
          </cell>
          <cell r="L8" t="str">
            <v/>
          </cell>
          <cell r="M8">
            <v>0.4</v>
          </cell>
          <cell r="N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0.2</v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K9">
            <v>0.2</v>
          </cell>
          <cell r="L9" t="str">
            <v/>
          </cell>
          <cell r="M9">
            <v>0.6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F10" t="str">
            <v/>
          </cell>
          <cell r="H10" t="str">
            <v/>
          </cell>
          <cell r="I10">
            <v>0.5</v>
          </cell>
          <cell r="J10" t="str">
            <v/>
          </cell>
          <cell r="K10">
            <v>1</v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  <cell r="G12">
            <v>0.4</v>
          </cell>
          <cell r="H12" t="str">
            <v/>
          </cell>
          <cell r="I12">
            <v>0</v>
          </cell>
          <cell r="J12" t="str">
            <v/>
          </cell>
          <cell r="K12">
            <v>0.8</v>
          </cell>
          <cell r="L12" t="str">
            <v/>
          </cell>
          <cell r="M12">
            <v>0.2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0.2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G14">
            <v>0</v>
          </cell>
          <cell r="H14" t="str">
            <v/>
          </cell>
          <cell r="I14">
            <v>0</v>
          </cell>
          <cell r="J14" t="str">
            <v/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0.6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0.2</v>
          </cell>
          <cell r="L18" t="str">
            <v/>
          </cell>
          <cell r="M18">
            <v>0.8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M19">
            <v>0.4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0.4</v>
          </cell>
          <cell r="F21" t="str">
            <v/>
          </cell>
          <cell r="G21">
            <v>0.5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0.75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</v>
          </cell>
          <cell r="F22" t="str">
            <v/>
          </cell>
          <cell r="G22">
            <v>0.5</v>
          </cell>
          <cell r="H22" t="str">
            <v/>
          </cell>
          <cell r="I22">
            <v>0.6</v>
          </cell>
          <cell r="J22" t="str">
            <v/>
          </cell>
          <cell r="K22">
            <v>1</v>
          </cell>
          <cell r="L22" t="str">
            <v/>
          </cell>
          <cell r="M22">
            <v>0.5</v>
          </cell>
          <cell r="N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  <cell r="I23">
            <v>0.2</v>
          </cell>
          <cell r="J23" t="str">
            <v/>
          </cell>
          <cell r="K23">
            <v>0.4</v>
          </cell>
          <cell r="L23" t="str">
            <v/>
          </cell>
          <cell r="M23">
            <v>0.5</v>
          </cell>
          <cell r="N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0.2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0.2</v>
          </cell>
          <cell r="L24" t="str">
            <v/>
          </cell>
          <cell r="M24">
            <v>0.5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  <cell r="G25">
            <v>0.5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I26">
            <v>0.5</v>
          </cell>
          <cell r="J26" t="str">
            <v/>
          </cell>
          <cell r="L26" t="str">
            <v/>
          </cell>
          <cell r="M26">
            <v>1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0.2</v>
          </cell>
          <cell r="F29" t="str">
            <v/>
          </cell>
          <cell r="G29">
            <v>0.2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0.4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F30" t="str">
            <v/>
          </cell>
          <cell r="H30" t="str">
            <v/>
          </cell>
          <cell r="I30">
            <v>0</v>
          </cell>
          <cell r="J30" t="str">
            <v/>
          </cell>
          <cell r="K30">
            <v>0</v>
          </cell>
          <cell r="L30" t="str">
            <v/>
          </cell>
          <cell r="M30">
            <v>0.8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0.6</v>
          </cell>
          <cell r="F32" t="str">
            <v/>
          </cell>
          <cell r="G32">
            <v>0.4</v>
          </cell>
          <cell r="H32" t="str">
            <v/>
          </cell>
          <cell r="I32">
            <v>0</v>
          </cell>
          <cell r="J32" t="str">
            <v/>
          </cell>
          <cell r="K32">
            <v>0.8</v>
          </cell>
          <cell r="L32" t="str">
            <v/>
          </cell>
          <cell r="M32">
            <v>1</v>
          </cell>
          <cell r="N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0.2</v>
          </cell>
          <cell r="F33" t="str">
            <v/>
          </cell>
          <cell r="G33">
            <v>0.4</v>
          </cell>
          <cell r="H33" t="str">
            <v/>
          </cell>
          <cell r="I33">
            <v>0</v>
          </cell>
          <cell r="J33" t="str">
            <v/>
          </cell>
          <cell r="K33">
            <v>0.2</v>
          </cell>
          <cell r="L33" t="str">
            <v/>
          </cell>
          <cell r="M33">
            <v>0.4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0.4</v>
          </cell>
          <cell r="J34" t="str">
            <v/>
          </cell>
          <cell r="K34">
            <v>0</v>
          </cell>
          <cell r="L34" t="str">
            <v/>
          </cell>
          <cell r="M34">
            <v>0.6</v>
          </cell>
          <cell r="N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0.4</v>
          </cell>
          <cell r="L35" t="str">
            <v/>
          </cell>
          <cell r="M35">
            <v>0.2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F36" t="str">
            <v/>
          </cell>
          <cell r="H36" t="str">
            <v/>
          </cell>
          <cell r="I36">
            <v>0.25</v>
          </cell>
          <cell r="J36" t="str">
            <v/>
          </cell>
          <cell r="K36">
            <v>0</v>
          </cell>
          <cell r="L36" t="str">
            <v/>
          </cell>
          <cell r="M36">
            <v>1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0.5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0.4</v>
          </cell>
          <cell r="F39" t="str">
            <v/>
          </cell>
          <cell r="H39" t="str">
            <v/>
          </cell>
          <cell r="I39">
            <v>0</v>
          </cell>
          <cell r="J39" t="str">
            <v/>
          </cell>
          <cell r="K39">
            <v>0.5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0.4</v>
          </cell>
          <cell r="F42" t="str">
            <v/>
          </cell>
          <cell r="G42">
            <v>0.4</v>
          </cell>
          <cell r="H42" t="str">
            <v/>
          </cell>
          <cell r="I42">
            <v>0</v>
          </cell>
          <cell r="J42" t="str">
            <v/>
          </cell>
          <cell r="K42">
            <v>0.6</v>
          </cell>
          <cell r="L42" t="str">
            <v/>
          </cell>
          <cell r="M42">
            <v>0.8</v>
          </cell>
          <cell r="N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0.2</v>
          </cell>
          <cell r="F43" t="str">
            <v/>
          </cell>
          <cell r="G43">
            <v>0.4</v>
          </cell>
          <cell r="H43" t="str">
            <v/>
          </cell>
          <cell r="I43">
            <v>0.2</v>
          </cell>
          <cell r="J43" t="str">
            <v/>
          </cell>
          <cell r="K43">
            <v>0.4</v>
          </cell>
          <cell r="L43" t="str">
            <v/>
          </cell>
          <cell r="M43">
            <v>0.8</v>
          </cell>
          <cell r="N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</v>
          </cell>
          <cell r="J44" t="str">
            <v/>
          </cell>
          <cell r="K44">
            <v>0.6</v>
          </cell>
          <cell r="L44" t="str">
            <v/>
          </cell>
          <cell r="M44">
            <v>0.2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0.2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0</v>
          </cell>
          <cell r="J46" t="str">
            <v/>
          </cell>
          <cell r="L46" t="str">
            <v/>
          </cell>
          <cell r="M46">
            <v>0.4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0.4</v>
          </cell>
          <cell r="F48" t="str">
            <v/>
          </cell>
          <cell r="G48">
            <v>0.6</v>
          </cell>
          <cell r="H48" t="str">
            <v/>
          </cell>
          <cell r="I48">
            <v>0.8</v>
          </cell>
          <cell r="J48" t="str">
            <v/>
          </cell>
          <cell r="K48">
            <v>0.6</v>
          </cell>
          <cell r="L48" t="str">
            <v/>
          </cell>
          <cell r="M48">
            <v>0.8</v>
          </cell>
          <cell r="N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0.8</v>
          </cell>
          <cell r="F49" t="str">
            <v/>
          </cell>
          <cell r="G49">
            <v>1</v>
          </cell>
          <cell r="H49" t="str">
            <v/>
          </cell>
          <cell r="I49">
            <v>0.4</v>
          </cell>
          <cell r="J49" t="str">
            <v/>
          </cell>
          <cell r="K49">
            <v>0.6</v>
          </cell>
          <cell r="L49" t="str">
            <v/>
          </cell>
          <cell r="M49">
            <v>0.5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0.8</v>
          </cell>
          <cell r="F53" t="str">
            <v/>
          </cell>
          <cell r="G53">
            <v>0.4</v>
          </cell>
          <cell r="H53" t="str">
            <v/>
          </cell>
          <cell r="I53">
            <v>1</v>
          </cell>
          <cell r="J53" t="str">
            <v/>
          </cell>
          <cell r="K53">
            <v>0.6</v>
          </cell>
          <cell r="L53" t="str">
            <v/>
          </cell>
          <cell r="M53">
            <v>0.8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</v>
          </cell>
          <cell r="F55" t="str">
            <v/>
          </cell>
          <cell r="G55">
            <v>0.4</v>
          </cell>
          <cell r="H55" t="str">
            <v/>
          </cell>
          <cell r="I55">
            <v>0.4</v>
          </cell>
          <cell r="J55" t="str">
            <v/>
          </cell>
          <cell r="K55">
            <v>0.2</v>
          </cell>
          <cell r="L55" t="str">
            <v/>
          </cell>
          <cell r="M55">
            <v>0.2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  <cell r="G57">
            <v>0.2</v>
          </cell>
          <cell r="H57" t="str">
            <v/>
          </cell>
          <cell r="I57">
            <v>0.6</v>
          </cell>
          <cell r="J57" t="str">
            <v/>
          </cell>
          <cell r="K57">
            <v>0.2</v>
          </cell>
          <cell r="L57" t="str">
            <v/>
          </cell>
          <cell r="M57">
            <v>0.6</v>
          </cell>
          <cell r="N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0.8</v>
          </cell>
          <cell r="F58" t="str">
            <v/>
          </cell>
          <cell r="G58">
            <v>0.2</v>
          </cell>
          <cell r="H58" t="str">
            <v/>
          </cell>
          <cell r="I58">
            <v>0.8</v>
          </cell>
          <cell r="J58" t="str">
            <v/>
          </cell>
          <cell r="K58">
            <v>0.4</v>
          </cell>
          <cell r="L58" t="str">
            <v/>
          </cell>
          <cell r="M58">
            <v>0.8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57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E. Solofrizzo</v>
          </cell>
        </row>
        <row r="4">
          <cell r="C4" t="str">
            <v>FR</v>
          </cell>
          <cell r="E4" t="str">
            <v>2 ENT</v>
          </cell>
          <cell r="G4" t="str">
            <v>3 MFV</v>
          </cell>
          <cell r="I4" t="str">
            <v>4 LCA</v>
          </cell>
          <cell r="K4" t="str">
            <v>13 LIL</v>
          </cell>
          <cell r="M4" t="str">
            <v>17 GON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0.6</v>
          </cell>
          <cell r="F8" t="str">
            <v/>
          </cell>
          <cell r="G8">
            <v>0.4</v>
          </cell>
          <cell r="H8" t="str">
            <v/>
          </cell>
          <cell r="I8">
            <v>0.2</v>
          </cell>
          <cell r="J8" t="str">
            <v/>
          </cell>
          <cell r="K8">
            <v>0.6</v>
          </cell>
          <cell r="L8" t="str">
            <v/>
          </cell>
          <cell r="M8">
            <v>0.8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23</v>
          </cell>
          <cell r="H10" t="str">
            <v>Ø 9</v>
          </cell>
          <cell r="J10" t="str">
            <v>Ø 12</v>
          </cell>
          <cell r="L10" t="str">
            <v>Ø 11</v>
          </cell>
          <cell r="N10" t="str">
            <v>Ø 12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0</v>
          </cell>
          <cell r="I11">
            <v>0</v>
          </cell>
          <cell r="J11" t="str">
            <v>Ø 0</v>
          </cell>
          <cell r="K11">
            <v>0</v>
          </cell>
          <cell r="L11" t="str">
            <v>Ø &lt;1</v>
          </cell>
          <cell r="M11">
            <v>0</v>
          </cell>
          <cell r="N11" t="str">
            <v>Ø &lt;1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1</v>
          </cell>
          <cell r="F14" t="str">
            <v/>
          </cell>
          <cell r="G14">
            <v>0.2</v>
          </cell>
          <cell r="H14" t="str">
            <v/>
          </cell>
          <cell r="I14">
            <v>0</v>
          </cell>
          <cell r="J14" t="str">
            <v/>
          </cell>
          <cell r="K14">
            <v>0</v>
          </cell>
          <cell r="L14" t="str">
            <v/>
          </cell>
          <cell r="M14">
            <v>0.4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1</v>
          </cell>
          <cell r="H16" t="str">
            <v>Ø 1</v>
          </cell>
          <cell r="J16" t="str">
            <v>Ø &lt;1</v>
          </cell>
          <cell r="L16" t="str">
            <v>Ø 2</v>
          </cell>
          <cell r="N16" t="str">
            <v>Ø 3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0.5</v>
          </cell>
          <cell r="F17" t="str">
            <v>Ø 1</v>
          </cell>
          <cell r="G17">
            <v>0.2</v>
          </cell>
          <cell r="H17" t="str">
            <v>Ø 1</v>
          </cell>
          <cell r="I17">
            <v>0.2</v>
          </cell>
          <cell r="J17" t="str">
            <v>Ø &lt;1</v>
          </cell>
          <cell r="K17">
            <v>0.4</v>
          </cell>
          <cell r="L17" t="str">
            <v>Ø 1</v>
          </cell>
          <cell r="M17">
            <v>0.6</v>
          </cell>
          <cell r="N17" t="str">
            <v>Ø 3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0.5</v>
          </cell>
          <cell r="F18" t="str">
            <v/>
          </cell>
          <cell r="G18">
            <v>0.4</v>
          </cell>
          <cell r="H18" t="str">
            <v/>
          </cell>
          <cell r="I18">
            <v>0.4</v>
          </cell>
          <cell r="J18" t="str">
            <v/>
          </cell>
          <cell r="K18">
            <v>0.4</v>
          </cell>
          <cell r="L18" t="str">
            <v/>
          </cell>
          <cell r="M18">
            <v>0.4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12</v>
          </cell>
          <cell r="H22" t="str">
            <v>Ø 6</v>
          </cell>
          <cell r="J22" t="str">
            <v>Ø 8</v>
          </cell>
          <cell r="L22" t="str">
            <v>Ø 11</v>
          </cell>
          <cell r="N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0.2</v>
          </cell>
          <cell r="F26" t="str">
            <v/>
          </cell>
          <cell r="G26">
            <v>0</v>
          </cell>
          <cell r="H26" t="str">
            <v/>
          </cell>
          <cell r="I26">
            <v>0</v>
          </cell>
          <cell r="J26" t="str">
            <v/>
          </cell>
          <cell r="K26">
            <v>0.2</v>
          </cell>
          <cell r="L26" t="str">
            <v/>
          </cell>
          <cell r="M26">
            <v>0.4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7</v>
          </cell>
          <cell r="H28" t="str">
            <v>Ø 5</v>
          </cell>
          <cell r="J28" t="str">
            <v>Ø 7</v>
          </cell>
          <cell r="L28" t="str">
            <v>Ø 17</v>
          </cell>
          <cell r="N28" t="str">
            <v>Ø 7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5</v>
          </cell>
          <cell r="G29">
            <v>0</v>
          </cell>
          <cell r="H29" t="str">
            <v>Ø 3</v>
          </cell>
          <cell r="I29">
            <v>0.2</v>
          </cell>
          <cell r="J29" t="str">
            <v>Ø 6</v>
          </cell>
          <cell r="K29">
            <v>0.4</v>
          </cell>
          <cell r="L29" t="str">
            <v>Ø 13</v>
          </cell>
          <cell r="M29">
            <v>0</v>
          </cell>
          <cell r="N29" t="str">
            <v>Ø 6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1</v>
          </cell>
          <cell r="F30" t="str">
            <v/>
          </cell>
          <cell r="G30">
            <v>0.8</v>
          </cell>
          <cell r="H30" t="str">
            <v/>
          </cell>
          <cell r="I30">
            <v>0.2</v>
          </cell>
          <cell r="J30" t="str">
            <v/>
          </cell>
          <cell r="K30">
            <v>0.8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1</v>
          </cell>
          <cell r="H33" t="str">
            <v>Ø 2</v>
          </cell>
          <cell r="J33" t="str">
            <v>Ø 1</v>
          </cell>
          <cell r="L33" t="str">
            <v>Ø 3</v>
          </cell>
          <cell r="N33" t="str">
            <v>Ø 4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0.4</v>
          </cell>
          <cell r="F34" t="str">
            <v>Ø &lt;1</v>
          </cell>
          <cell r="G34">
            <v>0.2</v>
          </cell>
          <cell r="H34" t="str">
            <v>Ø 2</v>
          </cell>
          <cell r="I34">
            <v>0.2</v>
          </cell>
          <cell r="J34" t="str">
            <v>Ø 1</v>
          </cell>
          <cell r="K34">
            <v>0.2</v>
          </cell>
          <cell r="L34" t="str">
            <v>Ø 2</v>
          </cell>
          <cell r="M34">
            <v>0.4</v>
          </cell>
          <cell r="N34" t="str">
            <v>Ø 4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0.6</v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10</v>
          </cell>
          <cell r="H38" t="str">
            <v>Ø 8</v>
          </cell>
          <cell r="J38" t="str">
            <v>Ø 18</v>
          </cell>
          <cell r="L38" t="str">
            <v>Ø 14</v>
          </cell>
          <cell r="N38" t="str">
            <v>Ø 10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0.4</v>
          </cell>
          <cell r="F39" t="str">
            <v>Ø 9</v>
          </cell>
          <cell r="G39">
            <v>0.4</v>
          </cell>
          <cell r="H39" t="str">
            <v>Ø 4</v>
          </cell>
          <cell r="I39">
            <v>0.6</v>
          </cell>
          <cell r="J39" t="str">
            <v>Ø 15</v>
          </cell>
          <cell r="K39">
            <v>0.8</v>
          </cell>
          <cell r="L39" t="str">
            <v>Ø 9</v>
          </cell>
          <cell r="M39">
            <v>0.6</v>
          </cell>
          <cell r="N39" t="str">
            <v>Ø 7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0.6</v>
          </cell>
          <cell r="F41" t="str">
            <v/>
          </cell>
          <cell r="G41">
            <v>0.2</v>
          </cell>
          <cell r="H41" t="str">
            <v/>
          </cell>
          <cell r="I41">
            <v>0.4</v>
          </cell>
          <cell r="J41" t="str">
            <v/>
          </cell>
          <cell r="K41">
            <v>0.6</v>
          </cell>
          <cell r="L41" t="str">
            <v/>
          </cell>
          <cell r="M41">
            <v>1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4</v>
          </cell>
          <cell r="H44" t="str">
            <v>Ø 1</v>
          </cell>
          <cell r="J44" t="str">
            <v>Ø 1</v>
          </cell>
          <cell r="L44" t="str">
            <v>Ø 2</v>
          </cell>
          <cell r="N44" t="str">
            <v>Ø 1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0.6</v>
          </cell>
          <cell r="F45" t="str">
            <v>Ø 1</v>
          </cell>
          <cell r="G45">
            <v>0.6</v>
          </cell>
          <cell r="H45" t="str">
            <v>Ø &lt;1</v>
          </cell>
          <cell r="I45">
            <v>0.4</v>
          </cell>
          <cell r="J45" t="str">
            <v>Ø &lt;1</v>
          </cell>
          <cell r="K45">
            <v>0.6</v>
          </cell>
          <cell r="L45" t="str">
            <v>Ø 1</v>
          </cell>
          <cell r="M45">
            <v>0.4</v>
          </cell>
          <cell r="N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  <cell r="H47" t="str">
            <v>Ø 3</v>
          </cell>
          <cell r="J47" t="str">
            <v>Ø &lt;1</v>
          </cell>
          <cell r="L47" t="str">
            <v>Ø 1</v>
          </cell>
          <cell r="N47" t="str">
            <v>Ø 5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0.2</v>
          </cell>
          <cell r="L50" t="str">
            <v/>
          </cell>
          <cell r="M50">
            <v>0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</v>
          </cell>
          <cell r="F52" t="str">
            <v>Ø 1</v>
          </cell>
          <cell r="G52">
            <v>0</v>
          </cell>
          <cell r="H52" t="str">
            <v>Ø 0</v>
          </cell>
          <cell r="I52">
            <v>0</v>
          </cell>
          <cell r="J52" t="str">
            <v>Ø &lt;1</v>
          </cell>
          <cell r="K52">
            <v>0.2</v>
          </cell>
          <cell r="L52" t="str">
            <v>Ø 1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1</v>
          </cell>
          <cell r="F53" t="str">
            <v/>
          </cell>
          <cell r="G53">
            <v>0.2</v>
          </cell>
          <cell r="H53" t="str">
            <v/>
          </cell>
          <cell r="I53">
            <v>0.2</v>
          </cell>
          <cell r="J53" t="str">
            <v/>
          </cell>
          <cell r="K53">
            <v>1</v>
          </cell>
          <cell r="L53" t="str">
            <v/>
          </cell>
          <cell r="M53">
            <v>0.8</v>
          </cell>
          <cell r="N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0.75</v>
          </cell>
          <cell r="F59" t="str">
            <v/>
          </cell>
          <cell r="G59">
            <v>0</v>
          </cell>
          <cell r="H59" t="str">
            <v/>
          </cell>
          <cell r="I59">
            <v>0.2</v>
          </cell>
          <cell r="J59" t="str">
            <v/>
          </cell>
          <cell r="K59">
            <v>0.6</v>
          </cell>
          <cell r="L59" t="str">
            <v/>
          </cell>
          <cell r="M59">
            <v>0.2</v>
          </cell>
          <cell r="N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0.25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0.75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0.2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0.6</v>
          </cell>
          <cell r="L64" t="str">
            <v/>
          </cell>
          <cell r="M64">
            <v>0.4</v>
          </cell>
          <cell r="N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0.2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0.2</v>
          </cell>
          <cell r="F67" t="str">
            <v>Ø &lt;1</v>
          </cell>
          <cell r="G67">
            <v>0</v>
          </cell>
          <cell r="H67" t="str">
            <v>Ø 0</v>
          </cell>
          <cell r="I67">
            <v>0</v>
          </cell>
          <cell r="J67" t="str">
            <v>Ø &lt;1</v>
          </cell>
          <cell r="K67">
            <v>0.4</v>
          </cell>
          <cell r="L67" t="str">
            <v>Ø 2</v>
          </cell>
          <cell r="M67">
            <v>0.4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0.8</v>
          </cell>
          <cell r="F68" t="str">
            <v/>
          </cell>
          <cell r="G68">
            <v>0.4</v>
          </cell>
          <cell r="H68" t="str">
            <v/>
          </cell>
          <cell r="I68">
            <v>0.2</v>
          </cell>
          <cell r="J68" t="str">
            <v/>
          </cell>
          <cell r="K68">
            <v>0.4</v>
          </cell>
          <cell r="L68" t="str">
            <v/>
          </cell>
          <cell r="M68">
            <v>0.6</v>
          </cell>
          <cell r="N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0.2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M72">
            <v>0</v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0.2</v>
          </cell>
          <cell r="F73" t="str">
            <v/>
          </cell>
          <cell r="G73">
            <v>0.2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0.2</v>
          </cell>
          <cell r="F75" t="str">
            <v>Ø 1</v>
          </cell>
          <cell r="G75">
            <v>0</v>
          </cell>
          <cell r="H75" t="str">
            <v>Ø 0</v>
          </cell>
          <cell r="I75">
            <v>0</v>
          </cell>
          <cell r="J75" t="str">
            <v>Ø 0</v>
          </cell>
          <cell r="K75">
            <v>0.6</v>
          </cell>
          <cell r="L75" t="str">
            <v>Ø 1</v>
          </cell>
          <cell r="M75">
            <v>0.6</v>
          </cell>
          <cell r="N75" t="str">
            <v>Ø 2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0.2</v>
          </cell>
          <cell r="F76" t="str">
            <v/>
          </cell>
          <cell r="G76">
            <v>0.6</v>
          </cell>
          <cell r="H76" t="str">
            <v/>
          </cell>
          <cell r="I76">
            <v>0</v>
          </cell>
          <cell r="J76" t="str">
            <v/>
          </cell>
          <cell r="K76">
            <v>0.6</v>
          </cell>
          <cell r="L76" t="str">
            <v/>
          </cell>
          <cell r="M76">
            <v>0.2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0.4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  <cell r="K79">
            <v>0.2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1</v>
          </cell>
          <cell r="N80" t="str">
            <v/>
          </cell>
        </row>
      </sheetData>
      <sheetData sheetId="58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E. Solofrizzo</v>
          </cell>
        </row>
        <row r="4">
          <cell r="C4" t="str">
            <v>FR</v>
          </cell>
          <cell r="E4" t="str">
            <v>2 ENT</v>
          </cell>
          <cell r="G4" t="str">
            <v>3 MFV</v>
          </cell>
          <cell r="I4" t="str">
            <v>4 LCA</v>
          </cell>
          <cell r="K4" t="str">
            <v>13 LIL</v>
          </cell>
          <cell r="M4" t="str">
            <v>17 GON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  <cell r="K6">
            <v>0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0.2</v>
          </cell>
          <cell r="L8" t="str">
            <v/>
          </cell>
          <cell r="M8">
            <v>0.2</v>
          </cell>
          <cell r="N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0.2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E10">
            <v>0.2</v>
          </cell>
          <cell r="F10" t="str">
            <v/>
          </cell>
          <cell r="H10" t="str">
            <v/>
          </cell>
          <cell r="I10">
            <v>0</v>
          </cell>
          <cell r="J10" t="str">
            <v/>
          </cell>
          <cell r="L10" t="str">
            <v/>
          </cell>
          <cell r="M10">
            <v>0.6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0.4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I14">
            <v>0</v>
          </cell>
          <cell r="J14" t="str">
            <v/>
          </cell>
          <cell r="K14">
            <v>0</v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0.6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0.2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  <cell r="I19">
            <v>0</v>
          </cell>
          <cell r="J19" t="str">
            <v/>
          </cell>
          <cell r="L19" t="str">
            <v/>
          </cell>
          <cell r="M19">
            <v>0.4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0.75</v>
          </cell>
          <cell r="F21" t="str">
            <v/>
          </cell>
          <cell r="G21">
            <v>0</v>
          </cell>
          <cell r="H21" t="str">
            <v/>
          </cell>
          <cell r="I21">
            <v>0.2</v>
          </cell>
          <cell r="J21" t="str">
            <v/>
          </cell>
          <cell r="K21">
            <v>0</v>
          </cell>
          <cell r="L21" t="str">
            <v/>
          </cell>
          <cell r="M21">
            <v>0.6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0.25</v>
          </cell>
          <cell r="F22" t="str">
            <v/>
          </cell>
          <cell r="G22">
            <v>0.2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0.8</v>
          </cell>
          <cell r="N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0.25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0.2</v>
          </cell>
          <cell r="L23" t="str">
            <v/>
          </cell>
          <cell r="M23">
            <v>0.4</v>
          </cell>
          <cell r="N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0.75</v>
          </cell>
          <cell r="F24" t="str">
            <v/>
          </cell>
          <cell r="G24">
            <v>0.2</v>
          </cell>
          <cell r="H24" t="str">
            <v/>
          </cell>
          <cell r="I24">
            <v>0.2</v>
          </cell>
          <cell r="J24" t="str">
            <v/>
          </cell>
          <cell r="K24">
            <v>0.2</v>
          </cell>
          <cell r="L24" t="str">
            <v/>
          </cell>
          <cell r="M24">
            <v>0.2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E26">
            <v>0</v>
          </cell>
          <cell r="F26" t="str">
            <v/>
          </cell>
          <cell r="H26" t="str">
            <v/>
          </cell>
          <cell r="I26">
            <v>0</v>
          </cell>
          <cell r="J26" t="str">
            <v/>
          </cell>
          <cell r="K26">
            <v>0</v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0.2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E30">
            <v>0.4</v>
          </cell>
          <cell r="F30" t="str">
            <v/>
          </cell>
          <cell r="H30" t="str">
            <v/>
          </cell>
          <cell r="I30">
            <v>0</v>
          </cell>
          <cell r="J30" t="str">
            <v/>
          </cell>
          <cell r="L30" t="str">
            <v/>
          </cell>
          <cell r="M30">
            <v>0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1</v>
          </cell>
          <cell r="F32" t="str">
            <v/>
          </cell>
          <cell r="G32">
            <v>0.2</v>
          </cell>
          <cell r="H32" t="str">
            <v/>
          </cell>
          <cell r="I32">
            <v>1</v>
          </cell>
          <cell r="J32" t="str">
            <v/>
          </cell>
          <cell r="K32">
            <v>0.2</v>
          </cell>
          <cell r="L32" t="str">
            <v/>
          </cell>
          <cell r="M32">
            <v>0.6</v>
          </cell>
          <cell r="N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0.6</v>
          </cell>
          <cell r="L33" t="str">
            <v/>
          </cell>
          <cell r="M33">
            <v>0.2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0.8</v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L36" t="str">
            <v/>
          </cell>
          <cell r="M36">
            <v>0.6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0.2</v>
          </cell>
          <cell r="N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0.25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E40">
            <v>0</v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L40" t="str">
            <v/>
          </cell>
          <cell r="M40">
            <v>0.2</v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0.2</v>
          </cell>
          <cell r="F42" t="str">
            <v/>
          </cell>
          <cell r="G42">
            <v>0</v>
          </cell>
          <cell r="H42" t="str">
            <v/>
          </cell>
          <cell r="I42">
            <v>0.4</v>
          </cell>
          <cell r="J42" t="str">
            <v/>
          </cell>
          <cell r="K42">
            <v>0.2</v>
          </cell>
          <cell r="L42" t="str">
            <v/>
          </cell>
          <cell r="M42">
            <v>0.2</v>
          </cell>
          <cell r="N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0.2</v>
          </cell>
          <cell r="F43" t="str">
            <v/>
          </cell>
          <cell r="G43">
            <v>0</v>
          </cell>
          <cell r="H43" t="str">
            <v/>
          </cell>
          <cell r="I43">
            <v>0.4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0.4</v>
          </cell>
          <cell r="F44" t="str">
            <v/>
          </cell>
          <cell r="G44">
            <v>0</v>
          </cell>
          <cell r="H44" t="str">
            <v/>
          </cell>
          <cell r="I44">
            <v>0.6</v>
          </cell>
          <cell r="J44" t="str">
            <v/>
          </cell>
          <cell r="K44">
            <v>0.2</v>
          </cell>
          <cell r="L44" t="str">
            <v/>
          </cell>
          <cell r="M44">
            <v>0.2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E46">
            <v>0.4</v>
          </cell>
          <cell r="F46" t="str">
            <v/>
          </cell>
          <cell r="H46" t="str">
            <v/>
          </cell>
          <cell r="I46">
            <v>0</v>
          </cell>
          <cell r="J46" t="str">
            <v/>
          </cell>
          <cell r="K46">
            <v>0.5</v>
          </cell>
          <cell r="L46" t="str">
            <v/>
          </cell>
          <cell r="M46">
            <v>0.6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1</v>
          </cell>
          <cell r="F48" t="str">
            <v/>
          </cell>
          <cell r="G48">
            <v>0.8</v>
          </cell>
          <cell r="H48" t="str">
            <v/>
          </cell>
          <cell r="I48">
            <v>0.4</v>
          </cell>
          <cell r="J48" t="str">
            <v/>
          </cell>
          <cell r="K48">
            <v>0.4</v>
          </cell>
          <cell r="L48" t="str">
            <v/>
          </cell>
          <cell r="M48">
            <v>0.6</v>
          </cell>
          <cell r="N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0.5</v>
          </cell>
          <cell r="F49" t="str">
            <v/>
          </cell>
          <cell r="G49">
            <v>0.8</v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0.4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0.8</v>
          </cell>
          <cell r="F53" t="str">
            <v/>
          </cell>
          <cell r="G53">
            <v>0.4</v>
          </cell>
          <cell r="H53" t="str">
            <v/>
          </cell>
          <cell r="I53">
            <v>1</v>
          </cell>
          <cell r="J53" t="str">
            <v/>
          </cell>
          <cell r="K53">
            <v>0.4</v>
          </cell>
          <cell r="L53" t="str">
            <v/>
          </cell>
          <cell r="M53">
            <v>0.8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0.4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0.4</v>
          </cell>
          <cell r="N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0.4</v>
          </cell>
          <cell r="F58" t="str">
            <v/>
          </cell>
          <cell r="G58">
            <v>0.4</v>
          </cell>
          <cell r="H58" t="str">
            <v/>
          </cell>
          <cell r="I58">
            <v>1</v>
          </cell>
          <cell r="J58" t="str">
            <v/>
          </cell>
          <cell r="K58">
            <v>0.4</v>
          </cell>
          <cell r="L58" t="str">
            <v/>
          </cell>
          <cell r="M58">
            <v>0.8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59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E. Solofrizzo</v>
          </cell>
        </row>
        <row r="4">
          <cell r="C4" t="str">
            <v>FR</v>
          </cell>
          <cell r="E4" t="str">
            <v>25 SLC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16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</v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&lt;1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</v>
          </cell>
          <cell r="F17" t="str">
            <v>Ø &lt;1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0.8</v>
          </cell>
          <cell r="F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6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0.4</v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13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11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3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0.6</v>
          </cell>
          <cell r="F34" t="str">
            <v>Ø 3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19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1</v>
          </cell>
          <cell r="F39" t="str">
            <v>Ø 12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0.4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&lt;1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0.2</v>
          </cell>
          <cell r="F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&lt;1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</v>
          </cell>
          <cell r="F52" t="str">
            <v>Ø 0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0.6</v>
          </cell>
          <cell r="F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0.2</v>
          </cell>
          <cell r="F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1</v>
          </cell>
          <cell r="F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0.4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</v>
          </cell>
          <cell r="F75" t="str">
            <v>Ø &lt;1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0.8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0.2</v>
          </cell>
          <cell r="F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</row>
      </sheetData>
      <sheetData sheetId="60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E. Solofrizzo</v>
          </cell>
        </row>
        <row r="4">
          <cell r="C4" t="str">
            <v>FR</v>
          </cell>
          <cell r="E4" t="str">
            <v>25 SLC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E10">
            <v>1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0.2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0.6</v>
          </cell>
          <cell r="F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</v>
          </cell>
          <cell r="F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0.2</v>
          </cell>
          <cell r="F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0.2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</v>
          </cell>
          <cell r="F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</v>
          </cell>
          <cell r="F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</v>
          </cell>
          <cell r="F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0.6</v>
          </cell>
          <cell r="F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0.2</v>
          </cell>
          <cell r="F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E46">
            <v>0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0.6</v>
          </cell>
          <cell r="F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0.6</v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0.4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0.4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61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N. Barbarin</v>
          </cell>
        </row>
        <row r="4">
          <cell r="C4" t="str">
            <v>FR</v>
          </cell>
          <cell r="E4" t="str">
            <v>5 SQF</v>
          </cell>
          <cell r="G4" t="str">
            <v>8 PRO</v>
          </cell>
          <cell r="I4" t="str">
            <v>14 BAZ</v>
          </cell>
          <cell r="K4" t="str">
            <v>16 LUN</v>
          </cell>
          <cell r="M4" t="str">
            <v>21 PCH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1</v>
          </cell>
          <cell r="F8" t="str">
            <v/>
          </cell>
          <cell r="G8">
            <v>0.6</v>
          </cell>
          <cell r="H8" t="str">
            <v/>
          </cell>
          <cell r="I8">
            <v>1</v>
          </cell>
          <cell r="J8" t="str">
            <v/>
          </cell>
          <cell r="K8">
            <v>1</v>
          </cell>
          <cell r="L8" t="str">
            <v/>
          </cell>
          <cell r="M8">
            <v>0.8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21</v>
          </cell>
          <cell r="H10" t="str">
            <v>Ø 18</v>
          </cell>
          <cell r="J10" t="str">
            <v>Ø 14</v>
          </cell>
          <cell r="L10" t="str">
            <v>Ø 9</v>
          </cell>
          <cell r="N10" t="str">
            <v>Ø 29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0</v>
          </cell>
          <cell r="I11">
            <v>0</v>
          </cell>
          <cell r="J11" t="str">
            <v>Ø 0</v>
          </cell>
          <cell r="K11">
            <v>0</v>
          </cell>
          <cell r="L11" t="str">
            <v>Ø 0</v>
          </cell>
          <cell r="M11">
            <v>0</v>
          </cell>
          <cell r="N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0.25</v>
          </cell>
          <cell r="F14" t="str">
            <v/>
          </cell>
          <cell r="G14">
            <v>0.2</v>
          </cell>
          <cell r="H14" t="str">
            <v/>
          </cell>
          <cell r="I14">
            <v>0.4</v>
          </cell>
          <cell r="J14" t="str">
            <v/>
          </cell>
          <cell r="K14">
            <v>0.75</v>
          </cell>
          <cell r="L14" t="str">
            <v/>
          </cell>
          <cell r="M14">
            <v>0.2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7</v>
          </cell>
          <cell r="H16" t="str">
            <v>Ø 2</v>
          </cell>
          <cell r="J16" t="str">
            <v>Ø 8</v>
          </cell>
          <cell r="L16" t="str">
            <v>Ø 6</v>
          </cell>
          <cell r="N16" t="str">
            <v>Ø 3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1</v>
          </cell>
          <cell r="F17" t="str">
            <v>Ø 7</v>
          </cell>
          <cell r="G17">
            <v>0.75</v>
          </cell>
          <cell r="H17" t="str">
            <v>Ø 2</v>
          </cell>
          <cell r="I17">
            <v>1</v>
          </cell>
          <cell r="J17" t="str">
            <v>Ø 8</v>
          </cell>
          <cell r="K17">
            <v>0.6</v>
          </cell>
          <cell r="L17" t="str">
            <v>Ø 6</v>
          </cell>
          <cell r="M17">
            <v>0.8</v>
          </cell>
          <cell r="N17" t="str">
            <v>Ø 3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0.6</v>
          </cell>
          <cell r="F18" t="str">
            <v/>
          </cell>
          <cell r="G18">
            <v>0.25</v>
          </cell>
          <cell r="H18" t="str">
            <v/>
          </cell>
          <cell r="I18">
            <v>0.6</v>
          </cell>
          <cell r="J18" t="str">
            <v/>
          </cell>
          <cell r="K18">
            <v>0.4</v>
          </cell>
          <cell r="L18" t="str">
            <v/>
          </cell>
          <cell r="M18">
            <v>0.2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9</v>
          </cell>
          <cell r="H22" t="str">
            <v>Ø 5</v>
          </cell>
          <cell r="J22" t="str">
            <v>Ø 11</v>
          </cell>
          <cell r="L22" t="str">
            <v>Ø 6</v>
          </cell>
          <cell r="N22" t="str">
            <v>Ø 9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&lt;1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</v>
          </cell>
          <cell r="L23" t="str">
            <v>Ø 0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0.4</v>
          </cell>
          <cell r="F26" t="str">
            <v/>
          </cell>
          <cell r="G26">
            <v>0.2</v>
          </cell>
          <cell r="H26" t="str">
            <v/>
          </cell>
          <cell r="I26">
            <v>0.2</v>
          </cell>
          <cell r="J26" t="str">
            <v/>
          </cell>
          <cell r="K26">
            <v>0.6</v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16</v>
          </cell>
          <cell r="H28" t="str">
            <v>Ø 6</v>
          </cell>
          <cell r="J28" t="str">
            <v>Ø 15</v>
          </cell>
          <cell r="L28" t="str">
            <v>Ø 8</v>
          </cell>
          <cell r="N28" t="str">
            <v>Ø 11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0.6</v>
          </cell>
          <cell r="F29" t="str">
            <v>Ø 15</v>
          </cell>
          <cell r="G29">
            <v>0</v>
          </cell>
          <cell r="H29" t="str">
            <v>Ø 5</v>
          </cell>
          <cell r="I29">
            <v>0.2</v>
          </cell>
          <cell r="J29" t="str">
            <v>Ø 12</v>
          </cell>
          <cell r="K29">
            <v>0</v>
          </cell>
          <cell r="L29" t="str">
            <v>Ø 6</v>
          </cell>
          <cell r="M29">
            <v>0.4</v>
          </cell>
          <cell r="N29" t="str">
            <v>Ø 10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1</v>
          </cell>
          <cell r="F30" t="str">
            <v/>
          </cell>
          <cell r="G30">
            <v>0.6</v>
          </cell>
          <cell r="H30" t="str">
            <v/>
          </cell>
          <cell r="I30">
            <v>1</v>
          </cell>
          <cell r="J30" t="str">
            <v/>
          </cell>
          <cell r="K30">
            <v>1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3</v>
          </cell>
          <cell r="H33" t="str">
            <v>Ø 2</v>
          </cell>
          <cell r="J33" t="str">
            <v>Ø 10</v>
          </cell>
          <cell r="L33" t="str">
            <v>Ø 2</v>
          </cell>
          <cell r="N33" t="str">
            <v>Ø 5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0.6</v>
          </cell>
          <cell r="F34" t="str">
            <v>Ø 3</v>
          </cell>
          <cell r="G34">
            <v>0.4</v>
          </cell>
          <cell r="H34" t="str">
            <v>Ø 2</v>
          </cell>
          <cell r="I34">
            <v>0.6</v>
          </cell>
          <cell r="J34" t="str">
            <v>Ø 10</v>
          </cell>
          <cell r="K34">
            <v>0.2</v>
          </cell>
          <cell r="L34" t="str">
            <v>Ø 1</v>
          </cell>
          <cell r="M34">
            <v>0.2</v>
          </cell>
          <cell r="N34" t="str">
            <v>Ø 4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0.8</v>
          </cell>
          <cell r="F35" t="str">
            <v/>
          </cell>
          <cell r="G35">
            <v>1</v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18</v>
          </cell>
          <cell r="H38" t="str">
            <v>Ø 12</v>
          </cell>
          <cell r="J38" t="str">
            <v>Ø 17</v>
          </cell>
          <cell r="L38" t="str">
            <v>Ø 16</v>
          </cell>
          <cell r="N38" t="str">
            <v>Ø 12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1</v>
          </cell>
          <cell r="F39" t="str">
            <v>Ø 13</v>
          </cell>
          <cell r="G39">
            <v>0.6</v>
          </cell>
          <cell r="H39" t="str">
            <v>Ø 7</v>
          </cell>
          <cell r="I39">
            <v>0.8</v>
          </cell>
          <cell r="J39" t="str">
            <v>Ø 14</v>
          </cell>
          <cell r="K39">
            <v>0.8</v>
          </cell>
          <cell r="L39" t="str">
            <v>Ø 9</v>
          </cell>
          <cell r="M39">
            <v>0.8</v>
          </cell>
          <cell r="N39" t="str">
            <v>Ø 7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0.8</v>
          </cell>
          <cell r="F41" t="str">
            <v/>
          </cell>
          <cell r="G41">
            <v>0.6</v>
          </cell>
          <cell r="H41" t="str">
            <v/>
          </cell>
          <cell r="I41">
            <v>1</v>
          </cell>
          <cell r="J41" t="str">
            <v/>
          </cell>
          <cell r="K41">
            <v>1</v>
          </cell>
          <cell r="L41" t="str">
            <v/>
          </cell>
          <cell r="M41">
            <v>0.2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2</v>
          </cell>
          <cell r="H44" t="str">
            <v>Ø 3</v>
          </cell>
          <cell r="J44" t="str">
            <v>Ø 3</v>
          </cell>
          <cell r="L44" t="str">
            <v>Ø 1</v>
          </cell>
          <cell r="N44" t="str">
            <v>Ø 4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0.6</v>
          </cell>
          <cell r="F45" t="str">
            <v>Ø 1</v>
          </cell>
          <cell r="G45">
            <v>0.2</v>
          </cell>
          <cell r="H45" t="str">
            <v>Ø &lt;1</v>
          </cell>
          <cell r="I45">
            <v>0.8</v>
          </cell>
          <cell r="J45" t="str">
            <v>Ø 2</v>
          </cell>
          <cell r="K45">
            <v>0.4</v>
          </cell>
          <cell r="L45" t="str">
            <v>Ø &lt;1</v>
          </cell>
          <cell r="M45">
            <v>1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4</v>
          </cell>
          <cell r="H47" t="str">
            <v>Ø 4</v>
          </cell>
          <cell r="J47" t="str">
            <v>Ø &lt;1</v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0.2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0.6</v>
          </cell>
          <cell r="F50" t="str">
            <v/>
          </cell>
          <cell r="G50">
            <v>0.2</v>
          </cell>
          <cell r="H50" t="str">
            <v/>
          </cell>
          <cell r="I50">
            <v>0.6</v>
          </cell>
          <cell r="J50" t="str">
            <v/>
          </cell>
          <cell r="K50">
            <v>0.6</v>
          </cell>
          <cell r="L50" t="str">
            <v/>
          </cell>
          <cell r="M50">
            <v>0.2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0.6</v>
          </cell>
          <cell r="F52" t="str">
            <v>Ø 4</v>
          </cell>
          <cell r="G52">
            <v>0.2</v>
          </cell>
          <cell r="H52" t="str">
            <v>Ø 2</v>
          </cell>
          <cell r="I52">
            <v>0.2</v>
          </cell>
          <cell r="J52" t="str">
            <v>Ø 2</v>
          </cell>
          <cell r="K52">
            <v>0.4</v>
          </cell>
          <cell r="L52" t="str">
            <v>Ø 2</v>
          </cell>
          <cell r="M52">
            <v>0</v>
          </cell>
          <cell r="N52" t="str">
            <v>Ø 2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0.8</v>
          </cell>
          <cell r="F53" t="str">
            <v/>
          </cell>
          <cell r="G53">
            <v>0.8</v>
          </cell>
          <cell r="H53" t="str">
            <v/>
          </cell>
          <cell r="I53">
            <v>0.8</v>
          </cell>
          <cell r="J53" t="str">
            <v/>
          </cell>
          <cell r="K53">
            <v>0.8</v>
          </cell>
          <cell r="L53" t="str">
            <v/>
          </cell>
          <cell r="M53">
            <v>0.6</v>
          </cell>
          <cell r="N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0.2</v>
          </cell>
          <cell r="F54" t="str">
            <v/>
          </cell>
          <cell r="G54">
            <v>0</v>
          </cell>
          <cell r="H54" t="str">
            <v/>
          </cell>
          <cell r="I54">
            <v>1</v>
          </cell>
          <cell r="J54" t="str">
            <v/>
          </cell>
          <cell r="K54">
            <v>0.4</v>
          </cell>
          <cell r="L54" t="str">
            <v/>
          </cell>
          <cell r="M54">
            <v>0.4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0.2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0.2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0.4</v>
          </cell>
          <cell r="J58" t="str">
            <v>Ø &lt;1</v>
          </cell>
          <cell r="K58">
            <v>0</v>
          </cell>
          <cell r="L58" t="str">
            <v>Ø 0</v>
          </cell>
          <cell r="M58">
            <v>0.2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</v>
          </cell>
          <cell r="F59" t="str">
            <v/>
          </cell>
          <cell r="G59">
            <v>0.25</v>
          </cell>
          <cell r="H59" t="str">
            <v/>
          </cell>
          <cell r="I59">
            <v>0.4</v>
          </cell>
          <cell r="J59" t="str">
            <v/>
          </cell>
          <cell r="K59">
            <v>0.4</v>
          </cell>
          <cell r="L59" t="str">
            <v/>
          </cell>
          <cell r="M59">
            <v>0</v>
          </cell>
          <cell r="N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0.2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0.2</v>
          </cell>
          <cell r="F61" t="str">
            <v/>
          </cell>
          <cell r="G61">
            <v>0</v>
          </cell>
          <cell r="H61" t="str">
            <v/>
          </cell>
          <cell r="I61">
            <v>0.4</v>
          </cell>
          <cell r="J61" t="str">
            <v/>
          </cell>
          <cell r="K61">
            <v>0</v>
          </cell>
          <cell r="L61" t="str">
            <v/>
          </cell>
          <cell r="M61">
            <v>0.2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0.2</v>
          </cell>
          <cell r="F63" t="str">
            <v>Ø 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0.4</v>
          </cell>
          <cell r="F64" t="str">
            <v/>
          </cell>
          <cell r="G64">
            <v>0.4</v>
          </cell>
          <cell r="H64" t="str">
            <v/>
          </cell>
          <cell r="I64">
            <v>0.4</v>
          </cell>
          <cell r="J64" t="str">
            <v/>
          </cell>
          <cell r="K64">
            <v>0.6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0.6</v>
          </cell>
          <cell r="F67" t="str">
            <v>Ø 2</v>
          </cell>
          <cell r="G67">
            <v>0.4</v>
          </cell>
          <cell r="H67" t="str">
            <v>Ø 1</v>
          </cell>
          <cell r="I67">
            <v>0.6</v>
          </cell>
          <cell r="J67" t="str">
            <v>Ø 3</v>
          </cell>
          <cell r="K67">
            <v>0.2</v>
          </cell>
          <cell r="L67" t="str">
            <v>Ø 2</v>
          </cell>
          <cell r="M67">
            <v>0.4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0.6</v>
          </cell>
          <cell r="F68" t="str">
            <v/>
          </cell>
          <cell r="G68">
            <v>0.8</v>
          </cell>
          <cell r="H68" t="str">
            <v/>
          </cell>
          <cell r="I68">
            <v>0.8</v>
          </cell>
          <cell r="J68" t="str">
            <v/>
          </cell>
          <cell r="K68">
            <v>1</v>
          </cell>
          <cell r="L68" t="str">
            <v/>
          </cell>
          <cell r="M68">
            <v>0.2</v>
          </cell>
          <cell r="N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0.2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&lt;1</v>
          </cell>
          <cell r="M71">
            <v>0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G72">
            <v>0</v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0.2</v>
          </cell>
          <cell r="F73" t="str">
            <v/>
          </cell>
          <cell r="G73">
            <v>0.4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0.6</v>
          </cell>
          <cell r="F75" t="str">
            <v>Ø 5</v>
          </cell>
          <cell r="G75">
            <v>0.4</v>
          </cell>
          <cell r="H75" t="str">
            <v>Ø 1</v>
          </cell>
          <cell r="I75">
            <v>0.2</v>
          </cell>
          <cell r="J75" t="str">
            <v>Ø &lt;1</v>
          </cell>
          <cell r="K75">
            <v>0.8</v>
          </cell>
          <cell r="L75" t="str">
            <v>Ø 2</v>
          </cell>
          <cell r="M75">
            <v>0.6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0.6</v>
          </cell>
          <cell r="F76" t="str">
            <v/>
          </cell>
          <cell r="G76">
            <v>1</v>
          </cell>
          <cell r="H76" t="str">
            <v/>
          </cell>
          <cell r="I76">
            <v>0.6</v>
          </cell>
          <cell r="J76" t="str">
            <v/>
          </cell>
          <cell r="K76">
            <v>1</v>
          </cell>
          <cell r="L76" t="str">
            <v/>
          </cell>
          <cell r="M76">
            <v>0.4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0.2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0.2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0.4</v>
          </cell>
          <cell r="F79" t="str">
            <v/>
          </cell>
          <cell r="G79">
            <v>0</v>
          </cell>
          <cell r="H79" t="str">
            <v/>
          </cell>
          <cell r="I79">
            <v>0.2</v>
          </cell>
          <cell r="J79" t="str">
            <v/>
          </cell>
          <cell r="K79">
            <v>1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  <cell r="H80" t="str">
            <v/>
          </cell>
          <cell r="I80">
            <v>0</v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62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N. Barbarin</v>
          </cell>
        </row>
        <row r="4">
          <cell r="C4" t="str">
            <v>FR</v>
          </cell>
          <cell r="E4" t="str">
            <v>5 SQF</v>
          </cell>
          <cell r="G4" t="str">
            <v>8 PRO</v>
          </cell>
          <cell r="I4" t="str">
            <v>14 BAZ</v>
          </cell>
          <cell r="K4" t="str">
            <v>16 LUN</v>
          </cell>
          <cell r="M4" t="str">
            <v>21 PCH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0.8</v>
          </cell>
          <cell r="F6" t="str">
            <v/>
          </cell>
          <cell r="G6">
            <v>0.4</v>
          </cell>
          <cell r="H6" t="str">
            <v/>
          </cell>
          <cell r="I6">
            <v>0</v>
          </cell>
          <cell r="J6" t="str">
            <v/>
          </cell>
          <cell r="K6">
            <v>0.2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0.6</v>
          </cell>
          <cell r="F8" t="str">
            <v/>
          </cell>
          <cell r="G8">
            <v>0.2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0.2</v>
          </cell>
          <cell r="N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F10" t="str">
            <v/>
          </cell>
          <cell r="H10" t="str">
            <v/>
          </cell>
          <cell r="I10">
            <v>0.5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0.6</v>
          </cell>
          <cell r="F12" t="str">
            <v/>
          </cell>
          <cell r="G12">
            <v>0.8</v>
          </cell>
          <cell r="H12" t="str">
            <v/>
          </cell>
          <cell r="I12">
            <v>0.2</v>
          </cell>
          <cell r="J12" t="str">
            <v/>
          </cell>
          <cell r="K12">
            <v>0</v>
          </cell>
          <cell r="L12" t="str">
            <v/>
          </cell>
          <cell r="M12">
            <v>0.8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0.2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0.2</v>
          </cell>
          <cell r="H18" t="str">
            <v/>
          </cell>
          <cell r="I18">
            <v>0.2</v>
          </cell>
          <cell r="J18" t="str">
            <v/>
          </cell>
          <cell r="K18">
            <v>0</v>
          </cell>
          <cell r="L18" t="str">
            <v/>
          </cell>
          <cell r="M18">
            <v>0.2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0.2</v>
          </cell>
          <cell r="F21" t="str">
            <v/>
          </cell>
          <cell r="G21">
            <v>0</v>
          </cell>
          <cell r="H21" t="str">
            <v/>
          </cell>
          <cell r="I21">
            <v>0.4</v>
          </cell>
          <cell r="J21" t="str">
            <v/>
          </cell>
          <cell r="K21">
            <v>0</v>
          </cell>
          <cell r="L21" t="str">
            <v/>
          </cell>
          <cell r="M21">
            <v>0.2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1</v>
          </cell>
          <cell r="F22" t="str">
            <v/>
          </cell>
          <cell r="G22">
            <v>0.5</v>
          </cell>
          <cell r="H22" t="str">
            <v/>
          </cell>
          <cell r="I22">
            <v>0.2</v>
          </cell>
          <cell r="J22" t="str">
            <v/>
          </cell>
          <cell r="K22">
            <v>0.6</v>
          </cell>
          <cell r="L22" t="str">
            <v/>
          </cell>
          <cell r="M22">
            <v>1</v>
          </cell>
          <cell r="N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0.8</v>
          </cell>
          <cell r="F23" t="str">
            <v/>
          </cell>
          <cell r="G23">
            <v>0.25</v>
          </cell>
          <cell r="H23" t="str">
            <v/>
          </cell>
          <cell r="I23">
            <v>0.2</v>
          </cell>
          <cell r="J23" t="str">
            <v/>
          </cell>
          <cell r="K23">
            <v>0.4</v>
          </cell>
          <cell r="L23" t="str">
            <v/>
          </cell>
          <cell r="M23">
            <v>0.2</v>
          </cell>
          <cell r="N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0.6</v>
          </cell>
          <cell r="F24" t="str">
            <v/>
          </cell>
          <cell r="G24">
            <v>0</v>
          </cell>
          <cell r="H24" t="str">
            <v/>
          </cell>
          <cell r="I24">
            <v>0.2</v>
          </cell>
          <cell r="J24" t="str">
            <v/>
          </cell>
          <cell r="K24">
            <v>0.4</v>
          </cell>
          <cell r="L24" t="str">
            <v/>
          </cell>
          <cell r="M24">
            <v>0.4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0.6</v>
          </cell>
          <cell r="F25" t="str">
            <v/>
          </cell>
          <cell r="G25">
            <v>0.25</v>
          </cell>
          <cell r="H25" t="str">
            <v/>
          </cell>
          <cell r="I25">
            <v>0.4</v>
          </cell>
          <cell r="J25" t="str">
            <v/>
          </cell>
          <cell r="K25">
            <v>0.2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E26">
            <v>0.5</v>
          </cell>
          <cell r="F26" t="str">
            <v/>
          </cell>
          <cell r="G26">
            <v>1</v>
          </cell>
          <cell r="H26" t="str">
            <v/>
          </cell>
          <cell r="J26" t="str">
            <v/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0.6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0.2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E30">
            <v>1</v>
          </cell>
          <cell r="F30" t="str">
            <v/>
          </cell>
          <cell r="H30" t="str">
            <v/>
          </cell>
          <cell r="J30" t="str">
            <v/>
          </cell>
          <cell r="K30">
            <v>0</v>
          </cell>
          <cell r="L30" t="str">
            <v/>
          </cell>
          <cell r="M30">
            <v>1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0.8</v>
          </cell>
          <cell r="F32" t="str">
            <v/>
          </cell>
          <cell r="G32">
            <v>0.6</v>
          </cell>
          <cell r="H32" t="str">
            <v/>
          </cell>
          <cell r="I32">
            <v>0.4</v>
          </cell>
          <cell r="J32" t="str">
            <v/>
          </cell>
          <cell r="K32">
            <v>0.2</v>
          </cell>
          <cell r="L32" t="str">
            <v/>
          </cell>
          <cell r="M32">
            <v>0.2</v>
          </cell>
          <cell r="N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0.8</v>
          </cell>
          <cell r="F33" t="str">
            <v/>
          </cell>
          <cell r="G33">
            <v>0.4</v>
          </cell>
          <cell r="H33" t="str">
            <v/>
          </cell>
          <cell r="I33">
            <v>0.2</v>
          </cell>
          <cell r="J33" t="str">
            <v/>
          </cell>
          <cell r="K33">
            <v>0.8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0.2</v>
          </cell>
          <cell r="F34" t="str">
            <v/>
          </cell>
          <cell r="G34">
            <v>0.2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0.4</v>
          </cell>
          <cell r="F35" t="str">
            <v/>
          </cell>
          <cell r="G35">
            <v>0.4</v>
          </cell>
          <cell r="H35" t="str">
            <v/>
          </cell>
          <cell r="I35">
            <v>0.6</v>
          </cell>
          <cell r="J35" t="str">
            <v/>
          </cell>
          <cell r="K35">
            <v>0</v>
          </cell>
          <cell r="L35" t="str">
            <v/>
          </cell>
          <cell r="M35">
            <v>0.2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0.5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  <cell r="K36">
            <v>0.5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0.5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</v>
          </cell>
          <cell r="F39" t="str">
            <v/>
          </cell>
          <cell r="G39">
            <v>1</v>
          </cell>
          <cell r="H39" t="str">
            <v/>
          </cell>
          <cell r="J39" t="str">
            <v/>
          </cell>
          <cell r="K39">
            <v>0</v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1</v>
          </cell>
          <cell r="F42" t="str">
            <v/>
          </cell>
          <cell r="G42">
            <v>0.8</v>
          </cell>
          <cell r="H42" t="str">
            <v/>
          </cell>
          <cell r="I42">
            <v>0</v>
          </cell>
          <cell r="J42" t="str">
            <v/>
          </cell>
          <cell r="K42">
            <v>0.4</v>
          </cell>
          <cell r="L42" t="str">
            <v/>
          </cell>
          <cell r="M42">
            <v>0.8</v>
          </cell>
          <cell r="N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0.4</v>
          </cell>
          <cell r="F43" t="str">
            <v/>
          </cell>
          <cell r="G43">
            <v>0.4</v>
          </cell>
          <cell r="H43" t="str">
            <v/>
          </cell>
          <cell r="I43">
            <v>0.33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0.2</v>
          </cell>
          <cell r="F44" t="str">
            <v/>
          </cell>
          <cell r="G44">
            <v>0.8</v>
          </cell>
          <cell r="H44" t="str">
            <v/>
          </cell>
          <cell r="I44">
            <v>1</v>
          </cell>
          <cell r="J44" t="str">
            <v/>
          </cell>
          <cell r="K44">
            <v>0.4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0.4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1</v>
          </cell>
          <cell r="J46" t="str">
            <v/>
          </cell>
          <cell r="K46">
            <v>0</v>
          </cell>
          <cell r="L46" t="str">
            <v/>
          </cell>
          <cell r="M46">
            <v>0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0.8</v>
          </cell>
          <cell r="F48" t="str">
            <v/>
          </cell>
          <cell r="G48">
            <v>0.8</v>
          </cell>
          <cell r="H48" t="str">
            <v/>
          </cell>
          <cell r="I48">
            <v>0.4</v>
          </cell>
          <cell r="J48" t="str">
            <v/>
          </cell>
          <cell r="K48">
            <v>0.8</v>
          </cell>
          <cell r="L48" t="str">
            <v/>
          </cell>
          <cell r="M48">
            <v>0.2</v>
          </cell>
          <cell r="N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0.6</v>
          </cell>
          <cell r="F49" t="str">
            <v/>
          </cell>
          <cell r="G49">
            <v>0.5</v>
          </cell>
          <cell r="H49" t="str">
            <v/>
          </cell>
          <cell r="I49">
            <v>1</v>
          </cell>
          <cell r="J49" t="str">
            <v/>
          </cell>
          <cell r="K49">
            <v>1</v>
          </cell>
          <cell r="L49" t="str">
            <v/>
          </cell>
          <cell r="M49">
            <v>0.2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0.8</v>
          </cell>
          <cell r="F53" t="str">
            <v/>
          </cell>
          <cell r="G53">
            <v>0.6</v>
          </cell>
          <cell r="H53" t="str">
            <v/>
          </cell>
          <cell r="I53">
            <v>0.8</v>
          </cell>
          <cell r="J53" t="str">
            <v/>
          </cell>
          <cell r="K53">
            <v>1</v>
          </cell>
          <cell r="L53" t="str">
            <v/>
          </cell>
          <cell r="M53">
            <v>1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0.6</v>
          </cell>
          <cell r="F55" t="str">
            <v/>
          </cell>
          <cell r="G55">
            <v>0.25</v>
          </cell>
          <cell r="H55" t="str">
            <v/>
          </cell>
          <cell r="I55">
            <v>0.2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0.4</v>
          </cell>
          <cell r="F57" t="str">
            <v/>
          </cell>
          <cell r="G57">
            <v>0.2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0.8</v>
          </cell>
          <cell r="N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0.8</v>
          </cell>
          <cell r="F58" t="str">
            <v/>
          </cell>
          <cell r="G58">
            <v>0.6</v>
          </cell>
          <cell r="H58" t="str">
            <v/>
          </cell>
          <cell r="I58">
            <v>0.8</v>
          </cell>
          <cell r="J58" t="str">
            <v/>
          </cell>
          <cell r="K58">
            <v>1</v>
          </cell>
          <cell r="L58" t="str">
            <v/>
          </cell>
          <cell r="M58">
            <v>1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63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N. Barbarin</v>
          </cell>
        </row>
        <row r="4">
          <cell r="C4" t="str">
            <v>FR</v>
          </cell>
          <cell r="E4" t="str">
            <v>22 BEZ</v>
          </cell>
          <cell r="G4" t="str">
            <v>24 ASA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0.8</v>
          </cell>
          <cell r="F8" t="str">
            <v/>
          </cell>
          <cell r="G8">
            <v>0.8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12</v>
          </cell>
          <cell r="H10" t="str">
            <v>Ø 16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</v>
          </cell>
          <cell r="F14" t="str">
            <v/>
          </cell>
          <cell r="G14">
            <v>0.6</v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6</v>
          </cell>
          <cell r="H16" t="str">
            <v>Ø 4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0.6</v>
          </cell>
          <cell r="F17" t="str">
            <v>Ø 6</v>
          </cell>
          <cell r="G17">
            <v>0.67</v>
          </cell>
          <cell r="H17" t="str">
            <v>Ø 4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0.4</v>
          </cell>
          <cell r="F18" t="str">
            <v/>
          </cell>
          <cell r="G18">
            <v>0.25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5</v>
          </cell>
          <cell r="H22" t="str">
            <v>Ø 21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0.2</v>
          </cell>
          <cell r="F26" t="str">
            <v/>
          </cell>
          <cell r="G26">
            <v>0.2</v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13</v>
          </cell>
          <cell r="H28" t="str">
            <v>Ø 12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10</v>
          </cell>
          <cell r="G29">
            <v>0.25</v>
          </cell>
          <cell r="H29" t="str">
            <v>Ø 8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0.8</v>
          </cell>
          <cell r="F30" t="str">
            <v/>
          </cell>
          <cell r="G30">
            <v>0.8</v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6</v>
          </cell>
          <cell r="H33" t="str">
            <v>Ø 4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0.8</v>
          </cell>
          <cell r="F34" t="str">
            <v>Ø 5</v>
          </cell>
          <cell r="G34">
            <v>0.2</v>
          </cell>
          <cell r="H34" t="str">
            <v>Ø 4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0.8</v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15</v>
          </cell>
          <cell r="H38" t="str">
            <v>Ø 19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0.6</v>
          </cell>
          <cell r="F39" t="str">
            <v>Ø 10</v>
          </cell>
          <cell r="G39">
            <v>0.8</v>
          </cell>
          <cell r="H39" t="str">
            <v>Ø 9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0.6</v>
          </cell>
          <cell r="F41" t="str">
            <v/>
          </cell>
          <cell r="G41">
            <v>0.6</v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3</v>
          </cell>
          <cell r="H44" t="str">
            <v>Ø 7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0.6</v>
          </cell>
          <cell r="F45" t="str">
            <v>Ø 1</v>
          </cell>
          <cell r="G45">
            <v>0.8</v>
          </cell>
          <cell r="H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  <cell r="H47" t="str">
            <v>Ø 3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0.2</v>
          </cell>
          <cell r="H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0.6</v>
          </cell>
          <cell r="F50" t="str">
            <v/>
          </cell>
          <cell r="G50">
            <v>0.2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0.2</v>
          </cell>
          <cell r="F52" t="str">
            <v>Ø 3</v>
          </cell>
          <cell r="G52">
            <v>0.2</v>
          </cell>
          <cell r="H52" t="str">
            <v>Ø 2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1</v>
          </cell>
          <cell r="F53" t="str">
            <v/>
          </cell>
          <cell r="G53">
            <v>1</v>
          </cell>
          <cell r="H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0.4</v>
          </cell>
          <cell r="F54" t="str">
            <v/>
          </cell>
          <cell r="G54">
            <v>0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0.6</v>
          </cell>
          <cell r="F59" t="str">
            <v/>
          </cell>
          <cell r="G59">
            <v>0.25</v>
          </cell>
          <cell r="H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</v>
          </cell>
          <cell r="F61" t="str">
            <v/>
          </cell>
          <cell r="G61">
            <v>0.75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0.6</v>
          </cell>
          <cell r="F67" t="str">
            <v>Ø 2</v>
          </cell>
          <cell r="G67">
            <v>0.2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0.8</v>
          </cell>
          <cell r="F68" t="str">
            <v/>
          </cell>
          <cell r="G68">
            <v>0.2</v>
          </cell>
          <cell r="H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0.8</v>
          </cell>
          <cell r="F73" t="str">
            <v/>
          </cell>
          <cell r="G73">
            <v>0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0.2</v>
          </cell>
          <cell r="F75" t="str">
            <v>Ø &lt;1</v>
          </cell>
          <cell r="G75">
            <v>0.4</v>
          </cell>
          <cell r="H75" t="str">
            <v>Ø 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0.8</v>
          </cell>
          <cell r="F76" t="str">
            <v/>
          </cell>
          <cell r="G76">
            <v>0.6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</v>
          </cell>
          <cell r="F79" t="str">
            <v/>
          </cell>
          <cell r="G79">
            <v>0.4</v>
          </cell>
          <cell r="H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E80">
            <v>1</v>
          </cell>
          <cell r="F80" t="str">
            <v/>
          </cell>
          <cell r="G80">
            <v>1</v>
          </cell>
          <cell r="H80" t="str">
            <v/>
          </cell>
        </row>
      </sheetData>
      <sheetData sheetId="64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N. Barbarin</v>
          </cell>
        </row>
        <row r="4">
          <cell r="C4" t="str">
            <v>FR</v>
          </cell>
          <cell r="E4" t="str">
            <v>22 BEZ</v>
          </cell>
          <cell r="G4" t="str">
            <v>24 ASA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</v>
          </cell>
          <cell r="F6" t="str">
            <v/>
          </cell>
          <cell r="G6">
            <v>0.6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0.2</v>
          </cell>
          <cell r="F8" t="str">
            <v/>
          </cell>
          <cell r="G8">
            <v>0.2</v>
          </cell>
          <cell r="H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0.2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F10" t="str">
            <v/>
          </cell>
          <cell r="G10">
            <v>0.67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0.4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G14">
            <v>0</v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0.2</v>
          </cell>
          <cell r="F18" t="str">
            <v/>
          </cell>
          <cell r="G18">
            <v>0.4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0.4</v>
          </cell>
          <cell r="F22" t="str">
            <v/>
          </cell>
          <cell r="G22">
            <v>0</v>
          </cell>
          <cell r="H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0.6</v>
          </cell>
          <cell r="F23" t="str">
            <v/>
          </cell>
          <cell r="G23">
            <v>0</v>
          </cell>
          <cell r="H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0.4</v>
          </cell>
          <cell r="F24" t="str">
            <v/>
          </cell>
          <cell r="G24">
            <v>0</v>
          </cell>
          <cell r="H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  <cell r="G25">
            <v>0.5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E26">
            <v>1</v>
          </cell>
          <cell r="F26" t="str">
            <v/>
          </cell>
          <cell r="G26">
            <v>0.67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  <cell r="G28">
            <v>0.2</v>
          </cell>
          <cell r="H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0.6</v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F30" t="str">
            <v/>
          </cell>
          <cell r="G30">
            <v>0.5</v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0.6</v>
          </cell>
          <cell r="F32" t="str">
            <v/>
          </cell>
          <cell r="G32">
            <v>0</v>
          </cell>
          <cell r="H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0.4</v>
          </cell>
          <cell r="F33" t="str">
            <v/>
          </cell>
          <cell r="G33">
            <v>0.2</v>
          </cell>
          <cell r="H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0.2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0.5</v>
          </cell>
          <cell r="F36" t="str">
            <v/>
          </cell>
          <cell r="G36">
            <v>1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F39" t="str">
            <v/>
          </cell>
          <cell r="G39">
            <v>1</v>
          </cell>
          <cell r="H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G40">
            <v>0</v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</v>
          </cell>
          <cell r="F42" t="str">
            <v/>
          </cell>
          <cell r="G42">
            <v>0.8</v>
          </cell>
          <cell r="H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</v>
          </cell>
          <cell r="F43" t="str">
            <v/>
          </cell>
          <cell r="G43">
            <v>0.6</v>
          </cell>
          <cell r="H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0.8</v>
          </cell>
          <cell r="F44" t="str">
            <v/>
          </cell>
          <cell r="G44">
            <v>0.6</v>
          </cell>
          <cell r="H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0.4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E46">
            <v>0.8</v>
          </cell>
          <cell r="F46" t="str">
            <v/>
          </cell>
          <cell r="G46">
            <v>1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0.6</v>
          </cell>
          <cell r="F48" t="str">
            <v/>
          </cell>
          <cell r="G48">
            <v>0.6</v>
          </cell>
          <cell r="H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0.4</v>
          </cell>
          <cell r="F49" t="str">
            <v/>
          </cell>
          <cell r="G49">
            <v>0.75</v>
          </cell>
          <cell r="H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0.6</v>
          </cell>
          <cell r="F53" t="str">
            <v/>
          </cell>
          <cell r="G53">
            <v>0.6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</v>
          </cell>
          <cell r="F55" t="str">
            <v/>
          </cell>
          <cell r="G55">
            <v>0.4</v>
          </cell>
          <cell r="H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0.2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0.6</v>
          </cell>
          <cell r="F58" t="str">
            <v/>
          </cell>
          <cell r="G58">
            <v>0.6</v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65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Y. Guyard</v>
          </cell>
        </row>
        <row r="4">
          <cell r="C4" t="str">
            <v>FR</v>
          </cell>
          <cell r="E4" t="str">
            <v>7 SAU</v>
          </cell>
          <cell r="G4" t="str">
            <v>8 CET</v>
          </cell>
          <cell r="I4" t="str">
            <v>15 GUI</v>
          </cell>
          <cell r="K4" t="str">
            <v>18 SOR</v>
          </cell>
          <cell r="M4" t="str">
            <v>20 LIF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0.6</v>
          </cell>
          <cell r="F8" t="str">
            <v/>
          </cell>
          <cell r="G8">
            <v>1</v>
          </cell>
          <cell r="H8" t="str">
            <v/>
          </cell>
          <cell r="I8">
            <v>0</v>
          </cell>
          <cell r="J8" t="str">
            <v/>
          </cell>
          <cell r="K8">
            <v>0.4</v>
          </cell>
          <cell r="L8" t="str">
            <v/>
          </cell>
          <cell r="M8">
            <v>0.4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11</v>
          </cell>
          <cell r="H10" t="str">
            <v>Ø 19</v>
          </cell>
          <cell r="J10" t="str">
            <v>Ø 11</v>
          </cell>
          <cell r="L10" t="str">
            <v>Ø 10</v>
          </cell>
          <cell r="N10" t="str">
            <v>Ø 16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0</v>
          </cell>
          <cell r="G11">
            <v>0</v>
          </cell>
          <cell r="H11" t="str">
            <v>Ø 0</v>
          </cell>
          <cell r="I11">
            <v>0</v>
          </cell>
          <cell r="J11" t="str">
            <v>Ø 0</v>
          </cell>
          <cell r="K11">
            <v>0</v>
          </cell>
          <cell r="L11" t="str">
            <v>Ø &lt;1</v>
          </cell>
          <cell r="M11">
            <v>0</v>
          </cell>
          <cell r="N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0.5</v>
          </cell>
          <cell r="F14" t="str">
            <v/>
          </cell>
          <cell r="G14">
            <v>0</v>
          </cell>
          <cell r="H14" t="str">
            <v/>
          </cell>
          <cell r="I14">
            <v>0</v>
          </cell>
          <cell r="J14" t="str">
            <v/>
          </cell>
          <cell r="K14">
            <v>0.2</v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5</v>
          </cell>
          <cell r="H16" t="str">
            <v>Ø 2</v>
          </cell>
          <cell r="J16" t="str">
            <v>Ø 0</v>
          </cell>
          <cell r="L16" t="str">
            <v>Ø 6</v>
          </cell>
          <cell r="N16" t="str">
            <v>Ø 2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0.8</v>
          </cell>
          <cell r="F17" t="str">
            <v>Ø 5</v>
          </cell>
          <cell r="G17">
            <v>0.4</v>
          </cell>
          <cell r="H17" t="str">
            <v>Ø 2</v>
          </cell>
          <cell r="I17">
            <v>0</v>
          </cell>
          <cell r="J17" t="str">
            <v>Ø 0</v>
          </cell>
          <cell r="K17">
            <v>0.8</v>
          </cell>
          <cell r="L17" t="str">
            <v>Ø 6</v>
          </cell>
          <cell r="M17">
            <v>0.6</v>
          </cell>
          <cell r="N17" t="str">
            <v>Ø 2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0.6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  <cell r="K18">
            <v>0.2</v>
          </cell>
          <cell r="L18" t="str">
            <v/>
          </cell>
          <cell r="M18">
            <v>0.4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6</v>
          </cell>
          <cell r="H22" t="str">
            <v>Ø 5</v>
          </cell>
          <cell r="J22" t="str">
            <v>Ø 5</v>
          </cell>
          <cell r="L22" t="str">
            <v>Ø 10</v>
          </cell>
          <cell r="N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  <cell r="M23">
            <v>0</v>
          </cell>
          <cell r="N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0.25</v>
          </cell>
          <cell r="F26" t="str">
            <v/>
          </cell>
          <cell r="G26">
            <v>0.2</v>
          </cell>
          <cell r="H26" t="str">
            <v/>
          </cell>
          <cell r="I26">
            <v>0.4</v>
          </cell>
          <cell r="J26" t="str">
            <v/>
          </cell>
          <cell r="K26">
            <v>0.6</v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8</v>
          </cell>
          <cell r="H28" t="str">
            <v>Ø 16</v>
          </cell>
          <cell r="J28" t="str">
            <v>Ø 3</v>
          </cell>
          <cell r="L28" t="str">
            <v>Ø 13</v>
          </cell>
          <cell r="N28" t="str">
            <v>Ø 3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7</v>
          </cell>
          <cell r="G29">
            <v>0.6</v>
          </cell>
          <cell r="H29" t="str">
            <v>Ø 16</v>
          </cell>
          <cell r="I29">
            <v>0</v>
          </cell>
          <cell r="J29" t="str">
            <v>Ø 2</v>
          </cell>
          <cell r="K29">
            <v>0.2</v>
          </cell>
          <cell r="L29" t="str">
            <v>Ø 6</v>
          </cell>
          <cell r="M29">
            <v>0</v>
          </cell>
          <cell r="N29" t="str">
            <v>Ø 2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0.6</v>
          </cell>
          <cell r="F30" t="str">
            <v/>
          </cell>
          <cell r="G30">
            <v>1</v>
          </cell>
          <cell r="H30" t="str">
            <v/>
          </cell>
          <cell r="I30">
            <v>1</v>
          </cell>
          <cell r="J30" t="str">
            <v/>
          </cell>
          <cell r="K30">
            <v>0.6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&lt;1</v>
          </cell>
          <cell r="H33" t="str">
            <v>Ø 3</v>
          </cell>
          <cell r="J33" t="str">
            <v>Ø 1</v>
          </cell>
          <cell r="L33" t="str">
            <v>Ø &lt;1</v>
          </cell>
          <cell r="N33" t="str">
            <v>Ø 4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0.2</v>
          </cell>
          <cell r="F34" t="str">
            <v>Ø &lt;1</v>
          </cell>
          <cell r="G34">
            <v>0.6</v>
          </cell>
          <cell r="H34" t="str">
            <v>Ø 3</v>
          </cell>
          <cell r="I34">
            <v>0.2</v>
          </cell>
          <cell r="J34" t="str">
            <v>Ø 1</v>
          </cell>
          <cell r="K34">
            <v>0</v>
          </cell>
          <cell r="L34" t="str">
            <v>Ø &lt;1</v>
          </cell>
          <cell r="M34">
            <v>0.4</v>
          </cell>
          <cell r="N34" t="str">
            <v>Ø 4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11</v>
          </cell>
          <cell r="H38" t="str">
            <v>Ø 17</v>
          </cell>
          <cell r="J38" t="str">
            <v>Ø 3</v>
          </cell>
          <cell r="L38" t="str">
            <v>Ø 12</v>
          </cell>
          <cell r="N38" t="str">
            <v>Ø 7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0.4</v>
          </cell>
          <cell r="F39" t="str">
            <v>Ø 8</v>
          </cell>
          <cell r="G39">
            <v>1</v>
          </cell>
          <cell r="H39" t="str">
            <v>Ø 12</v>
          </cell>
          <cell r="I39">
            <v>0</v>
          </cell>
          <cell r="J39" t="str">
            <v>Ø 2</v>
          </cell>
          <cell r="K39">
            <v>0.6</v>
          </cell>
          <cell r="L39" t="str">
            <v>Ø 9</v>
          </cell>
          <cell r="M39">
            <v>0.4</v>
          </cell>
          <cell r="N39" t="str">
            <v>Ø 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0.4</v>
          </cell>
          <cell r="F41" t="str">
            <v/>
          </cell>
          <cell r="G41">
            <v>0.8</v>
          </cell>
          <cell r="H41" t="str">
            <v/>
          </cell>
          <cell r="I41">
            <v>1</v>
          </cell>
          <cell r="J41" t="str">
            <v/>
          </cell>
          <cell r="K41">
            <v>0.4</v>
          </cell>
          <cell r="L41" t="str">
            <v/>
          </cell>
          <cell r="M41">
            <v>1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&lt;1</v>
          </cell>
          <cell r="H44" t="str">
            <v>Ø 5</v>
          </cell>
          <cell r="J44" t="str">
            <v>Ø 1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0.2</v>
          </cell>
          <cell r="F45" t="str">
            <v>Ø &lt;1</v>
          </cell>
          <cell r="G45">
            <v>0.4</v>
          </cell>
          <cell r="H45" t="str">
            <v>Ø &lt;1</v>
          </cell>
          <cell r="I45">
            <v>0</v>
          </cell>
          <cell r="J45" t="str">
            <v>Ø 0</v>
          </cell>
          <cell r="K45">
            <v>0.4</v>
          </cell>
          <cell r="L45" t="str">
            <v>Ø &lt;1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4</v>
          </cell>
          <cell r="H47" t="str">
            <v>Ø 1</v>
          </cell>
          <cell r="J47" t="str">
            <v>Ø 2</v>
          </cell>
          <cell r="L47" t="str">
            <v>Ø 6</v>
          </cell>
          <cell r="N47" t="str">
            <v>Ø 4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0.2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0.8</v>
          </cell>
          <cell r="F50" t="str">
            <v/>
          </cell>
          <cell r="G50">
            <v>0.6</v>
          </cell>
          <cell r="H50" t="str">
            <v/>
          </cell>
          <cell r="I50">
            <v>0.4</v>
          </cell>
          <cell r="J50" t="str">
            <v/>
          </cell>
          <cell r="K50">
            <v>0</v>
          </cell>
          <cell r="L50" t="str">
            <v/>
          </cell>
          <cell r="M50">
            <v>0.4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0.6</v>
          </cell>
          <cell r="F52" t="str">
            <v>Ø 4</v>
          </cell>
          <cell r="G52">
            <v>0</v>
          </cell>
          <cell r="H52" t="str">
            <v>Ø 1</v>
          </cell>
          <cell r="I52">
            <v>0</v>
          </cell>
          <cell r="J52" t="str">
            <v>Ø 1</v>
          </cell>
          <cell r="K52">
            <v>0.2</v>
          </cell>
          <cell r="L52" t="str">
            <v>Ø 2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1</v>
          </cell>
          <cell r="F53" t="str">
            <v/>
          </cell>
          <cell r="G53">
            <v>0.8</v>
          </cell>
          <cell r="H53" t="str">
            <v/>
          </cell>
          <cell r="I53">
            <v>0.8</v>
          </cell>
          <cell r="J53" t="str">
            <v/>
          </cell>
          <cell r="K53">
            <v>0.2</v>
          </cell>
          <cell r="L53" t="str">
            <v/>
          </cell>
          <cell r="M53">
            <v>0.6</v>
          </cell>
          <cell r="N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0.4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0.2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0.2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0.6</v>
          </cell>
          <cell r="F59" t="str">
            <v/>
          </cell>
          <cell r="G59">
            <v>0.8</v>
          </cell>
          <cell r="H59" t="str">
            <v/>
          </cell>
          <cell r="I59">
            <v>1</v>
          </cell>
          <cell r="J59" t="str">
            <v/>
          </cell>
          <cell r="K59">
            <v>0.4</v>
          </cell>
          <cell r="L59" t="str">
            <v/>
          </cell>
          <cell r="M59">
            <v>0.6</v>
          </cell>
          <cell r="N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0.6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0.2</v>
          </cell>
          <cell r="F61" t="str">
            <v/>
          </cell>
          <cell r="G61">
            <v>0.4</v>
          </cell>
          <cell r="H61" t="str">
            <v/>
          </cell>
          <cell r="I61">
            <v>0.4</v>
          </cell>
          <cell r="J61" t="str">
            <v/>
          </cell>
          <cell r="K61">
            <v>0.2</v>
          </cell>
          <cell r="L61" t="str">
            <v/>
          </cell>
          <cell r="M61">
            <v>0.4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1</v>
          </cell>
          <cell r="I63">
            <v>0</v>
          </cell>
          <cell r="J63" t="str">
            <v>Ø 0</v>
          </cell>
          <cell r="K63">
            <v>0</v>
          </cell>
          <cell r="L63" t="str">
            <v>Ø &lt;1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0.4</v>
          </cell>
          <cell r="F64" t="str">
            <v/>
          </cell>
          <cell r="G64">
            <v>1</v>
          </cell>
          <cell r="H64" t="str">
            <v/>
          </cell>
          <cell r="I64">
            <v>0.4</v>
          </cell>
          <cell r="J64" t="str">
            <v/>
          </cell>
          <cell r="K64">
            <v>0.2</v>
          </cell>
          <cell r="L64" t="str">
            <v/>
          </cell>
          <cell r="M64">
            <v>0.2</v>
          </cell>
          <cell r="N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0.6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0.2</v>
          </cell>
          <cell r="J67" t="str">
            <v>Ø 1</v>
          </cell>
          <cell r="K67">
            <v>0</v>
          </cell>
          <cell r="L67" t="str">
            <v>Ø 0</v>
          </cell>
          <cell r="M67">
            <v>0.2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0.4</v>
          </cell>
          <cell r="F68" t="str">
            <v/>
          </cell>
          <cell r="G68">
            <v>0.8</v>
          </cell>
          <cell r="H68" t="str">
            <v/>
          </cell>
          <cell r="I68">
            <v>0.8</v>
          </cell>
          <cell r="J68" t="str">
            <v/>
          </cell>
          <cell r="K68">
            <v>0.2</v>
          </cell>
          <cell r="L68" t="str">
            <v/>
          </cell>
          <cell r="M68">
            <v>1</v>
          </cell>
          <cell r="N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0.2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E72">
            <v>0</v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0.2</v>
          </cell>
          <cell r="F73" t="str">
            <v/>
          </cell>
          <cell r="G73">
            <v>0.6</v>
          </cell>
          <cell r="H73" t="str">
            <v/>
          </cell>
          <cell r="I73">
            <v>0.6</v>
          </cell>
          <cell r="J73" t="str">
            <v/>
          </cell>
          <cell r="K73">
            <v>0</v>
          </cell>
          <cell r="L73" t="str">
            <v/>
          </cell>
          <cell r="M73">
            <v>0.8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0.4</v>
          </cell>
          <cell r="H75" t="str">
            <v>Ø &lt;1</v>
          </cell>
          <cell r="I75">
            <v>0</v>
          </cell>
          <cell r="J75" t="str">
            <v>Ø &lt;1</v>
          </cell>
          <cell r="K75">
            <v>0</v>
          </cell>
          <cell r="L75" t="str">
            <v>Ø &lt;1</v>
          </cell>
          <cell r="M75">
            <v>0</v>
          </cell>
          <cell r="N75" t="str">
            <v>Ø &lt;1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0.8</v>
          </cell>
          <cell r="F76" t="str">
            <v/>
          </cell>
          <cell r="G76">
            <v>1</v>
          </cell>
          <cell r="H76" t="str">
            <v/>
          </cell>
          <cell r="I76">
            <v>0.6</v>
          </cell>
          <cell r="J76" t="str">
            <v/>
          </cell>
          <cell r="K76">
            <v>0.6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0.2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0.4</v>
          </cell>
          <cell r="F79" t="str">
            <v/>
          </cell>
          <cell r="G79">
            <v>0.2</v>
          </cell>
          <cell r="H79" t="str">
            <v/>
          </cell>
          <cell r="I79">
            <v>0.4</v>
          </cell>
          <cell r="J79" t="str">
            <v/>
          </cell>
          <cell r="K79">
            <v>0.2</v>
          </cell>
          <cell r="L79" t="str">
            <v/>
          </cell>
          <cell r="M79">
            <v>0.2</v>
          </cell>
          <cell r="N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66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Y. Guyard</v>
          </cell>
        </row>
        <row r="4">
          <cell r="C4" t="str">
            <v>FR</v>
          </cell>
          <cell r="E4" t="str">
            <v>7 SAU</v>
          </cell>
          <cell r="G4" t="str">
            <v>8 CET</v>
          </cell>
          <cell r="I4" t="str">
            <v>15 GUI</v>
          </cell>
          <cell r="K4" t="str">
            <v>18 SOR</v>
          </cell>
          <cell r="M4" t="str">
            <v>20 LIF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  <cell r="K6">
            <v>0.2</v>
          </cell>
          <cell r="L6" t="str">
            <v/>
          </cell>
          <cell r="M6">
            <v>0.2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0.5</v>
          </cell>
          <cell r="F8" t="str">
            <v/>
          </cell>
          <cell r="G8">
            <v>0.2</v>
          </cell>
          <cell r="H8" t="str">
            <v/>
          </cell>
          <cell r="I8">
            <v>0</v>
          </cell>
          <cell r="J8" t="str">
            <v/>
          </cell>
          <cell r="K8">
            <v>0.2</v>
          </cell>
          <cell r="L8" t="str">
            <v/>
          </cell>
          <cell r="M8">
            <v>0.2</v>
          </cell>
          <cell r="N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0.25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0.6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E10">
            <v>1</v>
          </cell>
          <cell r="F10" t="str">
            <v/>
          </cell>
          <cell r="G10">
            <v>1</v>
          </cell>
          <cell r="H10" t="str">
            <v/>
          </cell>
          <cell r="J10" t="str">
            <v/>
          </cell>
          <cell r="K10">
            <v>0.67</v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  <cell r="G12">
            <v>0.6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0.4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0.4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0.4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0.4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0.4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0.8</v>
          </cell>
          <cell r="F22" t="str">
            <v/>
          </cell>
          <cell r="G22">
            <v>0.8</v>
          </cell>
          <cell r="H22" t="str">
            <v/>
          </cell>
          <cell r="I22">
            <v>0.2</v>
          </cell>
          <cell r="J22" t="str">
            <v/>
          </cell>
          <cell r="K22">
            <v>0</v>
          </cell>
          <cell r="L22" t="str">
            <v/>
          </cell>
          <cell r="M22">
            <v>0.4</v>
          </cell>
          <cell r="N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0.2</v>
          </cell>
          <cell r="F23" t="str">
            <v/>
          </cell>
          <cell r="G23">
            <v>0.2</v>
          </cell>
          <cell r="H23" t="str">
            <v/>
          </cell>
          <cell r="I23">
            <v>0</v>
          </cell>
          <cell r="J23" t="str">
            <v/>
          </cell>
          <cell r="K23">
            <v>0</v>
          </cell>
          <cell r="L23" t="str">
            <v/>
          </cell>
          <cell r="M23">
            <v>0.4</v>
          </cell>
          <cell r="N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0.4</v>
          </cell>
          <cell r="F24" t="str">
            <v/>
          </cell>
          <cell r="G24">
            <v>0.2</v>
          </cell>
          <cell r="H24" t="str">
            <v/>
          </cell>
          <cell r="I24">
            <v>0.6</v>
          </cell>
          <cell r="J24" t="str">
            <v/>
          </cell>
          <cell r="K24">
            <v>0</v>
          </cell>
          <cell r="L24" t="str">
            <v/>
          </cell>
          <cell r="M24">
            <v>0.2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E26">
            <v>1</v>
          </cell>
          <cell r="F26" t="str">
            <v/>
          </cell>
          <cell r="H26" t="str">
            <v/>
          </cell>
          <cell r="J26" t="str">
            <v/>
          </cell>
          <cell r="K26">
            <v>1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E30">
            <v>1</v>
          </cell>
          <cell r="F30" t="str">
            <v/>
          </cell>
          <cell r="H30" t="str">
            <v/>
          </cell>
          <cell r="J30" t="str">
            <v/>
          </cell>
          <cell r="K30">
            <v>0</v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0.6</v>
          </cell>
          <cell r="F32" t="str">
            <v/>
          </cell>
          <cell r="G32">
            <v>0</v>
          </cell>
          <cell r="H32" t="str">
            <v/>
          </cell>
          <cell r="I32">
            <v>0.4</v>
          </cell>
          <cell r="J32" t="str">
            <v/>
          </cell>
          <cell r="K32">
            <v>0.2</v>
          </cell>
          <cell r="L32" t="str">
            <v/>
          </cell>
          <cell r="M32">
            <v>0.4</v>
          </cell>
          <cell r="N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0.4</v>
          </cell>
          <cell r="F33" t="str">
            <v/>
          </cell>
          <cell r="G33">
            <v>0.4</v>
          </cell>
          <cell r="H33" t="str">
            <v/>
          </cell>
          <cell r="I33">
            <v>0.6</v>
          </cell>
          <cell r="J33" t="str">
            <v/>
          </cell>
          <cell r="K33">
            <v>0</v>
          </cell>
          <cell r="L33" t="str">
            <v/>
          </cell>
          <cell r="M33">
            <v>0.6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0.6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0.2</v>
          </cell>
          <cell r="F35" t="str">
            <v/>
          </cell>
          <cell r="G35">
            <v>0.2</v>
          </cell>
          <cell r="H35" t="str">
            <v/>
          </cell>
          <cell r="I35">
            <v>0</v>
          </cell>
          <cell r="J35" t="str">
            <v/>
          </cell>
          <cell r="K35">
            <v>0.2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  <cell r="J36" t="str">
            <v/>
          </cell>
          <cell r="K36">
            <v>0.67</v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F39" t="str">
            <v/>
          </cell>
          <cell r="G39">
            <v>0.25</v>
          </cell>
          <cell r="H39" t="str">
            <v/>
          </cell>
          <cell r="I39">
            <v>0.4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0.2</v>
          </cell>
          <cell r="F42" t="str">
            <v/>
          </cell>
          <cell r="G42">
            <v>0.8</v>
          </cell>
          <cell r="H42" t="str">
            <v/>
          </cell>
          <cell r="I42">
            <v>0</v>
          </cell>
          <cell r="J42" t="str">
            <v/>
          </cell>
          <cell r="K42">
            <v>0.2</v>
          </cell>
          <cell r="L42" t="str">
            <v/>
          </cell>
          <cell r="M42">
            <v>1</v>
          </cell>
          <cell r="N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0.4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0.6</v>
          </cell>
          <cell r="L43" t="str">
            <v/>
          </cell>
          <cell r="M43">
            <v>0.2</v>
          </cell>
          <cell r="N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0.8</v>
          </cell>
          <cell r="F44" t="str">
            <v/>
          </cell>
          <cell r="G44">
            <v>0.6</v>
          </cell>
          <cell r="H44" t="str">
            <v/>
          </cell>
          <cell r="I44">
            <v>0.6</v>
          </cell>
          <cell r="J44" t="str">
            <v/>
          </cell>
          <cell r="K44">
            <v>1</v>
          </cell>
          <cell r="L44" t="str">
            <v/>
          </cell>
          <cell r="M44">
            <v>0.6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0.2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E46">
            <v>1</v>
          </cell>
          <cell r="F46" t="str">
            <v/>
          </cell>
          <cell r="G46">
            <v>1</v>
          </cell>
          <cell r="H46" t="str">
            <v/>
          </cell>
          <cell r="J46" t="str">
            <v/>
          </cell>
          <cell r="K46">
            <v>0.5</v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0.6</v>
          </cell>
          <cell r="F48" t="str">
            <v/>
          </cell>
          <cell r="G48">
            <v>0.4</v>
          </cell>
          <cell r="H48" t="str">
            <v/>
          </cell>
          <cell r="I48">
            <v>0.6</v>
          </cell>
          <cell r="J48" t="str">
            <v/>
          </cell>
          <cell r="K48">
            <v>0.8</v>
          </cell>
          <cell r="L48" t="str">
            <v/>
          </cell>
          <cell r="M48">
            <v>0.6</v>
          </cell>
          <cell r="N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0.2</v>
          </cell>
          <cell r="F49" t="str">
            <v/>
          </cell>
          <cell r="G49">
            <v>0.4</v>
          </cell>
          <cell r="H49" t="str">
            <v/>
          </cell>
          <cell r="I49">
            <v>0.8</v>
          </cell>
          <cell r="J49" t="str">
            <v/>
          </cell>
          <cell r="K49">
            <v>0.4</v>
          </cell>
          <cell r="L49" t="str">
            <v/>
          </cell>
          <cell r="M49">
            <v>0.8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0.6</v>
          </cell>
          <cell r="F53" t="str">
            <v/>
          </cell>
          <cell r="G53">
            <v>0.2</v>
          </cell>
          <cell r="H53" t="str">
            <v/>
          </cell>
          <cell r="I53">
            <v>0.2</v>
          </cell>
          <cell r="J53" t="str">
            <v/>
          </cell>
          <cell r="K53">
            <v>0.8</v>
          </cell>
          <cell r="L53" t="str">
            <v/>
          </cell>
          <cell r="M53">
            <v>0.4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0.6</v>
          </cell>
          <cell r="F55" t="str">
            <v/>
          </cell>
          <cell r="G55">
            <v>0</v>
          </cell>
          <cell r="H55" t="str">
            <v/>
          </cell>
          <cell r="I55">
            <v>0.2</v>
          </cell>
          <cell r="J55" t="str">
            <v/>
          </cell>
          <cell r="K55">
            <v>0.2</v>
          </cell>
          <cell r="L55" t="str">
            <v/>
          </cell>
          <cell r="M55">
            <v>0.2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0.2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0.4</v>
          </cell>
          <cell r="F58" t="str">
            <v/>
          </cell>
          <cell r="G58">
            <v>0.2</v>
          </cell>
          <cell r="H58" t="str">
            <v/>
          </cell>
          <cell r="I58">
            <v>0</v>
          </cell>
          <cell r="J58" t="str">
            <v/>
          </cell>
          <cell r="K58">
            <v>0.8</v>
          </cell>
          <cell r="L58" t="str">
            <v/>
          </cell>
          <cell r="M58">
            <v>0.2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67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Y. Guyard</v>
          </cell>
        </row>
        <row r="4">
          <cell r="C4" t="str">
            <v>FR</v>
          </cell>
          <cell r="E4" t="str">
            <v>23 VAR</v>
          </cell>
          <cell r="G4" t="str">
            <v>26 CLV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4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0.8</v>
          </cell>
          <cell r="F8" t="str">
            <v/>
          </cell>
          <cell r="G8">
            <v>1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14</v>
          </cell>
          <cell r="H10" t="str">
            <v>Ø 26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&lt;1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</v>
          </cell>
          <cell r="F14" t="str">
            <v/>
          </cell>
          <cell r="G14">
            <v>0</v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3</v>
          </cell>
          <cell r="H16" t="str">
            <v>Ø 7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0.6</v>
          </cell>
          <cell r="F17" t="str">
            <v>Ø 3</v>
          </cell>
          <cell r="G17">
            <v>1</v>
          </cell>
          <cell r="H17" t="str">
            <v>Ø 7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0.2</v>
          </cell>
          <cell r="F18" t="str">
            <v/>
          </cell>
          <cell r="G18">
            <v>0.5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6</v>
          </cell>
          <cell r="H22" t="str">
            <v>Ø 28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0.4</v>
          </cell>
          <cell r="F26" t="str">
            <v/>
          </cell>
          <cell r="G26">
            <v>0</v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3</v>
          </cell>
          <cell r="H28" t="str">
            <v>Ø 20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</v>
          </cell>
          <cell r="F29" t="str">
            <v>Ø 2</v>
          </cell>
          <cell r="G29">
            <v>0.75</v>
          </cell>
          <cell r="H29" t="str">
            <v>Ø 16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4</v>
          </cell>
          <cell r="H33" t="str">
            <v>Ø 7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0.4</v>
          </cell>
          <cell r="F34" t="str">
            <v>Ø 3</v>
          </cell>
          <cell r="G34">
            <v>1</v>
          </cell>
          <cell r="H34" t="str">
            <v>Ø 5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10</v>
          </cell>
          <cell r="H38" t="str">
            <v>Ø 21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0.8</v>
          </cell>
          <cell r="F39" t="str">
            <v>Ø 8</v>
          </cell>
          <cell r="G39">
            <v>1</v>
          </cell>
          <cell r="H39" t="str">
            <v>Ø 15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0.8</v>
          </cell>
          <cell r="F41" t="str">
            <v/>
          </cell>
          <cell r="G41">
            <v>1</v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1</v>
          </cell>
          <cell r="H44" t="str">
            <v>Ø 6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0.2</v>
          </cell>
          <cell r="F45" t="str">
            <v>Ø &lt;1</v>
          </cell>
          <cell r="G45">
            <v>0.75</v>
          </cell>
          <cell r="H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8</v>
          </cell>
          <cell r="H47" t="str">
            <v>Ø 2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0.4</v>
          </cell>
          <cell r="F48" t="str">
            <v>Ø 3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  <cell r="G50">
            <v>0.75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</v>
          </cell>
          <cell r="F52" t="str">
            <v>Ø 2</v>
          </cell>
          <cell r="G52">
            <v>0</v>
          </cell>
          <cell r="H52" t="str">
            <v>Ø 2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0.6</v>
          </cell>
          <cell r="F53" t="str">
            <v/>
          </cell>
          <cell r="G53">
            <v>0.75</v>
          </cell>
          <cell r="H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</v>
          </cell>
          <cell r="F54" t="str">
            <v/>
          </cell>
          <cell r="G54">
            <v>0.75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0.25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0.2</v>
          </cell>
          <cell r="F59" t="str">
            <v/>
          </cell>
          <cell r="G59">
            <v>0</v>
          </cell>
          <cell r="H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  <cell r="G60">
            <v>0.5</v>
          </cell>
          <cell r="H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0.4</v>
          </cell>
          <cell r="F61" t="str">
            <v/>
          </cell>
          <cell r="G61">
            <v>0.75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0.2</v>
          </cell>
          <cell r="F64" t="str">
            <v/>
          </cell>
          <cell r="G64">
            <v>0.75</v>
          </cell>
          <cell r="H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0.75</v>
          </cell>
          <cell r="H67" t="str">
            <v>Ø 2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0.6</v>
          </cell>
          <cell r="F68" t="str">
            <v/>
          </cell>
          <cell r="G68">
            <v>1</v>
          </cell>
          <cell r="H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0.8</v>
          </cell>
          <cell r="F73" t="str">
            <v/>
          </cell>
          <cell r="G73">
            <v>0.75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&lt;1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1</v>
          </cell>
          <cell r="F76" t="str">
            <v/>
          </cell>
          <cell r="G76">
            <v>0.75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68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Y. Guyard</v>
          </cell>
        </row>
        <row r="4">
          <cell r="C4" t="str">
            <v>FR</v>
          </cell>
          <cell r="E4" t="str">
            <v>23 VAR</v>
          </cell>
          <cell r="G4" t="str">
            <v>26 CLV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</v>
          </cell>
          <cell r="F6" t="str">
            <v/>
          </cell>
          <cell r="G6">
            <v>0.5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0.2</v>
          </cell>
          <cell r="F8" t="str">
            <v/>
          </cell>
          <cell r="G8">
            <v>0.25</v>
          </cell>
          <cell r="H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  <cell r="G12">
            <v>0.25</v>
          </cell>
          <cell r="H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0.25</v>
          </cell>
          <cell r="H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0.2</v>
          </cell>
          <cell r="F21" t="str">
            <v/>
          </cell>
          <cell r="G21">
            <v>0.5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0.2</v>
          </cell>
          <cell r="F22" t="str">
            <v/>
          </cell>
          <cell r="G22">
            <v>0</v>
          </cell>
          <cell r="H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</v>
          </cell>
          <cell r="F23" t="str">
            <v/>
          </cell>
          <cell r="G23">
            <v>0.5</v>
          </cell>
          <cell r="H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0.6</v>
          </cell>
          <cell r="F24" t="str">
            <v/>
          </cell>
          <cell r="G24">
            <v>0.25</v>
          </cell>
          <cell r="H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  <cell r="G25">
            <v>0.25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0.2</v>
          </cell>
          <cell r="F28" t="str">
            <v/>
          </cell>
          <cell r="G28">
            <v>0.5</v>
          </cell>
          <cell r="H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0.2</v>
          </cell>
          <cell r="F32" t="str">
            <v/>
          </cell>
          <cell r="G32">
            <v>0</v>
          </cell>
          <cell r="H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0.2</v>
          </cell>
          <cell r="F33" t="str">
            <v/>
          </cell>
          <cell r="G33">
            <v>0.33</v>
          </cell>
          <cell r="H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  <cell r="G34">
            <v>0.25</v>
          </cell>
          <cell r="H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0.4</v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0.4</v>
          </cell>
          <cell r="F42" t="str">
            <v/>
          </cell>
          <cell r="G42">
            <v>0.75</v>
          </cell>
          <cell r="H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0.2</v>
          </cell>
          <cell r="F43" t="str">
            <v/>
          </cell>
          <cell r="G43">
            <v>0</v>
          </cell>
          <cell r="H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0.8</v>
          </cell>
          <cell r="F44" t="str">
            <v/>
          </cell>
          <cell r="G44">
            <v>0.25</v>
          </cell>
          <cell r="H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F46" t="str">
            <v/>
          </cell>
          <cell r="G46">
            <v>0.33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0.8</v>
          </cell>
          <cell r="F48" t="str">
            <v/>
          </cell>
          <cell r="G48">
            <v>1</v>
          </cell>
          <cell r="H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0.4</v>
          </cell>
          <cell r="F49" t="str">
            <v/>
          </cell>
          <cell r="G49">
            <v>0.67</v>
          </cell>
          <cell r="H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0.2</v>
          </cell>
          <cell r="F53" t="str">
            <v/>
          </cell>
          <cell r="G53">
            <v>0.25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</v>
          </cell>
          <cell r="F55" t="str">
            <v/>
          </cell>
          <cell r="G55">
            <v>0.25</v>
          </cell>
          <cell r="H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  <cell r="G57">
            <v>0.5</v>
          </cell>
          <cell r="H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69">
        <row r="1">
          <cell r="A1" t="str">
            <v>Ergebnisse Filialrevision Lidl GJ 2020</v>
          </cell>
        </row>
        <row r="3">
          <cell r="A3" t="str">
            <v>Flop 3 Ursachen Fehlartikel je Sortiment Q4 | Frankreich (Anzahl geprüfte Filialen: 124)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Warengeschäft</v>
          </cell>
          <cell r="D6">
            <v>0.94670688788335844</v>
          </cell>
          <cell r="E6" t="str">
            <v>Ø 15</v>
          </cell>
        </row>
        <row r="7">
          <cell r="C7" t="str">
            <v>Autodispo - Basis Prognose</v>
          </cell>
          <cell r="D7">
            <v>0.9396681749622926</v>
          </cell>
          <cell r="E7" t="str">
            <v>Ø 15</v>
          </cell>
        </row>
        <row r="8">
          <cell r="C8" t="str">
            <v>Fehlartikel Gesellschaft</v>
          </cell>
          <cell r="D8">
            <v>4.5248868778280547E-3</v>
          </cell>
          <cell r="E8" t="str">
            <v>Ø &lt;1</v>
          </cell>
        </row>
        <row r="9">
          <cell r="C9" t="str">
            <v>Zuteilung</v>
          </cell>
          <cell r="D9">
            <v>2.5138260432378081E-3</v>
          </cell>
          <cell r="E9" t="str">
            <v>Ø &lt;1</v>
          </cell>
        </row>
        <row r="10">
          <cell r="B10" t="str">
            <v>Direktbelieferung</v>
          </cell>
          <cell r="D10">
            <v>2.7149321266968326E-2</v>
          </cell>
          <cell r="E10" t="str">
            <v>Ø &lt;1</v>
          </cell>
        </row>
        <row r="11">
          <cell r="C11" t="str">
            <v>nicht geliefert</v>
          </cell>
          <cell r="D11">
            <v>2.7149321266968326E-2</v>
          </cell>
          <cell r="E11" t="str">
            <v>Ø &lt;1</v>
          </cell>
        </row>
        <row r="12">
          <cell r="B12" t="str">
            <v>Betrieb</v>
          </cell>
          <cell r="D12">
            <v>1.9105077928607342E-2</v>
          </cell>
          <cell r="E12" t="str">
            <v>Ø &lt;1</v>
          </cell>
        </row>
        <row r="13">
          <cell r="C13" t="str">
            <v>Anlieferung verspätet</v>
          </cell>
          <cell r="D13">
            <v>1.9105077928607342E-2</v>
          </cell>
          <cell r="E13" t="str">
            <v>Ø &lt;1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0.87755102040816313</v>
          </cell>
          <cell r="E16" t="str">
            <v>Ø 3</v>
          </cell>
        </row>
        <row r="17">
          <cell r="C17" t="str">
            <v>zu wenig gebacken / aufgetaut</v>
          </cell>
          <cell r="D17">
            <v>0.41723356009070295</v>
          </cell>
          <cell r="E17" t="str">
            <v>Ø 1</v>
          </cell>
        </row>
        <row r="18">
          <cell r="C18" t="str">
            <v>nicht verräumte Artikel</v>
          </cell>
          <cell r="D18">
            <v>0.31065759637188206</v>
          </cell>
          <cell r="E18" t="str">
            <v>Ø 1</v>
          </cell>
        </row>
        <row r="19">
          <cell r="C19" t="str">
            <v>nicht bestellte Artikel</v>
          </cell>
          <cell r="D19">
            <v>0.14965986394557823</v>
          </cell>
          <cell r="E19" t="str">
            <v>Ø &lt;1</v>
          </cell>
        </row>
        <row r="20">
          <cell r="B20" t="str">
            <v>Warengeschäft</v>
          </cell>
          <cell r="D20">
            <v>4.7619047619047616E-2</v>
          </cell>
          <cell r="E20" t="str">
            <v>Ø &lt;1</v>
          </cell>
        </row>
        <row r="21">
          <cell r="C21" t="str">
            <v>Fehlartikel Gesellschaft</v>
          </cell>
          <cell r="D21">
            <v>1.8140589569160998E-2</v>
          </cell>
          <cell r="E21" t="str">
            <v>Ø &lt;1</v>
          </cell>
        </row>
        <row r="22">
          <cell r="C22" t="str">
            <v>Zuteilung</v>
          </cell>
          <cell r="D22">
            <v>1.8140589569160998E-2</v>
          </cell>
          <cell r="E22" t="str">
            <v>Ø &lt;1</v>
          </cell>
        </row>
        <row r="23">
          <cell r="C23" t="str">
            <v>Autodispo - Basis Prognose</v>
          </cell>
          <cell r="D23">
            <v>1.1337868480725623E-2</v>
          </cell>
          <cell r="E23" t="str">
            <v>Ø &lt;1</v>
          </cell>
        </row>
        <row r="24">
          <cell r="B24" t="str">
            <v>Einkauf</v>
          </cell>
          <cell r="D24">
            <v>1.5873015873015872E-2</v>
          </cell>
          <cell r="E24" t="str">
            <v>Ø &lt;1</v>
          </cell>
        </row>
        <row r="25">
          <cell r="C25" t="str">
            <v>Lieferprobleme</v>
          </cell>
          <cell r="D25">
            <v>9.0702947845804991E-3</v>
          </cell>
          <cell r="E25" t="str">
            <v>Ø &lt;1</v>
          </cell>
        </row>
        <row r="26">
          <cell r="C26" t="str">
            <v>Produktrückruf</v>
          </cell>
          <cell r="D26">
            <v>6.8027210884353739E-3</v>
          </cell>
          <cell r="E26" t="str">
            <v>Ø &lt;1</v>
          </cell>
        </row>
        <row r="28">
          <cell r="A28" t="str">
            <v>Geflügel / Fleisch / Fisch</v>
          </cell>
        </row>
        <row r="29">
          <cell r="B29" t="str">
            <v>Warengeschäft</v>
          </cell>
          <cell r="D29">
            <v>0.95955249569707413</v>
          </cell>
          <cell r="E29" t="str">
            <v>Ø 9</v>
          </cell>
        </row>
        <row r="30">
          <cell r="C30" t="str">
            <v>Autodispo - Basis Prognose</v>
          </cell>
          <cell r="D30">
            <v>0.90189328743545616</v>
          </cell>
          <cell r="E30" t="str">
            <v>Ø 8</v>
          </cell>
        </row>
        <row r="31">
          <cell r="C31" t="str">
            <v>Zuteilung</v>
          </cell>
          <cell r="D31">
            <v>4.8192771084337352E-2</v>
          </cell>
          <cell r="E31" t="str">
            <v>Ø &lt;1</v>
          </cell>
        </row>
        <row r="32">
          <cell r="C32" t="str">
            <v>Fehlartikel Gesellschaft</v>
          </cell>
          <cell r="D32">
            <v>9.4664371772805508E-3</v>
          </cell>
          <cell r="E32" t="str">
            <v>Ø &lt;1</v>
          </cell>
        </row>
        <row r="33">
          <cell r="B33" t="str">
            <v>Betrieb</v>
          </cell>
          <cell r="D33">
            <v>1.9793459552495698E-2</v>
          </cell>
          <cell r="E33" t="str">
            <v>Ø &lt;1</v>
          </cell>
        </row>
        <row r="34">
          <cell r="C34" t="str">
            <v>Anlieferung verspätet</v>
          </cell>
          <cell r="D34">
            <v>1.8932874354561102E-2</v>
          </cell>
          <cell r="E34" t="str">
            <v>Ø &lt;1</v>
          </cell>
        </row>
        <row r="35">
          <cell r="C35" t="str">
            <v>Kürzung</v>
          </cell>
          <cell r="D35">
            <v>8.6058519793459555E-4</v>
          </cell>
          <cell r="E35" t="str">
            <v>Ø &lt;1</v>
          </cell>
        </row>
        <row r="36">
          <cell r="B36" t="str">
            <v>Filiale</v>
          </cell>
          <cell r="D36">
            <v>1.4629948364888125E-2</v>
          </cell>
          <cell r="E36" t="str">
            <v>Ø &lt;1</v>
          </cell>
        </row>
        <row r="37">
          <cell r="C37" t="str">
            <v>gesamter Bestand rabattiert</v>
          </cell>
          <cell r="D37">
            <v>1.0327022375215147E-2</v>
          </cell>
          <cell r="E37" t="str">
            <v>Ø &lt;1</v>
          </cell>
        </row>
        <row r="38">
          <cell r="C38" t="str">
            <v>nicht verräumte Artikel</v>
          </cell>
          <cell r="D38">
            <v>2.5817555938037868E-3</v>
          </cell>
          <cell r="E38" t="str">
            <v>Ø &lt;1</v>
          </cell>
        </row>
        <row r="39">
          <cell r="C39" t="str">
            <v>nicht bestellte Artikel</v>
          </cell>
          <cell r="D39">
            <v>1.7211703958691911E-3</v>
          </cell>
          <cell r="E39" t="str">
            <v>Ø &lt;1</v>
          </cell>
        </row>
        <row r="41">
          <cell r="A41" t="str">
            <v>Kühlung</v>
          </cell>
        </row>
        <row r="42">
          <cell r="B42" t="str">
            <v>Filiale</v>
          </cell>
          <cell r="D42">
            <v>0.71417260490894696</v>
          </cell>
          <cell r="E42" t="str">
            <v>Ø 7</v>
          </cell>
        </row>
        <row r="43">
          <cell r="C43" t="str">
            <v>nicht bestellte Artikel</v>
          </cell>
          <cell r="D43">
            <v>0.52810768012668252</v>
          </cell>
          <cell r="E43" t="str">
            <v>Ø 5</v>
          </cell>
        </row>
        <row r="44">
          <cell r="C44" t="str">
            <v>zu wenig bestellt</v>
          </cell>
          <cell r="D44">
            <v>0.13143309580364212</v>
          </cell>
          <cell r="E44" t="str">
            <v>Ø 1</v>
          </cell>
        </row>
        <row r="45">
          <cell r="C45" t="str">
            <v>gesamter Bestand rabattiert</v>
          </cell>
          <cell r="D45">
            <v>5.4631828978622329E-2</v>
          </cell>
          <cell r="E45" t="str">
            <v>Ø &lt;1</v>
          </cell>
        </row>
        <row r="46">
          <cell r="B46" t="str">
            <v>Warengeschäft</v>
          </cell>
          <cell r="D46">
            <v>0.19319081551860651</v>
          </cell>
          <cell r="E46" t="str">
            <v>Ø 2</v>
          </cell>
        </row>
        <row r="47">
          <cell r="C47" t="str">
            <v>Fehlartikel Gesellschaft</v>
          </cell>
          <cell r="D47">
            <v>0.11559778305621536</v>
          </cell>
          <cell r="E47" t="str">
            <v>Ø 1</v>
          </cell>
        </row>
        <row r="48">
          <cell r="C48" t="str">
            <v>Zuteilung</v>
          </cell>
          <cell r="D48">
            <v>4.1963578780680917E-2</v>
          </cell>
          <cell r="E48" t="str">
            <v>Ø &lt;1</v>
          </cell>
        </row>
        <row r="49">
          <cell r="C49" t="str">
            <v>Autodispo - Basis Prognose</v>
          </cell>
          <cell r="D49">
            <v>3.5629453681710214E-2</v>
          </cell>
          <cell r="E49" t="str">
            <v>Ø &lt;1</v>
          </cell>
        </row>
        <row r="50">
          <cell r="B50" t="str">
            <v>Betrieb</v>
          </cell>
          <cell r="D50">
            <v>2.9295328582739508E-2</v>
          </cell>
          <cell r="E50" t="str">
            <v>Ø &lt;1</v>
          </cell>
        </row>
        <row r="51">
          <cell r="C51" t="str">
            <v>Anlieferung verspätet</v>
          </cell>
          <cell r="D51">
            <v>2.0585906571654791E-2</v>
          </cell>
          <cell r="E51" t="str">
            <v>Ø &lt;1</v>
          </cell>
        </row>
        <row r="52">
          <cell r="C52" t="str">
            <v>falsch kommissioniert</v>
          </cell>
          <cell r="D52">
            <v>7.91765637371338E-3</v>
          </cell>
          <cell r="E52" t="str">
            <v>Ø &lt;1</v>
          </cell>
        </row>
        <row r="53">
          <cell r="C53" t="str">
            <v>Betriebs-, Bestandsfehler</v>
          </cell>
          <cell r="D53">
            <v>7.9176563737133805E-4</v>
          </cell>
          <cell r="E53" t="str">
            <v>Ø &lt;1</v>
          </cell>
        </row>
        <row r="55">
          <cell r="A55" t="str">
            <v>Tiko</v>
          </cell>
        </row>
        <row r="56">
          <cell r="B56" t="str">
            <v>Filiale</v>
          </cell>
          <cell r="D56">
            <v>0.84703632887189284</v>
          </cell>
          <cell r="E56" t="str">
            <v>Ø 4</v>
          </cell>
        </row>
        <row r="57">
          <cell r="C57" t="str">
            <v>nicht bestellte Artikel</v>
          </cell>
          <cell r="D57">
            <v>0.5296367112810707</v>
          </cell>
          <cell r="E57" t="str">
            <v>Ø 2</v>
          </cell>
        </row>
        <row r="58">
          <cell r="C58" t="str">
            <v>nicht verräumte Artikel</v>
          </cell>
          <cell r="D58">
            <v>0.23900573613766729</v>
          </cell>
          <cell r="E58" t="str">
            <v>Ø 1</v>
          </cell>
        </row>
        <row r="59">
          <cell r="C59" t="str">
            <v>zu wenig bestellt</v>
          </cell>
          <cell r="D59">
            <v>7.8393881453154873E-2</v>
          </cell>
          <cell r="E59" t="str">
            <v>Ø &lt;1</v>
          </cell>
        </row>
        <row r="60">
          <cell r="B60" t="str">
            <v>Warengeschäft</v>
          </cell>
          <cell r="D60">
            <v>0.11663479923518165</v>
          </cell>
          <cell r="E60" t="str">
            <v>Ø &lt;1</v>
          </cell>
        </row>
        <row r="61">
          <cell r="C61" t="str">
            <v>Zuteilung</v>
          </cell>
          <cell r="D61">
            <v>6.5009560229445512E-2</v>
          </cell>
          <cell r="E61" t="str">
            <v>Ø &lt;1</v>
          </cell>
        </row>
        <row r="62">
          <cell r="C62" t="str">
            <v>Fehlartikel Gesellschaft</v>
          </cell>
          <cell r="D62">
            <v>4.9713193116634802E-2</v>
          </cell>
          <cell r="E62" t="str">
            <v>Ø &lt;1</v>
          </cell>
        </row>
        <row r="63">
          <cell r="B63" t="str">
            <v>Direktbelieferung</v>
          </cell>
          <cell r="D63">
            <v>2.4856596558317401E-2</v>
          </cell>
          <cell r="E63" t="str">
            <v>Ø &lt;1</v>
          </cell>
        </row>
        <row r="64">
          <cell r="C64" t="str">
            <v>nicht geliefert</v>
          </cell>
          <cell r="D64">
            <v>1.5296367112810707E-2</v>
          </cell>
          <cell r="E64" t="str">
            <v>Ø &lt;1</v>
          </cell>
        </row>
        <row r="65">
          <cell r="C65" t="str">
            <v>Anlieferung verspätet</v>
          </cell>
          <cell r="D65">
            <v>9.5602294455066923E-3</v>
          </cell>
          <cell r="E65" t="str">
            <v>Ø &lt;1</v>
          </cell>
        </row>
      </sheetData>
      <sheetData sheetId="70">
        <row r="1">
          <cell r="A1" t="str">
            <v>Ergebnisse Filialrevision Lidl GJ 2020</v>
          </cell>
        </row>
        <row r="3">
          <cell r="A3" t="str">
            <v>Flop 3 Ursachen Fehlartikel je Sortiment Q4 | Frankreich (Anzahl geprüfte Filialen: 124)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Troso</v>
          </cell>
        </row>
        <row r="6">
          <cell r="B6" t="str">
            <v>Filiale</v>
          </cell>
          <cell r="D6">
            <v>0.61131873998932196</v>
          </cell>
          <cell r="E6" t="str">
            <v>Ø 9</v>
          </cell>
        </row>
        <row r="7">
          <cell r="C7" t="str">
            <v>nicht bestellte Artikel</v>
          </cell>
          <cell r="D7">
            <v>0.42552055525894289</v>
          </cell>
          <cell r="E7" t="str">
            <v>Ø 6</v>
          </cell>
        </row>
        <row r="8">
          <cell r="C8" t="str">
            <v>nicht verräumte Artikel</v>
          </cell>
          <cell r="D8">
            <v>0.14789108382274427</v>
          </cell>
          <cell r="E8" t="str">
            <v>Ø 2</v>
          </cell>
        </row>
        <row r="9">
          <cell r="C9" t="str">
            <v>zu wenig bestellt</v>
          </cell>
          <cell r="D9">
            <v>3.7907100907634814E-2</v>
          </cell>
          <cell r="E9" t="str">
            <v>Ø &lt;1</v>
          </cell>
        </row>
        <row r="10">
          <cell r="B10" t="str">
            <v>Warengeschäft</v>
          </cell>
          <cell r="D10">
            <v>0.25947677522690871</v>
          </cell>
          <cell r="E10" t="str">
            <v>Ø 4</v>
          </cell>
        </row>
        <row r="11">
          <cell r="C11" t="str">
            <v>Fehlartikel Gesellschaft</v>
          </cell>
          <cell r="D11">
            <v>0.16764548852108915</v>
          </cell>
          <cell r="E11" t="str">
            <v>Ø 3</v>
          </cell>
        </row>
        <row r="12">
          <cell r="C12" t="str">
            <v>Zuteilung</v>
          </cell>
          <cell r="D12">
            <v>7.6348104644954617E-2</v>
          </cell>
          <cell r="E12" t="str">
            <v>Ø 1</v>
          </cell>
        </row>
        <row r="13">
          <cell r="C13" t="str">
            <v>Autodispo - Basis Prognose</v>
          </cell>
          <cell r="D13">
            <v>1.5483182060864922E-2</v>
          </cell>
          <cell r="E13" t="str">
            <v>Ø &lt;1</v>
          </cell>
        </row>
        <row r="14">
          <cell r="B14" t="str">
            <v>Betrieb</v>
          </cell>
          <cell r="D14">
            <v>4.1644420715429793E-2</v>
          </cell>
          <cell r="E14" t="str">
            <v>Ø &lt;1</v>
          </cell>
        </row>
        <row r="15">
          <cell r="C15" t="str">
            <v>Anlieferung verspätet</v>
          </cell>
          <cell r="D15">
            <v>2.7762947143619862E-2</v>
          </cell>
          <cell r="E15" t="str">
            <v>Ø &lt;1</v>
          </cell>
        </row>
        <row r="16">
          <cell r="C16" t="str">
            <v>falsch kommissioniert</v>
          </cell>
          <cell r="D16">
            <v>1.1745862253069941E-2</v>
          </cell>
          <cell r="E16" t="str">
            <v>Ø &lt;1</v>
          </cell>
        </row>
        <row r="17">
          <cell r="C17" t="str">
            <v>Fuhrenbruch / Reklamation</v>
          </cell>
          <cell r="D17">
            <v>2.1356113187399892E-3</v>
          </cell>
          <cell r="E17" t="str">
            <v>Ø &lt;1</v>
          </cell>
        </row>
      </sheetData>
      <sheetData sheetId="71">
        <row r="1">
          <cell r="A1" t="str">
            <v>Ergebnisse Filialrevision Lidl GJ 2020</v>
          </cell>
        </row>
        <row r="2">
          <cell r="A2" t="str">
            <v>Ursachen Fehlartikel Gesamt Q4 | Frankreich (Anzahl geprüfte Filialen: 124)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Warengeschäft</v>
          </cell>
          <cell r="C5" t="str">
            <v>nein</v>
          </cell>
          <cell r="D5">
            <v>3865</v>
          </cell>
          <cell r="E5">
            <v>0.53302992690663353</v>
          </cell>
        </row>
        <row r="6">
          <cell r="B6" t="str">
            <v>Autodispo - Basis Prognose</v>
          </cell>
          <cell r="D6">
            <v>2997</v>
          </cell>
          <cell r="E6">
            <v>0.77542043984476072</v>
          </cell>
        </row>
        <row r="7">
          <cell r="B7" t="str">
            <v>Fehlartikel Gesellschaft</v>
          </cell>
          <cell r="D7">
            <v>514</v>
          </cell>
          <cell r="E7">
            <v>0.13298835705045278</v>
          </cell>
        </row>
        <row r="8">
          <cell r="B8" t="str">
            <v>Zuteilung</v>
          </cell>
          <cell r="D8">
            <v>299</v>
          </cell>
          <cell r="E8">
            <v>7.7360931435963773E-2</v>
          </cell>
        </row>
        <row r="9">
          <cell r="B9" t="str">
            <v>Referenzwerte</v>
          </cell>
          <cell r="D9">
            <v>22</v>
          </cell>
          <cell r="E9">
            <v>5.6921086675291071E-3</v>
          </cell>
        </row>
        <row r="10">
          <cell r="B10" t="str">
            <v>Kürzung</v>
          </cell>
          <cell r="D10">
            <v>17</v>
          </cell>
          <cell r="E10">
            <v>4.3984476067270373E-3</v>
          </cell>
        </row>
        <row r="11">
          <cell r="B11" t="str">
            <v>Verfügbarkeitsregel Bake-Off (wegen -2 Stunden)</v>
          </cell>
          <cell r="D11">
            <v>13</v>
          </cell>
          <cell r="E11">
            <v>3.3635187580853816E-3</v>
          </cell>
        </row>
        <row r="12">
          <cell r="D12">
            <v>3</v>
          </cell>
          <cell r="E12">
            <v>7.7619663648124189E-4</v>
          </cell>
        </row>
        <row r="14">
          <cell r="A14" t="str">
            <v>Filiale</v>
          </cell>
          <cell r="C14" t="str">
            <v>ja</v>
          </cell>
          <cell r="D14">
            <v>3018</v>
          </cell>
          <cell r="E14">
            <v>0.41621845262722384</v>
          </cell>
        </row>
        <row r="15">
          <cell r="B15" t="str">
            <v>nicht bestellte Artikel</v>
          </cell>
          <cell r="D15">
            <v>1809</v>
          </cell>
          <cell r="E15">
            <v>0.59940357852882709</v>
          </cell>
        </row>
        <row r="16">
          <cell r="B16" t="str">
            <v>nicht verräumte Artikel</v>
          </cell>
          <cell r="D16">
            <v>594</v>
          </cell>
          <cell r="E16">
            <v>0.19681908548707752</v>
          </cell>
        </row>
        <row r="17">
          <cell r="B17" t="str">
            <v>zu wenig bestellt</v>
          </cell>
          <cell r="D17">
            <v>291</v>
          </cell>
          <cell r="E17">
            <v>9.6421471172962223E-2</v>
          </cell>
        </row>
        <row r="18">
          <cell r="B18" t="str">
            <v>zu wenig gebacken / aufgetaut</v>
          </cell>
          <cell r="D18">
            <v>189</v>
          </cell>
          <cell r="E18">
            <v>6.2624254473161028E-2</v>
          </cell>
        </row>
        <row r="19">
          <cell r="B19" t="str">
            <v>gesamter Bestand rabattiert</v>
          </cell>
          <cell r="D19">
            <v>106</v>
          </cell>
          <cell r="E19">
            <v>3.5122597746852217E-2</v>
          </cell>
        </row>
        <row r="20">
          <cell r="B20" t="str">
            <v>komplett nicht verkaufsfähige Artikel</v>
          </cell>
          <cell r="D20">
            <v>22</v>
          </cell>
          <cell r="E20">
            <v>7.2895957587806497E-3</v>
          </cell>
        </row>
        <row r="21">
          <cell r="B21" t="str">
            <v>fehlende Dokumentation</v>
          </cell>
          <cell r="D21">
            <v>7</v>
          </cell>
          <cell r="E21">
            <v>2.3194168323392977E-3</v>
          </cell>
        </row>
        <row r="23">
          <cell r="A23" t="str">
            <v>Betrieb</v>
          </cell>
          <cell r="C23" t="str">
            <v>nein</v>
          </cell>
          <cell r="D23">
            <v>183</v>
          </cell>
          <cell r="E23">
            <v>2.5237898220935043E-2</v>
          </cell>
        </row>
        <row r="24">
          <cell r="B24" t="str">
            <v>Anlieferung verspätet</v>
          </cell>
          <cell r="D24">
            <v>141</v>
          </cell>
          <cell r="E24">
            <v>0.77049180327868849</v>
          </cell>
        </row>
        <row r="25">
          <cell r="B25" t="str">
            <v>falsch kommissioniert</v>
          </cell>
          <cell r="D25">
            <v>32</v>
          </cell>
          <cell r="E25">
            <v>0.17486338797814208</v>
          </cell>
        </row>
        <row r="26">
          <cell r="B26" t="str">
            <v>Fuhrenbruch / Reklamation</v>
          </cell>
          <cell r="D26">
            <v>4</v>
          </cell>
          <cell r="E26">
            <v>2.185792349726776E-2</v>
          </cell>
        </row>
        <row r="27">
          <cell r="B27" t="str">
            <v>Betriebs-, Bestandsfehler</v>
          </cell>
          <cell r="D27">
            <v>4</v>
          </cell>
          <cell r="E27">
            <v>2.185792349726776E-2</v>
          </cell>
        </row>
        <row r="28">
          <cell r="D28">
            <v>1</v>
          </cell>
          <cell r="E28">
            <v>5.4644808743169399E-3</v>
          </cell>
        </row>
        <row r="29">
          <cell r="B29" t="str">
            <v>Kürzung</v>
          </cell>
          <cell r="D29">
            <v>1</v>
          </cell>
          <cell r="E29">
            <v>5.4644808743169399E-3</v>
          </cell>
        </row>
        <row r="31">
          <cell r="A31" t="str">
            <v>Einkauf</v>
          </cell>
          <cell r="C31" t="str">
            <v>nein</v>
          </cell>
          <cell r="D31">
            <v>108</v>
          </cell>
          <cell r="E31">
            <v>1.4894497310715763E-2</v>
          </cell>
        </row>
        <row r="32">
          <cell r="B32" t="str">
            <v>Lieferprobleme</v>
          </cell>
          <cell r="D32">
            <v>95</v>
          </cell>
          <cell r="E32">
            <v>0.87962962962962965</v>
          </cell>
        </row>
        <row r="33">
          <cell r="B33" t="str">
            <v>Produktrückruf</v>
          </cell>
          <cell r="D33">
            <v>11</v>
          </cell>
          <cell r="E33">
            <v>0.10185185185185185</v>
          </cell>
        </row>
        <row r="34">
          <cell r="B34" t="str">
            <v>Qualitätsmangel WE Fil.</v>
          </cell>
          <cell r="D34">
            <v>2</v>
          </cell>
          <cell r="E34">
            <v>1.8518518518518517E-2</v>
          </cell>
        </row>
        <row r="36">
          <cell r="A36" t="str">
            <v>Direktbelieferung</v>
          </cell>
          <cell r="C36" t="str">
            <v>nein</v>
          </cell>
          <cell r="D36">
            <v>72</v>
          </cell>
          <cell r="E36">
            <v>9.9296648738105096E-3</v>
          </cell>
        </row>
        <row r="37">
          <cell r="B37" t="str">
            <v>nicht geliefert</v>
          </cell>
          <cell r="D37">
            <v>64</v>
          </cell>
          <cell r="E37">
            <v>0.88888888888888884</v>
          </cell>
        </row>
        <row r="38">
          <cell r="B38" t="str">
            <v>Anlieferung verspätet</v>
          </cell>
          <cell r="D38">
            <v>8</v>
          </cell>
          <cell r="E38">
            <v>0.1111111111111111</v>
          </cell>
        </row>
        <row r="40">
          <cell r="A40" t="str">
            <v>Sonstiges</v>
          </cell>
          <cell r="C40" t="str">
            <v>nein</v>
          </cell>
          <cell r="D40">
            <v>5</v>
          </cell>
          <cell r="E40">
            <v>6.8956006068128539E-4</v>
          </cell>
        </row>
        <row r="41">
          <cell r="D41">
            <v>4</v>
          </cell>
          <cell r="E41">
            <v>0.8</v>
          </cell>
        </row>
        <row r="42">
          <cell r="B42" t="str">
            <v>außergewöhnlicher Abverkauf</v>
          </cell>
          <cell r="D42">
            <v>1</v>
          </cell>
          <cell r="E42">
            <v>0.2</v>
          </cell>
        </row>
      </sheetData>
      <sheetData sheetId="72">
        <row r="2">
          <cell r="A2" t="str">
            <v>Ergebnisse Filialrevision Lidl GJ 2020</v>
          </cell>
        </row>
        <row r="3">
          <cell r="A3" t="str">
            <v>Übersicht Quartalsentwicklung | Griechenland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20</v>
          </cell>
          <cell r="H6" t="str">
            <v/>
          </cell>
          <cell r="J6" t="str">
            <v/>
          </cell>
          <cell r="K6">
            <v>40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0.65</v>
          </cell>
          <cell r="F8" t="str">
            <v/>
          </cell>
          <cell r="G8">
            <v>0.6</v>
          </cell>
          <cell r="H8" t="str">
            <v/>
          </cell>
          <cell r="J8" t="str">
            <v/>
          </cell>
          <cell r="K8">
            <v>0.63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8</v>
          </cell>
          <cell r="H10" t="str">
            <v>Ø 9</v>
          </cell>
          <cell r="J10" t="str">
            <v/>
          </cell>
          <cell r="L10" t="str">
            <v>Ø 8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</v>
          </cell>
          <cell r="F11" t="str">
            <v>Ø 4</v>
          </cell>
          <cell r="G11">
            <v>0.6</v>
          </cell>
          <cell r="H11" t="str">
            <v>Ø 5</v>
          </cell>
          <cell r="J11" t="str">
            <v/>
          </cell>
          <cell r="K11">
            <v>0.65</v>
          </cell>
          <cell r="L11" t="str">
            <v>Ø 4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0.1</v>
          </cell>
          <cell r="F13" t="str">
            <v/>
          </cell>
          <cell r="G13">
            <v>0</v>
          </cell>
          <cell r="H13" t="str">
            <v/>
          </cell>
          <cell r="J13" t="str">
            <v/>
          </cell>
          <cell r="K13">
            <v>0.05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>Ø 3</v>
          </cell>
          <cell r="J16" t="str">
            <v/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0.55000000000000004</v>
          </cell>
          <cell r="F17" t="str">
            <v>Ø 4</v>
          </cell>
          <cell r="G17">
            <v>0.63</v>
          </cell>
          <cell r="H17" t="str">
            <v>Ø 3</v>
          </cell>
          <cell r="J17" t="str">
            <v/>
          </cell>
          <cell r="K17">
            <v>0.59</v>
          </cell>
          <cell r="L17" t="str">
            <v>Ø 4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0.05</v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K18">
            <v>0.03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0.05</v>
          </cell>
          <cell r="F19" t="str">
            <v/>
          </cell>
          <cell r="G19">
            <v>0.26</v>
          </cell>
          <cell r="H19" t="str">
            <v/>
          </cell>
          <cell r="J19" t="str">
            <v/>
          </cell>
          <cell r="K19">
            <v>0.15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4</v>
          </cell>
          <cell r="H22" t="str">
            <v>Ø 5</v>
          </cell>
          <cell r="J22" t="str">
            <v/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0.1</v>
          </cell>
          <cell r="F23" t="str">
            <v>Ø 2</v>
          </cell>
          <cell r="G23">
            <v>0.35</v>
          </cell>
          <cell r="H23" t="str">
            <v>Ø 3</v>
          </cell>
          <cell r="J23" t="str">
            <v/>
          </cell>
          <cell r="K23">
            <v>0.23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0.05</v>
          </cell>
          <cell r="F25" t="str">
            <v/>
          </cell>
          <cell r="G25">
            <v>0.1</v>
          </cell>
          <cell r="H25" t="str">
            <v/>
          </cell>
          <cell r="J25" t="str">
            <v/>
          </cell>
          <cell r="K25">
            <v>0.08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8</v>
          </cell>
          <cell r="H28" t="str">
            <v>Ø 7</v>
          </cell>
          <cell r="J28" t="str">
            <v/>
          </cell>
          <cell r="L28" t="str">
            <v>Ø 8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0.1</v>
          </cell>
          <cell r="F29" t="str">
            <v>Ø 5</v>
          </cell>
          <cell r="G29">
            <v>0.1</v>
          </cell>
          <cell r="H29" t="str">
            <v>Ø 6</v>
          </cell>
          <cell r="J29" t="str">
            <v/>
          </cell>
          <cell r="K29">
            <v>0.1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0.5</v>
          </cell>
          <cell r="F30" t="str">
            <v/>
          </cell>
          <cell r="G30">
            <v>0.8</v>
          </cell>
          <cell r="H30" t="str">
            <v/>
          </cell>
          <cell r="J30" t="str">
            <v/>
          </cell>
          <cell r="K30">
            <v>0.65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1</v>
          </cell>
          <cell r="J33" t="str">
            <v/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0.25</v>
          </cell>
          <cell r="F34" t="str">
            <v>Ø 3</v>
          </cell>
          <cell r="G34">
            <v>0.05</v>
          </cell>
          <cell r="H34" t="str">
            <v>Ø 1</v>
          </cell>
          <cell r="J34" t="str">
            <v/>
          </cell>
          <cell r="K34">
            <v>0.15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0.85</v>
          </cell>
          <cell r="F35" t="str">
            <v/>
          </cell>
          <cell r="G35">
            <v>0.68</v>
          </cell>
          <cell r="H35" t="str">
            <v/>
          </cell>
          <cell r="J35" t="str">
            <v/>
          </cell>
          <cell r="K35">
            <v>0.77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12</v>
          </cell>
          <cell r="H38" t="str">
            <v>Ø 11</v>
          </cell>
          <cell r="J38" t="str">
            <v/>
          </cell>
          <cell r="L38" t="str">
            <v>Ø 11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0.7</v>
          </cell>
          <cell r="F39" t="str">
            <v>Ø 11</v>
          </cell>
          <cell r="G39">
            <v>0.57999999999999996</v>
          </cell>
          <cell r="H39" t="str">
            <v>Ø 9</v>
          </cell>
          <cell r="J39" t="str">
            <v/>
          </cell>
          <cell r="K39">
            <v>0.64</v>
          </cell>
          <cell r="L39" t="str">
            <v>Ø 10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0.4</v>
          </cell>
          <cell r="F41" t="str">
            <v/>
          </cell>
          <cell r="G41">
            <v>0.4</v>
          </cell>
          <cell r="H41" t="str">
            <v/>
          </cell>
          <cell r="J41" t="str">
            <v/>
          </cell>
          <cell r="K41">
            <v>0.4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3</v>
          </cell>
          <cell r="J44" t="str">
            <v/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0.75</v>
          </cell>
          <cell r="F45" t="str">
            <v>Ø 2</v>
          </cell>
          <cell r="G45">
            <v>0.7</v>
          </cell>
          <cell r="H45" t="str">
            <v>Ø 2</v>
          </cell>
          <cell r="J45" t="str">
            <v/>
          </cell>
          <cell r="K45">
            <v>0.73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1</v>
          </cell>
          <cell r="J47" t="str">
            <v/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</v>
          </cell>
          <cell r="F48" t="str">
            <v>Ø &lt;1</v>
          </cell>
          <cell r="G48">
            <v>0.05</v>
          </cell>
          <cell r="H48" t="str">
            <v>Ø &lt;1</v>
          </cell>
          <cell r="J48" t="str">
            <v/>
          </cell>
          <cell r="K48">
            <v>0.08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0.05</v>
          </cell>
          <cell r="F50" t="str">
            <v/>
          </cell>
          <cell r="G50">
            <v>0.15</v>
          </cell>
          <cell r="H50" t="str">
            <v/>
          </cell>
          <cell r="J50" t="str">
            <v/>
          </cell>
          <cell r="K50">
            <v>0.1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</v>
          </cell>
          <cell r="F52" t="str">
            <v>Ø 2</v>
          </cell>
          <cell r="G52">
            <v>0.3</v>
          </cell>
          <cell r="H52" t="str">
            <v>Ø 2</v>
          </cell>
          <cell r="J52" t="str">
            <v/>
          </cell>
          <cell r="K52">
            <v>0.25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0.55000000000000004</v>
          </cell>
          <cell r="F53" t="str">
            <v/>
          </cell>
          <cell r="G53">
            <v>0.8</v>
          </cell>
          <cell r="H53" t="str">
            <v/>
          </cell>
          <cell r="J53" t="str">
            <v/>
          </cell>
          <cell r="K53">
            <v>0.68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0.25</v>
          </cell>
          <cell r="F54" t="str">
            <v/>
          </cell>
          <cell r="G54">
            <v>0.15</v>
          </cell>
          <cell r="H54" t="str">
            <v/>
          </cell>
          <cell r="J54" t="str">
            <v/>
          </cell>
          <cell r="K54">
            <v>0.2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</v>
          </cell>
          <cell r="F56" t="str">
            <v/>
          </cell>
          <cell r="G56">
            <v>0.05</v>
          </cell>
          <cell r="H56" t="str">
            <v/>
          </cell>
          <cell r="J56" t="str">
            <v/>
          </cell>
          <cell r="K56">
            <v>0.08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0.05</v>
          </cell>
          <cell r="H58" t="str">
            <v>Ø &lt;1</v>
          </cell>
          <cell r="J58" t="str">
            <v/>
          </cell>
          <cell r="K58">
            <v>0.03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0.15</v>
          </cell>
          <cell r="F59" t="str">
            <v/>
          </cell>
          <cell r="G59">
            <v>0.11</v>
          </cell>
          <cell r="H59" t="str">
            <v/>
          </cell>
          <cell r="J59" t="str">
            <v/>
          </cell>
          <cell r="K59">
            <v>0.13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0.05</v>
          </cell>
          <cell r="H60" t="str">
            <v/>
          </cell>
          <cell r="J60" t="str">
            <v/>
          </cell>
          <cell r="K60">
            <v>0.03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0.05</v>
          </cell>
          <cell r="F61" t="str">
            <v/>
          </cell>
          <cell r="G61">
            <v>0.05</v>
          </cell>
          <cell r="H61" t="str">
            <v/>
          </cell>
          <cell r="J61" t="str">
            <v/>
          </cell>
          <cell r="K61">
            <v>0.05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J63" t="str">
            <v/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0.15</v>
          </cell>
          <cell r="F64" t="str">
            <v/>
          </cell>
          <cell r="G64">
            <v>0.1</v>
          </cell>
          <cell r="H64" t="str">
            <v/>
          </cell>
          <cell r="J64" t="str">
            <v/>
          </cell>
          <cell r="K64">
            <v>0.13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0.05</v>
          </cell>
          <cell r="F65" t="str">
            <v/>
          </cell>
          <cell r="G65">
            <v>0.05</v>
          </cell>
          <cell r="H65" t="str">
            <v/>
          </cell>
          <cell r="J65" t="str">
            <v/>
          </cell>
          <cell r="K65">
            <v>0.05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0.15</v>
          </cell>
          <cell r="F67" t="str">
            <v>Ø &lt;1</v>
          </cell>
          <cell r="G67">
            <v>0.1</v>
          </cell>
          <cell r="H67" t="str">
            <v>Ø &lt;1</v>
          </cell>
          <cell r="J67" t="str">
            <v/>
          </cell>
          <cell r="K67">
            <v>0.13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0.3</v>
          </cell>
          <cell r="F68" t="str">
            <v/>
          </cell>
          <cell r="G68">
            <v>0.35</v>
          </cell>
          <cell r="H68" t="str">
            <v/>
          </cell>
          <cell r="J68" t="str">
            <v/>
          </cell>
          <cell r="K68">
            <v>0.33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0.1</v>
          </cell>
          <cell r="F69" t="str">
            <v/>
          </cell>
          <cell r="G69">
            <v>0.05</v>
          </cell>
          <cell r="H69" t="str">
            <v/>
          </cell>
          <cell r="J69" t="str">
            <v/>
          </cell>
          <cell r="K69">
            <v>0.08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0.05</v>
          </cell>
          <cell r="F71" t="str">
            <v>Ø &lt;1</v>
          </cell>
          <cell r="G71">
            <v>0.1</v>
          </cell>
          <cell r="H71" t="str">
            <v>Ø 0</v>
          </cell>
          <cell r="J71" t="str">
            <v/>
          </cell>
          <cell r="K71">
            <v>0.08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0.19</v>
          </cell>
          <cell r="F72" t="str">
            <v/>
          </cell>
          <cell r="G72">
            <v>0.26</v>
          </cell>
          <cell r="H72" t="str">
            <v/>
          </cell>
          <cell r="J72" t="str">
            <v/>
          </cell>
          <cell r="K72">
            <v>0.23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</v>
          </cell>
          <cell r="F73" t="str">
            <v/>
          </cell>
          <cell r="G73">
            <v>0.1</v>
          </cell>
          <cell r="H73" t="str">
            <v/>
          </cell>
          <cell r="J73" t="str">
            <v/>
          </cell>
          <cell r="K73">
            <v>0.1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</v>
          </cell>
          <cell r="F75" t="str">
            <v>Ø &lt;1</v>
          </cell>
          <cell r="G75">
            <v>0.15</v>
          </cell>
          <cell r="H75" t="str">
            <v>Ø &lt;1</v>
          </cell>
          <cell r="J75" t="str">
            <v/>
          </cell>
          <cell r="K75">
            <v>0.13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0.15</v>
          </cell>
          <cell r="F76" t="str">
            <v/>
          </cell>
          <cell r="G76">
            <v>0.25</v>
          </cell>
          <cell r="H76" t="str">
            <v/>
          </cell>
          <cell r="J76" t="str">
            <v/>
          </cell>
          <cell r="K76">
            <v>0.2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0.05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K78">
            <v>0.03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0.35</v>
          </cell>
          <cell r="F79" t="str">
            <v/>
          </cell>
          <cell r="G79">
            <v>0.4</v>
          </cell>
          <cell r="H79" t="str">
            <v/>
          </cell>
          <cell r="J79" t="str">
            <v/>
          </cell>
          <cell r="K79">
            <v>0.38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73">
        <row r="1">
          <cell r="A1" t="str">
            <v>Ergebnisse Filialrevision Lidl GJ 2020</v>
          </cell>
        </row>
        <row r="2">
          <cell r="A2" t="str">
            <v>Übersicht Quartalsentwicklung | Griechenland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0.2</v>
          </cell>
          <cell r="F5" t="str">
            <v/>
          </cell>
          <cell r="G5">
            <v>0.25</v>
          </cell>
          <cell r="H5" t="str">
            <v/>
          </cell>
          <cell r="J5" t="str">
            <v/>
          </cell>
          <cell r="K5">
            <v>0.23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0.35</v>
          </cell>
          <cell r="F7" t="str">
            <v/>
          </cell>
          <cell r="G7">
            <v>0.3</v>
          </cell>
          <cell r="H7" t="str">
            <v/>
          </cell>
          <cell r="J7" t="str">
            <v/>
          </cell>
          <cell r="K7">
            <v>0.33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0.05</v>
          </cell>
          <cell r="F8" t="str">
            <v/>
          </cell>
          <cell r="G8">
            <v>0.11</v>
          </cell>
          <cell r="H8" t="str">
            <v/>
          </cell>
          <cell r="J8" t="str">
            <v/>
          </cell>
          <cell r="K8">
            <v>0.08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0.5</v>
          </cell>
          <cell r="F9" t="str">
            <v/>
          </cell>
          <cell r="G9">
            <v>0.67</v>
          </cell>
          <cell r="H9" t="str">
            <v/>
          </cell>
          <cell r="J9" t="str">
            <v/>
          </cell>
          <cell r="K9">
            <v>0.6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0.2</v>
          </cell>
          <cell r="F11" t="str">
            <v/>
          </cell>
          <cell r="G11">
            <v>0.05</v>
          </cell>
          <cell r="H11" t="str">
            <v/>
          </cell>
          <cell r="J11" t="str">
            <v/>
          </cell>
          <cell r="K11">
            <v>0.13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0.05</v>
          </cell>
          <cell r="F12" t="str">
            <v/>
          </cell>
          <cell r="G12">
            <v>0.05</v>
          </cell>
          <cell r="H12" t="str">
            <v/>
          </cell>
          <cell r="J12" t="str">
            <v/>
          </cell>
          <cell r="K12">
            <v>0.05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H13" t="str">
            <v/>
          </cell>
          <cell r="J13" t="str">
            <v/>
          </cell>
          <cell r="K13">
            <v>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0.05</v>
          </cell>
          <cell r="H15" t="str">
            <v/>
          </cell>
          <cell r="J15" t="str">
            <v/>
          </cell>
          <cell r="K15">
            <v>0.03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0.05</v>
          </cell>
          <cell r="F17" t="str">
            <v/>
          </cell>
          <cell r="G17">
            <v>0</v>
          </cell>
          <cell r="H17" t="str">
            <v/>
          </cell>
          <cell r="J17" t="str">
            <v/>
          </cell>
          <cell r="K17">
            <v>0.03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0.5</v>
          </cell>
          <cell r="F18" t="str">
            <v/>
          </cell>
          <cell r="H18" t="str">
            <v/>
          </cell>
          <cell r="J18" t="str">
            <v/>
          </cell>
          <cell r="K18">
            <v>0.5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0.15</v>
          </cell>
          <cell r="F20" t="str">
            <v/>
          </cell>
          <cell r="G20">
            <v>0.16</v>
          </cell>
          <cell r="H20" t="str">
            <v/>
          </cell>
          <cell r="J20" t="str">
            <v/>
          </cell>
          <cell r="K20">
            <v>0.15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0.16</v>
          </cell>
          <cell r="H21" t="str">
            <v/>
          </cell>
          <cell r="J21" t="str">
            <v/>
          </cell>
          <cell r="K21">
            <v>0.08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0.3</v>
          </cell>
          <cell r="F22" t="str">
            <v/>
          </cell>
          <cell r="G22">
            <v>0.21</v>
          </cell>
          <cell r="H22" t="str">
            <v/>
          </cell>
          <cell r="J22" t="str">
            <v/>
          </cell>
          <cell r="K22">
            <v>0.26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0.05</v>
          </cell>
          <cell r="F23" t="str">
            <v/>
          </cell>
          <cell r="G23">
            <v>0.17</v>
          </cell>
          <cell r="H23" t="str">
            <v/>
          </cell>
          <cell r="J23" t="str">
            <v/>
          </cell>
          <cell r="K23">
            <v>0.11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0.05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K24">
            <v>0.03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0.6</v>
          </cell>
          <cell r="F25" t="str">
            <v/>
          </cell>
          <cell r="G25">
            <v>1</v>
          </cell>
          <cell r="H25" t="str">
            <v/>
          </cell>
          <cell r="J25" t="str">
            <v/>
          </cell>
          <cell r="K25">
            <v>0.75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0.05</v>
          </cell>
          <cell r="F28" t="str">
            <v/>
          </cell>
          <cell r="G28">
            <v>0.1</v>
          </cell>
          <cell r="H28" t="str">
            <v/>
          </cell>
          <cell r="J28" t="str">
            <v/>
          </cell>
          <cell r="K28">
            <v>0.08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0.67</v>
          </cell>
          <cell r="H29" t="str">
            <v/>
          </cell>
          <cell r="J29" t="str">
            <v/>
          </cell>
          <cell r="K29">
            <v>0.5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0.45</v>
          </cell>
          <cell r="F31" t="str">
            <v/>
          </cell>
          <cell r="G31">
            <v>0.45</v>
          </cell>
          <cell r="H31" t="str">
            <v/>
          </cell>
          <cell r="J31" t="str">
            <v/>
          </cell>
          <cell r="K31">
            <v>0.45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0.45</v>
          </cell>
          <cell r="F32" t="str">
            <v/>
          </cell>
          <cell r="G32">
            <v>0.65</v>
          </cell>
          <cell r="H32" t="str">
            <v/>
          </cell>
          <cell r="J32" t="str">
            <v/>
          </cell>
          <cell r="K32">
            <v>0.55000000000000004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0.3</v>
          </cell>
          <cell r="F34" t="str">
            <v/>
          </cell>
          <cell r="G34">
            <v>0.05</v>
          </cell>
          <cell r="H34" t="str">
            <v/>
          </cell>
          <cell r="J34" t="str">
            <v/>
          </cell>
          <cell r="K34">
            <v>0.18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0.2</v>
          </cell>
          <cell r="F38" t="str">
            <v/>
          </cell>
          <cell r="G38">
            <v>0.15</v>
          </cell>
          <cell r="H38" t="str">
            <v/>
          </cell>
          <cell r="J38" t="str">
            <v/>
          </cell>
          <cell r="K38">
            <v>0.18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0.3</v>
          </cell>
          <cell r="F41" t="str">
            <v/>
          </cell>
          <cell r="G41">
            <v>0.35</v>
          </cell>
          <cell r="H41" t="str">
            <v/>
          </cell>
          <cell r="J41" t="str">
            <v/>
          </cell>
          <cell r="K41">
            <v>0.33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0.05</v>
          </cell>
          <cell r="F42" t="str">
            <v/>
          </cell>
          <cell r="G42">
            <v>0.15</v>
          </cell>
          <cell r="H42" t="str">
            <v/>
          </cell>
          <cell r="J42" t="str">
            <v/>
          </cell>
          <cell r="K42">
            <v>0.1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0.3</v>
          </cell>
          <cell r="F43" t="str">
            <v/>
          </cell>
          <cell r="G43">
            <v>0.55000000000000004</v>
          </cell>
          <cell r="H43" t="str">
            <v/>
          </cell>
          <cell r="J43" t="str">
            <v/>
          </cell>
          <cell r="K43">
            <v>0.43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0.05</v>
          </cell>
          <cell r="F44" t="str">
            <v/>
          </cell>
          <cell r="G44">
            <v>0</v>
          </cell>
          <cell r="H44" t="str">
            <v/>
          </cell>
          <cell r="J44" t="str">
            <v/>
          </cell>
          <cell r="K44">
            <v>0.03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0.75</v>
          </cell>
          <cell r="F45" t="str">
            <v/>
          </cell>
          <cell r="G45">
            <v>0.56999999999999995</v>
          </cell>
          <cell r="H45" t="str">
            <v/>
          </cell>
          <cell r="J45" t="str">
            <v/>
          </cell>
          <cell r="K45">
            <v>0.64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0.7</v>
          </cell>
          <cell r="F47" t="str">
            <v/>
          </cell>
          <cell r="G47">
            <v>0.55000000000000004</v>
          </cell>
          <cell r="H47" t="str">
            <v/>
          </cell>
          <cell r="J47" t="str">
            <v/>
          </cell>
          <cell r="K47">
            <v>0.63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0.35</v>
          </cell>
          <cell r="F48" t="str">
            <v/>
          </cell>
          <cell r="G48">
            <v>0.45</v>
          </cell>
          <cell r="H48" t="str">
            <v/>
          </cell>
          <cell r="J48" t="str">
            <v/>
          </cell>
          <cell r="K48">
            <v>0.4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0.5</v>
          </cell>
          <cell r="F52" t="str">
            <v/>
          </cell>
          <cell r="G52">
            <v>0.2</v>
          </cell>
          <cell r="H52" t="str">
            <v/>
          </cell>
          <cell r="J52" t="str">
            <v/>
          </cell>
          <cell r="K52">
            <v>0.35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K54">
            <v>0.1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0.45</v>
          </cell>
          <cell r="F57" t="str">
            <v/>
          </cell>
          <cell r="G57">
            <v>0.2</v>
          </cell>
          <cell r="H57" t="str">
            <v/>
          </cell>
          <cell r="J57" t="str">
            <v/>
          </cell>
          <cell r="K57">
            <v>0.33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H58" t="str">
            <v/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74">
        <row r="1">
          <cell r="A1" t="str">
            <v>Ergebnisse Filialrevision Lidl GJ 2020</v>
          </cell>
        </row>
        <row r="2">
          <cell r="A2" t="str">
            <v>Übersicht Regionen Q4 | Griechenland</v>
          </cell>
        </row>
        <row r="3">
          <cell r="E3" t="str">
            <v>-</v>
          </cell>
        </row>
        <row r="4">
          <cell r="C4" t="str">
            <v>GR</v>
          </cell>
          <cell r="E4" t="str">
            <v>310 Sin</v>
          </cell>
          <cell r="G4" t="str">
            <v>340 Att</v>
          </cell>
          <cell r="I4" t="str">
            <v>350 Tri</v>
          </cell>
          <cell r="K4" t="str">
            <v>380 Pat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</row>
      </sheetData>
      <sheetData sheetId="75">
        <row r="1">
          <cell r="A1" t="str">
            <v>Ergebnisse Filialrevision Lidl GJ 2020</v>
          </cell>
        </row>
        <row r="2">
          <cell r="A2" t="str">
            <v>Übersicht Regionen Q4 | Griechenland</v>
          </cell>
        </row>
        <row r="3">
          <cell r="E3" t="str">
            <v>-</v>
          </cell>
        </row>
        <row r="4">
          <cell r="C4" t="str">
            <v>GR</v>
          </cell>
          <cell r="E4" t="str">
            <v>310 Sin</v>
          </cell>
          <cell r="G4" t="str">
            <v>340 Att</v>
          </cell>
          <cell r="I4" t="str">
            <v>350 Tri</v>
          </cell>
          <cell r="K4" t="str">
            <v>380 Pat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</row>
      </sheetData>
      <sheetData sheetId="76">
        <row r="1">
          <cell r="A1" t="str">
            <v>Ergebnisse Filialrevision Lidl GJ 2020</v>
          </cell>
        </row>
        <row r="3">
          <cell r="A3" t="str">
            <v>Flop 3 Ursachen Fehlartikel je Sortiment Q4 | Griechenland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77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78">
        <row r="2">
          <cell r="A2" t="str">
            <v>Ergebnisse Filialrevision Lidl GJ 2020</v>
          </cell>
        </row>
        <row r="3">
          <cell r="A3" t="str">
            <v>Übersicht Quartalsentwicklung | Großbritannien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3</v>
          </cell>
          <cell r="D6" t="str">
            <v/>
          </cell>
          <cell r="E6">
            <v>62</v>
          </cell>
          <cell r="F6" t="str">
            <v/>
          </cell>
          <cell r="G6">
            <v>63</v>
          </cell>
          <cell r="H6" t="str">
            <v/>
          </cell>
          <cell r="I6">
            <v>56</v>
          </cell>
          <cell r="J6" t="str">
            <v/>
          </cell>
          <cell r="K6">
            <v>184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0.67</v>
          </cell>
          <cell r="D8" t="str">
            <v/>
          </cell>
          <cell r="E8">
            <v>0.73</v>
          </cell>
          <cell r="F8" t="str">
            <v/>
          </cell>
          <cell r="G8">
            <v>0.65</v>
          </cell>
          <cell r="H8" t="str">
            <v/>
          </cell>
          <cell r="I8">
            <v>0.64</v>
          </cell>
          <cell r="J8" t="str">
            <v/>
          </cell>
          <cell r="K8">
            <v>0.67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5</v>
          </cell>
          <cell r="F10" t="str">
            <v>Ø 11</v>
          </cell>
          <cell r="H10" t="str">
            <v>Ø 15</v>
          </cell>
          <cell r="J10" t="str">
            <v>Ø 17</v>
          </cell>
          <cell r="L10" t="str">
            <v>Ø 14</v>
          </cell>
          <cell r="N10" t="str">
            <v>Ø 13</v>
          </cell>
        </row>
        <row r="11">
          <cell r="B11" t="str">
            <v>Verfügbarkeit</v>
          </cell>
          <cell r="C11">
            <v>0.33</v>
          </cell>
          <cell r="D11" t="str">
            <v>Ø 4</v>
          </cell>
          <cell r="E11">
            <v>0.63</v>
          </cell>
          <cell r="F11" t="str">
            <v>Ø 8</v>
          </cell>
          <cell r="G11">
            <v>0.71</v>
          </cell>
          <cell r="H11" t="str">
            <v>Ø 10</v>
          </cell>
          <cell r="I11">
            <v>0.21</v>
          </cell>
          <cell r="J11" t="str">
            <v>Ø 3</v>
          </cell>
          <cell r="K11">
            <v>0.53</v>
          </cell>
          <cell r="L11" t="str">
            <v>Ø 7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0.33</v>
          </cell>
          <cell r="D13" t="str">
            <v/>
          </cell>
          <cell r="E13">
            <v>0.13</v>
          </cell>
          <cell r="F13" t="str">
            <v/>
          </cell>
          <cell r="G13">
            <v>0.27</v>
          </cell>
          <cell r="H13" t="str">
            <v/>
          </cell>
          <cell r="I13">
            <v>0.24</v>
          </cell>
          <cell r="J13" t="str">
            <v/>
          </cell>
          <cell r="K13">
            <v>0.21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I14">
            <v>0.64</v>
          </cell>
          <cell r="J14" t="str">
            <v/>
          </cell>
          <cell r="K14">
            <v>0.64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5</v>
          </cell>
          <cell r="H16" t="str">
            <v>Ø 6</v>
          </cell>
          <cell r="J16" t="str">
            <v>Ø 7</v>
          </cell>
          <cell r="L16" t="str">
            <v>Ø 6</v>
          </cell>
          <cell r="N16" t="str">
            <v>Ø 5</v>
          </cell>
        </row>
        <row r="17">
          <cell r="B17" t="str">
            <v>Verfügbarkeit</v>
          </cell>
          <cell r="C17">
            <v>1</v>
          </cell>
          <cell r="D17" t="str">
            <v>Ø 7</v>
          </cell>
          <cell r="E17">
            <v>0.85</v>
          </cell>
          <cell r="F17" t="str">
            <v>Ø 5</v>
          </cell>
          <cell r="G17">
            <v>0.83</v>
          </cell>
          <cell r="H17" t="str">
            <v>Ø 5</v>
          </cell>
          <cell r="I17">
            <v>0.82</v>
          </cell>
          <cell r="J17" t="str">
            <v>Ø 7</v>
          </cell>
          <cell r="K17">
            <v>0.84</v>
          </cell>
          <cell r="L17" t="str">
            <v>Ø 6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1</v>
          </cell>
          <cell r="D18" t="str">
            <v/>
          </cell>
          <cell r="E18">
            <v>0.34</v>
          </cell>
          <cell r="F18" t="str">
            <v/>
          </cell>
          <cell r="G18">
            <v>0.28999999999999998</v>
          </cell>
          <cell r="H18" t="str">
            <v/>
          </cell>
          <cell r="I18">
            <v>0.32</v>
          </cell>
          <cell r="J18" t="str">
            <v/>
          </cell>
          <cell r="K18">
            <v>0.33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7</v>
          </cell>
          <cell r="H22" t="str">
            <v>Ø 11</v>
          </cell>
          <cell r="J22" t="str">
            <v>Ø 12</v>
          </cell>
          <cell r="L22" t="str">
            <v>Ø 10</v>
          </cell>
          <cell r="N22" t="str">
            <v>Ø 8</v>
          </cell>
        </row>
        <row r="23">
          <cell r="B23" t="str">
            <v>Verfügbarkeit</v>
          </cell>
          <cell r="C23">
            <v>0.67</v>
          </cell>
          <cell r="D23" t="str">
            <v>Ø 8</v>
          </cell>
          <cell r="E23">
            <v>0.27</v>
          </cell>
          <cell r="F23" t="str">
            <v>Ø 5</v>
          </cell>
          <cell r="G23">
            <v>0.41</v>
          </cell>
          <cell r="H23" t="str">
            <v>Ø 7</v>
          </cell>
          <cell r="I23">
            <v>0.3</v>
          </cell>
          <cell r="J23" t="str">
            <v>Ø 7</v>
          </cell>
          <cell r="K23">
            <v>0.34</v>
          </cell>
          <cell r="L23" t="str">
            <v>Ø 6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C24">
            <v>0.33</v>
          </cell>
          <cell r="D24" t="str">
            <v/>
          </cell>
          <cell r="E24">
            <v>0.09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K24">
            <v>0.1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F25" t="str">
            <v/>
          </cell>
          <cell r="G25">
            <v>0.28999999999999998</v>
          </cell>
          <cell r="H25" t="str">
            <v/>
          </cell>
          <cell r="I25">
            <v>0.44</v>
          </cell>
          <cell r="J25" t="str">
            <v/>
          </cell>
          <cell r="K25">
            <v>0.36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18</v>
          </cell>
          <cell r="F28" t="str">
            <v>Ø 13</v>
          </cell>
          <cell r="H28" t="str">
            <v>Ø 12</v>
          </cell>
          <cell r="J28" t="str">
            <v>Ø 15</v>
          </cell>
          <cell r="L28" t="str">
            <v>Ø 13</v>
          </cell>
          <cell r="N28" t="str">
            <v>Ø 11</v>
          </cell>
        </row>
        <row r="29">
          <cell r="B29" t="str">
            <v>Verfügbarkeit</v>
          </cell>
          <cell r="C29">
            <v>0.67</v>
          </cell>
          <cell r="D29" t="str">
            <v>Ø 14</v>
          </cell>
          <cell r="E29">
            <v>0.23</v>
          </cell>
          <cell r="F29" t="str">
            <v>Ø 9</v>
          </cell>
          <cell r="G29">
            <v>0.02</v>
          </cell>
          <cell r="H29" t="str">
            <v>Ø 1</v>
          </cell>
          <cell r="I29">
            <v>0</v>
          </cell>
          <cell r="J29" t="str">
            <v>Ø &lt;1</v>
          </cell>
          <cell r="K29">
            <v>0.09</v>
          </cell>
          <cell r="L29" t="str">
            <v>Ø 4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0.87</v>
          </cell>
          <cell r="F30" t="str">
            <v/>
          </cell>
          <cell r="G30">
            <v>1</v>
          </cell>
          <cell r="H30" t="str">
            <v/>
          </cell>
          <cell r="J30" t="str">
            <v/>
          </cell>
          <cell r="K30">
            <v>0.88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0.6</v>
          </cell>
          <cell r="F31" t="str">
            <v/>
          </cell>
          <cell r="G31">
            <v>0.79</v>
          </cell>
          <cell r="H31" t="str">
            <v/>
          </cell>
          <cell r="I31">
            <v>0.88</v>
          </cell>
          <cell r="J31" t="str">
            <v/>
          </cell>
          <cell r="K31">
            <v>0.81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4</v>
          </cell>
          <cell r="H33" t="str">
            <v>Ø 4</v>
          </cell>
          <cell r="J33" t="str">
            <v>Ø 4</v>
          </cell>
          <cell r="L33" t="str">
            <v>Ø 4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1</v>
          </cell>
          <cell r="E34">
            <v>0.03</v>
          </cell>
          <cell r="F34" t="str">
            <v>Ø &lt;1</v>
          </cell>
          <cell r="G34">
            <v>0.03</v>
          </cell>
          <cell r="H34" t="str">
            <v>Ø &lt;1</v>
          </cell>
          <cell r="I34">
            <v>0.02</v>
          </cell>
          <cell r="J34" t="str">
            <v>Ø &lt;1</v>
          </cell>
          <cell r="K34">
            <v>0.03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C35">
            <v>0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K35">
            <v>0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E36">
            <v>0.71</v>
          </cell>
          <cell r="F36" t="str">
            <v/>
          </cell>
          <cell r="G36">
            <v>0.48</v>
          </cell>
          <cell r="H36" t="str">
            <v/>
          </cell>
          <cell r="I36">
            <v>0.7</v>
          </cell>
          <cell r="J36" t="str">
            <v/>
          </cell>
          <cell r="K36">
            <v>0.61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0</v>
          </cell>
          <cell r="F38" t="str">
            <v>Ø 28</v>
          </cell>
          <cell r="H38" t="str">
            <v>Ø 34</v>
          </cell>
          <cell r="J38" t="str">
            <v>Ø 30</v>
          </cell>
          <cell r="L38" t="str">
            <v>Ø 30</v>
          </cell>
          <cell r="N38" t="str">
            <v>Ø 20</v>
          </cell>
        </row>
        <row r="39">
          <cell r="B39" t="str">
            <v>Verfügbarkeit</v>
          </cell>
          <cell r="C39">
            <v>0</v>
          </cell>
          <cell r="D39" t="str">
            <v>Ø 0</v>
          </cell>
          <cell r="E39">
            <v>0.21</v>
          </cell>
          <cell r="F39" t="str">
            <v>Ø 4</v>
          </cell>
          <cell r="G39">
            <v>0.31</v>
          </cell>
          <cell r="H39" t="str">
            <v>Ø 5</v>
          </cell>
          <cell r="I39">
            <v>0.11</v>
          </cell>
          <cell r="J39" t="str">
            <v>Ø 3</v>
          </cell>
          <cell r="K39">
            <v>0.21</v>
          </cell>
          <cell r="L39" t="str">
            <v>Ø 4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0.11</v>
          </cell>
          <cell r="H40" t="str">
            <v/>
          </cell>
          <cell r="I40">
            <v>0.06</v>
          </cell>
          <cell r="J40" t="str">
            <v/>
          </cell>
          <cell r="K40">
            <v>0.05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C42">
            <v>1</v>
          </cell>
          <cell r="D42" t="str">
            <v/>
          </cell>
          <cell r="E42">
            <v>0.92</v>
          </cell>
          <cell r="F42" t="str">
            <v/>
          </cell>
          <cell r="G42">
            <v>0.84</v>
          </cell>
          <cell r="H42" t="str">
            <v/>
          </cell>
          <cell r="I42">
            <v>0.96</v>
          </cell>
          <cell r="J42" t="str">
            <v/>
          </cell>
          <cell r="K42">
            <v>0.91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&lt;1</v>
          </cell>
          <cell r="H44" t="str">
            <v>Ø &lt;1</v>
          </cell>
          <cell r="J44" t="str">
            <v>Ø &lt;1</v>
          </cell>
          <cell r="L44" t="str">
            <v>Ø &lt;1</v>
          </cell>
          <cell r="N44" t="str">
            <v>Ø 2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0.08</v>
          </cell>
          <cell r="F45" t="str">
            <v>Ø &lt;1</v>
          </cell>
          <cell r="G45">
            <v>0.05</v>
          </cell>
          <cell r="H45" t="str">
            <v>Ø &lt;1</v>
          </cell>
          <cell r="I45">
            <v>0</v>
          </cell>
          <cell r="J45" t="str">
            <v>Ø 0</v>
          </cell>
          <cell r="K45">
            <v>0.04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0</v>
          </cell>
          <cell r="F47" t="str">
            <v>Ø 2</v>
          </cell>
          <cell r="H47" t="str">
            <v>Ø 2</v>
          </cell>
          <cell r="J47" t="str">
            <v>Ø &lt;1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0.21</v>
          </cell>
          <cell r="F48" t="str">
            <v>Ø &lt;1</v>
          </cell>
          <cell r="G48">
            <v>0.09</v>
          </cell>
          <cell r="H48" t="str">
            <v>Ø &lt;1</v>
          </cell>
          <cell r="I48">
            <v>0.04</v>
          </cell>
          <cell r="J48" t="str">
            <v>Ø &lt;1</v>
          </cell>
          <cell r="K48">
            <v>0.12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0.33</v>
          </cell>
          <cell r="D50" t="str">
            <v/>
          </cell>
          <cell r="E50">
            <v>0.24</v>
          </cell>
          <cell r="F50" t="str">
            <v/>
          </cell>
          <cell r="G50">
            <v>0.4</v>
          </cell>
          <cell r="H50" t="str">
            <v/>
          </cell>
          <cell r="I50">
            <v>0.48</v>
          </cell>
          <cell r="J50" t="str">
            <v/>
          </cell>
          <cell r="K50">
            <v>0.37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2</v>
          </cell>
          <cell r="E52">
            <v>0.24</v>
          </cell>
          <cell r="F52" t="str">
            <v>Ø 4</v>
          </cell>
          <cell r="G52">
            <v>0.33</v>
          </cell>
          <cell r="H52" t="str">
            <v>Ø 4</v>
          </cell>
          <cell r="I52">
            <v>0.25</v>
          </cell>
          <cell r="J52" t="str">
            <v>Ø 4</v>
          </cell>
          <cell r="K52">
            <v>0.27</v>
          </cell>
          <cell r="L52" t="str">
            <v>Ø 4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0.33</v>
          </cell>
          <cell r="D53" t="str">
            <v/>
          </cell>
          <cell r="E53">
            <v>0.69</v>
          </cell>
          <cell r="F53" t="str">
            <v/>
          </cell>
          <cell r="G53">
            <v>0.73</v>
          </cell>
          <cell r="H53" t="str">
            <v/>
          </cell>
          <cell r="I53">
            <v>0.89</v>
          </cell>
          <cell r="J53" t="str">
            <v/>
          </cell>
          <cell r="K53">
            <v>0.76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0.1</v>
          </cell>
          <cell r="F54" t="str">
            <v/>
          </cell>
          <cell r="G54">
            <v>0.13</v>
          </cell>
          <cell r="H54" t="str">
            <v/>
          </cell>
          <cell r="I54">
            <v>0.18</v>
          </cell>
          <cell r="J54" t="str">
            <v/>
          </cell>
          <cell r="K54">
            <v>0.13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0.33</v>
          </cell>
          <cell r="D56" t="str">
            <v/>
          </cell>
          <cell r="E56">
            <v>0.08</v>
          </cell>
          <cell r="F56" t="str">
            <v/>
          </cell>
          <cell r="G56">
            <v>0.13</v>
          </cell>
          <cell r="H56" t="str">
            <v/>
          </cell>
          <cell r="I56">
            <v>0.05</v>
          </cell>
          <cell r="J56" t="str">
            <v/>
          </cell>
          <cell r="K56">
            <v>0.09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0.06</v>
          </cell>
          <cell r="F58" t="str">
            <v>Ø &lt;1</v>
          </cell>
          <cell r="G58">
            <v>0.05</v>
          </cell>
          <cell r="H58" t="str">
            <v>Ø &lt;1</v>
          </cell>
          <cell r="I58">
            <v>0</v>
          </cell>
          <cell r="J58" t="str">
            <v>Ø &lt;1</v>
          </cell>
          <cell r="K58">
            <v>0.04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0.23</v>
          </cell>
          <cell r="F59" t="str">
            <v/>
          </cell>
          <cell r="G59">
            <v>0.44</v>
          </cell>
          <cell r="H59" t="str">
            <v/>
          </cell>
          <cell r="I59">
            <v>0.36</v>
          </cell>
          <cell r="J59" t="str">
            <v/>
          </cell>
          <cell r="K59">
            <v>0.34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0.02</v>
          </cell>
          <cell r="H60" t="str">
            <v/>
          </cell>
          <cell r="I60">
            <v>0</v>
          </cell>
          <cell r="J60" t="str">
            <v/>
          </cell>
          <cell r="K60">
            <v>0.01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0.11</v>
          </cell>
          <cell r="F61" t="str">
            <v/>
          </cell>
          <cell r="G61">
            <v>0.13</v>
          </cell>
          <cell r="H61" t="str">
            <v/>
          </cell>
          <cell r="I61">
            <v>7.0000000000000007E-2</v>
          </cell>
          <cell r="J61" t="str">
            <v/>
          </cell>
          <cell r="K61">
            <v>0.1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0.02</v>
          </cell>
          <cell r="F63" t="str">
            <v>Ø &lt;1</v>
          </cell>
          <cell r="G63">
            <v>0.03</v>
          </cell>
          <cell r="H63" t="str">
            <v>Ø &lt;1</v>
          </cell>
          <cell r="I63">
            <v>0.04</v>
          </cell>
          <cell r="J63" t="str">
            <v>Ø &lt;1</v>
          </cell>
          <cell r="K63">
            <v>0.03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0.67</v>
          </cell>
          <cell r="D64" t="str">
            <v/>
          </cell>
          <cell r="E64">
            <v>0.42</v>
          </cell>
          <cell r="F64" t="str">
            <v/>
          </cell>
          <cell r="G64">
            <v>0.54</v>
          </cell>
          <cell r="H64" t="str">
            <v/>
          </cell>
          <cell r="I64">
            <v>0.39</v>
          </cell>
          <cell r="J64" t="str">
            <v/>
          </cell>
          <cell r="K64">
            <v>0.46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0.33</v>
          </cell>
          <cell r="D65" t="str">
            <v/>
          </cell>
          <cell r="E65">
            <v>0.02</v>
          </cell>
          <cell r="F65" t="str">
            <v/>
          </cell>
          <cell r="G65">
            <v>0.05</v>
          </cell>
          <cell r="H65" t="str">
            <v/>
          </cell>
          <cell r="I65">
            <v>0</v>
          </cell>
          <cell r="J65" t="str">
            <v/>
          </cell>
          <cell r="K65">
            <v>0.04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1</v>
          </cell>
          <cell r="E67">
            <v>0.26</v>
          </cell>
          <cell r="F67" t="str">
            <v>Ø &lt;1</v>
          </cell>
          <cell r="G67">
            <v>0.25</v>
          </cell>
          <cell r="H67" t="str">
            <v>Ø &lt;1</v>
          </cell>
          <cell r="I67">
            <v>0.32</v>
          </cell>
          <cell r="J67" t="str">
            <v>Ø 1</v>
          </cell>
          <cell r="K67">
            <v>0.27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0.33</v>
          </cell>
          <cell r="D68" t="str">
            <v/>
          </cell>
          <cell r="E68">
            <v>0.35</v>
          </cell>
          <cell r="F68" t="str">
            <v/>
          </cell>
          <cell r="G68">
            <v>0.51</v>
          </cell>
          <cell r="H68" t="str">
            <v/>
          </cell>
          <cell r="I68">
            <v>0.52</v>
          </cell>
          <cell r="J68" t="str">
            <v/>
          </cell>
          <cell r="K68">
            <v>0.46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0.06</v>
          </cell>
          <cell r="F69" t="str">
            <v/>
          </cell>
          <cell r="G69">
            <v>0.08</v>
          </cell>
          <cell r="H69" t="str">
            <v/>
          </cell>
          <cell r="I69">
            <v>0.02</v>
          </cell>
          <cell r="J69" t="str">
            <v/>
          </cell>
          <cell r="K69">
            <v>0.05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0.33</v>
          </cell>
          <cell r="D71" t="str">
            <v>Ø 0</v>
          </cell>
          <cell r="E71">
            <v>0.08</v>
          </cell>
          <cell r="F71" t="str">
            <v>Ø &lt;1</v>
          </cell>
          <cell r="G71">
            <v>0.06</v>
          </cell>
          <cell r="H71" t="str">
            <v>Ø &lt;1</v>
          </cell>
          <cell r="I71">
            <v>0.04</v>
          </cell>
          <cell r="J71" t="str">
            <v>Ø &lt;1</v>
          </cell>
          <cell r="K71">
            <v>7.0000000000000007E-2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0.33</v>
          </cell>
          <cell r="D72" t="str">
            <v/>
          </cell>
          <cell r="E72">
            <v>0.54</v>
          </cell>
          <cell r="F72" t="str">
            <v/>
          </cell>
          <cell r="G72">
            <v>0.49</v>
          </cell>
          <cell r="H72" t="str">
            <v/>
          </cell>
          <cell r="I72">
            <v>0.47</v>
          </cell>
          <cell r="J72" t="str">
            <v/>
          </cell>
          <cell r="K72">
            <v>0.49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0.23</v>
          </cell>
          <cell r="F73" t="str">
            <v/>
          </cell>
          <cell r="G73">
            <v>0.28999999999999998</v>
          </cell>
          <cell r="H73" t="str">
            <v/>
          </cell>
          <cell r="I73">
            <v>0.27</v>
          </cell>
          <cell r="J73" t="str">
            <v/>
          </cell>
          <cell r="K73">
            <v>0.26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0.67</v>
          </cell>
          <cell r="D75" t="str">
            <v>Ø &lt;1</v>
          </cell>
          <cell r="E75">
            <v>0.34</v>
          </cell>
          <cell r="F75" t="str">
            <v>Ø 1</v>
          </cell>
          <cell r="G75">
            <v>0.67</v>
          </cell>
          <cell r="H75" t="str">
            <v>Ø 3</v>
          </cell>
          <cell r="I75">
            <v>0.59</v>
          </cell>
          <cell r="J75" t="str">
            <v>Ø 3</v>
          </cell>
          <cell r="K75">
            <v>0.53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0.33</v>
          </cell>
          <cell r="D76" t="str">
            <v/>
          </cell>
          <cell r="E76">
            <v>0.94</v>
          </cell>
          <cell r="F76" t="str">
            <v/>
          </cell>
          <cell r="G76">
            <v>0.79</v>
          </cell>
          <cell r="H76" t="str">
            <v/>
          </cell>
          <cell r="I76">
            <v>0.93</v>
          </cell>
          <cell r="J76" t="str">
            <v/>
          </cell>
          <cell r="K76">
            <v>0.88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0.08</v>
          </cell>
          <cell r="F78" t="str">
            <v/>
          </cell>
          <cell r="G78">
            <v>0.17</v>
          </cell>
          <cell r="H78" t="str">
            <v/>
          </cell>
          <cell r="I78">
            <v>0.11</v>
          </cell>
          <cell r="J78" t="str">
            <v/>
          </cell>
          <cell r="K78">
            <v>0.12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0.67</v>
          </cell>
          <cell r="D79" t="str">
            <v/>
          </cell>
          <cell r="E79">
            <v>0.37</v>
          </cell>
          <cell r="F79" t="str">
            <v/>
          </cell>
          <cell r="G79">
            <v>0.21</v>
          </cell>
          <cell r="H79" t="str">
            <v/>
          </cell>
          <cell r="I79">
            <v>0.18</v>
          </cell>
          <cell r="J79" t="str">
            <v/>
          </cell>
          <cell r="K79">
            <v>0.26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C80">
            <v>0</v>
          </cell>
          <cell r="D80" t="str">
            <v/>
          </cell>
          <cell r="E80">
            <v>0.38</v>
          </cell>
          <cell r="F80" t="str">
            <v/>
          </cell>
          <cell r="G80">
            <v>1</v>
          </cell>
          <cell r="H80" t="str">
            <v/>
          </cell>
          <cell r="I80">
            <v>1</v>
          </cell>
          <cell r="J80" t="str">
            <v/>
          </cell>
          <cell r="K80">
            <v>0.65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79">
        <row r="1">
          <cell r="A1" t="str">
            <v>Ergebnisse Filialrevision Lidl GJ 2020</v>
          </cell>
        </row>
        <row r="2">
          <cell r="A2" t="str">
            <v>Übersicht Quartalsentwicklung | Großbritannien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</v>
          </cell>
          <cell r="D5" t="str">
            <v/>
          </cell>
          <cell r="E5">
            <v>0.42</v>
          </cell>
          <cell r="F5" t="str">
            <v/>
          </cell>
          <cell r="G5">
            <v>0.35</v>
          </cell>
          <cell r="H5" t="str">
            <v/>
          </cell>
          <cell r="I5">
            <v>0.21</v>
          </cell>
          <cell r="J5" t="str">
            <v/>
          </cell>
          <cell r="K5">
            <v>0.33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0</v>
          </cell>
          <cell r="D7" t="str">
            <v/>
          </cell>
          <cell r="E7">
            <v>0.15</v>
          </cell>
          <cell r="F7" t="str">
            <v/>
          </cell>
          <cell r="G7">
            <v>0.14000000000000001</v>
          </cell>
          <cell r="H7" t="str">
            <v/>
          </cell>
          <cell r="I7">
            <v>0.22</v>
          </cell>
          <cell r="J7" t="str">
            <v/>
          </cell>
          <cell r="K7">
            <v>0.16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0</v>
          </cell>
          <cell r="D8" t="str">
            <v/>
          </cell>
          <cell r="E8">
            <v>0.13</v>
          </cell>
          <cell r="F8" t="str">
            <v/>
          </cell>
          <cell r="G8">
            <v>0.09</v>
          </cell>
          <cell r="H8" t="str">
            <v/>
          </cell>
          <cell r="I8">
            <v>7.0000000000000007E-2</v>
          </cell>
          <cell r="J8" t="str">
            <v/>
          </cell>
          <cell r="K8">
            <v>0.1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C9">
            <v>0</v>
          </cell>
          <cell r="D9" t="str">
            <v/>
          </cell>
          <cell r="E9">
            <v>0.57999999999999996</v>
          </cell>
          <cell r="F9" t="str">
            <v/>
          </cell>
          <cell r="G9">
            <v>0.79</v>
          </cell>
          <cell r="H9" t="str">
            <v/>
          </cell>
          <cell r="I9">
            <v>0.84</v>
          </cell>
          <cell r="J9" t="str">
            <v/>
          </cell>
          <cell r="K9">
            <v>0.7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0.1</v>
          </cell>
          <cell r="F11" t="str">
            <v/>
          </cell>
          <cell r="G11">
            <v>0.14000000000000001</v>
          </cell>
          <cell r="H11" t="str">
            <v/>
          </cell>
          <cell r="I11">
            <v>0.25</v>
          </cell>
          <cell r="J11" t="str">
            <v/>
          </cell>
          <cell r="K11">
            <v>0.16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0</v>
          </cell>
          <cell r="D12" t="str">
            <v/>
          </cell>
          <cell r="E12">
            <v>0.08</v>
          </cell>
          <cell r="F12" t="str">
            <v/>
          </cell>
          <cell r="G12">
            <v>0.13</v>
          </cell>
          <cell r="H12" t="str">
            <v/>
          </cell>
          <cell r="I12">
            <v>7.0000000000000007E-2</v>
          </cell>
          <cell r="J12" t="str">
            <v/>
          </cell>
          <cell r="K12">
            <v>0.09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C13">
            <v>0</v>
          </cell>
          <cell r="D13" t="str">
            <v/>
          </cell>
          <cell r="E13">
            <v>0.5</v>
          </cell>
          <cell r="F13" t="str">
            <v/>
          </cell>
          <cell r="G13">
            <v>0.44</v>
          </cell>
          <cell r="H13" t="str">
            <v/>
          </cell>
          <cell r="I13">
            <v>0.75</v>
          </cell>
          <cell r="J13" t="str">
            <v/>
          </cell>
          <cell r="K13">
            <v>0.46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0</v>
          </cell>
          <cell r="D15" t="str">
            <v/>
          </cell>
          <cell r="E15">
            <v>0.02</v>
          </cell>
          <cell r="F15" t="str">
            <v/>
          </cell>
          <cell r="G15">
            <v>0</v>
          </cell>
          <cell r="H15" t="str">
            <v/>
          </cell>
          <cell r="I15">
            <v>0.02</v>
          </cell>
          <cell r="J15" t="str">
            <v/>
          </cell>
          <cell r="K15">
            <v>0.01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G16">
            <v>0.12</v>
          </cell>
          <cell r="H16" t="str">
            <v/>
          </cell>
          <cell r="I16">
            <v>0.04</v>
          </cell>
          <cell r="J16" t="str">
            <v/>
          </cell>
          <cell r="K16">
            <v>0.06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</v>
          </cell>
          <cell r="D17" t="str">
            <v/>
          </cell>
          <cell r="E17">
            <v>0.15</v>
          </cell>
          <cell r="F17" t="str">
            <v/>
          </cell>
          <cell r="G17">
            <v>0.21</v>
          </cell>
          <cell r="H17" t="str">
            <v/>
          </cell>
          <cell r="I17">
            <v>0.18</v>
          </cell>
          <cell r="J17" t="str">
            <v/>
          </cell>
          <cell r="K17">
            <v>0.17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C18">
            <v>0</v>
          </cell>
          <cell r="D18" t="str">
            <v/>
          </cell>
          <cell r="E18">
            <v>0.33</v>
          </cell>
          <cell r="F18" t="str">
            <v/>
          </cell>
          <cell r="G18">
            <v>0.38</v>
          </cell>
          <cell r="H18" t="str">
            <v/>
          </cell>
          <cell r="I18">
            <v>0.2</v>
          </cell>
          <cell r="J18" t="str">
            <v/>
          </cell>
          <cell r="K18">
            <v>0.28000000000000003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</v>
          </cell>
          <cell r="D20" t="str">
            <v/>
          </cell>
          <cell r="E20">
            <v>0.15</v>
          </cell>
          <cell r="F20" t="str">
            <v/>
          </cell>
          <cell r="G20">
            <v>0.21</v>
          </cell>
          <cell r="H20" t="str">
            <v/>
          </cell>
          <cell r="I20">
            <v>0.11</v>
          </cell>
          <cell r="J20" t="str">
            <v/>
          </cell>
          <cell r="K20">
            <v>0.15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0.33</v>
          </cell>
          <cell r="D21" t="str">
            <v/>
          </cell>
          <cell r="E21">
            <v>0.24</v>
          </cell>
          <cell r="F21" t="str">
            <v/>
          </cell>
          <cell r="G21">
            <v>0.28999999999999998</v>
          </cell>
          <cell r="H21" t="str">
            <v/>
          </cell>
          <cell r="I21">
            <v>0.28999999999999998</v>
          </cell>
          <cell r="J21" t="str">
            <v/>
          </cell>
          <cell r="K21">
            <v>0.27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</v>
          </cell>
          <cell r="D22" t="str">
            <v/>
          </cell>
          <cell r="E22">
            <v>0.31</v>
          </cell>
          <cell r="F22" t="str">
            <v/>
          </cell>
          <cell r="G22">
            <v>0.18</v>
          </cell>
          <cell r="H22" t="str">
            <v/>
          </cell>
          <cell r="I22">
            <v>0.32</v>
          </cell>
          <cell r="J22" t="str">
            <v/>
          </cell>
          <cell r="K22">
            <v>0.26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0.34</v>
          </cell>
          <cell r="F23" t="str">
            <v/>
          </cell>
          <cell r="G23">
            <v>0.24</v>
          </cell>
          <cell r="H23" t="str">
            <v/>
          </cell>
          <cell r="I23">
            <v>0.32</v>
          </cell>
          <cell r="J23" t="str">
            <v/>
          </cell>
          <cell r="K23">
            <v>0.28999999999999998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0.33</v>
          </cell>
          <cell r="D24" t="str">
            <v/>
          </cell>
          <cell r="E24">
            <v>0.23</v>
          </cell>
          <cell r="F24" t="str">
            <v/>
          </cell>
          <cell r="G24">
            <v>0.25</v>
          </cell>
          <cell r="H24" t="str">
            <v/>
          </cell>
          <cell r="I24">
            <v>0.21</v>
          </cell>
          <cell r="J24" t="str">
            <v/>
          </cell>
          <cell r="K24">
            <v>0.23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C25">
            <v>0</v>
          </cell>
          <cell r="D25" t="str">
            <v/>
          </cell>
          <cell r="E25">
            <v>0.79</v>
          </cell>
          <cell r="F25" t="str">
            <v/>
          </cell>
          <cell r="G25">
            <v>0.61</v>
          </cell>
          <cell r="H25" t="str">
            <v/>
          </cell>
          <cell r="I25">
            <v>0.64</v>
          </cell>
          <cell r="J25" t="str">
            <v/>
          </cell>
          <cell r="K25">
            <v>0.64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0.05</v>
          </cell>
          <cell r="F27" t="str">
            <v/>
          </cell>
          <cell r="G27">
            <v>0.03</v>
          </cell>
          <cell r="H27" t="str">
            <v/>
          </cell>
          <cell r="I27">
            <v>0.05</v>
          </cell>
          <cell r="J27" t="str">
            <v/>
          </cell>
          <cell r="K27">
            <v>0.04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0.37</v>
          </cell>
          <cell r="F28" t="str">
            <v/>
          </cell>
          <cell r="G28">
            <v>0.27</v>
          </cell>
          <cell r="H28" t="str">
            <v/>
          </cell>
          <cell r="I28">
            <v>0.2</v>
          </cell>
          <cell r="J28" t="str">
            <v/>
          </cell>
          <cell r="K28">
            <v>0.28000000000000003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C29">
            <v>0</v>
          </cell>
          <cell r="D29" t="str">
            <v/>
          </cell>
          <cell r="E29">
            <v>0.67</v>
          </cell>
          <cell r="F29" t="str">
            <v/>
          </cell>
          <cell r="G29">
            <v>0.55000000000000004</v>
          </cell>
          <cell r="H29" t="str">
            <v/>
          </cell>
          <cell r="I29">
            <v>0.64</v>
          </cell>
          <cell r="J29" t="str">
            <v/>
          </cell>
          <cell r="K29">
            <v>0.56000000000000005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0.67</v>
          </cell>
          <cell r="D31" t="str">
            <v/>
          </cell>
          <cell r="E31">
            <v>0.73</v>
          </cell>
          <cell r="F31" t="str">
            <v/>
          </cell>
          <cell r="G31">
            <v>0.35</v>
          </cell>
          <cell r="H31" t="str">
            <v/>
          </cell>
          <cell r="I31">
            <v>0.45</v>
          </cell>
          <cell r="J31" t="str">
            <v/>
          </cell>
          <cell r="K31">
            <v>0.51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0.33</v>
          </cell>
          <cell r="D32" t="str">
            <v/>
          </cell>
          <cell r="E32">
            <v>0.18</v>
          </cell>
          <cell r="F32" t="str">
            <v/>
          </cell>
          <cell r="G32">
            <v>0.22</v>
          </cell>
          <cell r="H32" t="str">
            <v/>
          </cell>
          <cell r="I32">
            <v>0.16</v>
          </cell>
          <cell r="J32" t="str">
            <v/>
          </cell>
          <cell r="K32">
            <v>0.19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0.06</v>
          </cell>
          <cell r="F33" t="str">
            <v/>
          </cell>
          <cell r="G33">
            <v>0.06</v>
          </cell>
          <cell r="H33" t="str">
            <v/>
          </cell>
          <cell r="I33">
            <v>0.09</v>
          </cell>
          <cell r="J33" t="str">
            <v/>
          </cell>
          <cell r="K33">
            <v>7.0000000000000007E-2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0.33</v>
          </cell>
          <cell r="D34" t="str">
            <v/>
          </cell>
          <cell r="E34">
            <v>0.26</v>
          </cell>
          <cell r="F34" t="str">
            <v/>
          </cell>
          <cell r="G34">
            <v>0.14000000000000001</v>
          </cell>
          <cell r="H34" t="str">
            <v/>
          </cell>
          <cell r="I34">
            <v>7.0000000000000007E-2</v>
          </cell>
          <cell r="J34" t="str">
            <v/>
          </cell>
          <cell r="K34">
            <v>0.16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C35">
            <v>0</v>
          </cell>
          <cell r="D35" t="str">
            <v/>
          </cell>
          <cell r="E35">
            <v>0.44</v>
          </cell>
          <cell r="F35" t="str">
            <v/>
          </cell>
          <cell r="G35">
            <v>0.53</v>
          </cell>
          <cell r="H35" t="str">
            <v/>
          </cell>
          <cell r="I35">
            <v>0.37</v>
          </cell>
          <cell r="J35" t="str">
            <v/>
          </cell>
          <cell r="K35">
            <v>0.42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C37">
            <v>0</v>
          </cell>
          <cell r="D37" t="str">
            <v/>
          </cell>
          <cell r="E37">
            <v>0.08</v>
          </cell>
          <cell r="F37" t="str">
            <v/>
          </cell>
          <cell r="G37">
            <v>0.05</v>
          </cell>
          <cell r="H37" t="str">
            <v/>
          </cell>
          <cell r="I37">
            <v>0.04</v>
          </cell>
          <cell r="J37" t="str">
            <v/>
          </cell>
          <cell r="K37">
            <v>0.06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C38">
            <v>0</v>
          </cell>
          <cell r="D38" t="str">
            <v/>
          </cell>
          <cell r="E38">
            <v>0.16</v>
          </cell>
          <cell r="F38" t="str">
            <v/>
          </cell>
          <cell r="G38">
            <v>0.24</v>
          </cell>
          <cell r="H38" t="str">
            <v/>
          </cell>
          <cell r="I38">
            <v>0.08</v>
          </cell>
          <cell r="J38" t="str">
            <v/>
          </cell>
          <cell r="K38">
            <v>0.15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C39">
            <v>0</v>
          </cell>
          <cell r="D39" t="str">
            <v/>
          </cell>
          <cell r="E39">
            <v>0.5</v>
          </cell>
          <cell r="F39" t="str">
            <v/>
          </cell>
          <cell r="G39">
            <v>0.25</v>
          </cell>
          <cell r="H39" t="str">
            <v/>
          </cell>
          <cell r="J39" t="str">
            <v/>
          </cell>
          <cell r="K39">
            <v>0.31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0.33</v>
          </cell>
          <cell r="D41" t="str">
            <v/>
          </cell>
          <cell r="E41">
            <v>0.5</v>
          </cell>
          <cell r="F41" t="str">
            <v/>
          </cell>
          <cell r="G41">
            <v>0.46</v>
          </cell>
          <cell r="H41" t="str">
            <v/>
          </cell>
          <cell r="I41">
            <v>0.52</v>
          </cell>
          <cell r="J41" t="str">
            <v/>
          </cell>
          <cell r="K41">
            <v>0.49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C42">
            <v>0</v>
          </cell>
          <cell r="D42" t="str">
            <v/>
          </cell>
          <cell r="E42">
            <v>0.15</v>
          </cell>
          <cell r="F42" t="str">
            <v/>
          </cell>
          <cell r="G42">
            <v>0.16</v>
          </cell>
          <cell r="H42" t="str">
            <v/>
          </cell>
          <cell r="I42">
            <v>0.11</v>
          </cell>
          <cell r="J42" t="str">
            <v/>
          </cell>
          <cell r="K42">
            <v>0.14000000000000001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0</v>
          </cell>
          <cell r="D43" t="str">
            <v/>
          </cell>
          <cell r="E43">
            <v>0.42</v>
          </cell>
          <cell r="F43" t="str">
            <v/>
          </cell>
          <cell r="G43">
            <v>0.48</v>
          </cell>
          <cell r="H43" t="str">
            <v/>
          </cell>
          <cell r="I43">
            <v>0.32</v>
          </cell>
          <cell r="J43" t="str">
            <v/>
          </cell>
          <cell r="K43">
            <v>0.4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0.08</v>
          </cell>
          <cell r="H44" t="str">
            <v/>
          </cell>
          <cell r="I44">
            <v>7.0000000000000007E-2</v>
          </cell>
          <cell r="J44" t="str">
            <v/>
          </cell>
          <cell r="K44">
            <v>0.05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C45">
            <v>0</v>
          </cell>
          <cell r="D45" t="str">
            <v/>
          </cell>
          <cell r="E45">
            <v>0.68</v>
          </cell>
          <cell r="F45" t="str">
            <v/>
          </cell>
          <cell r="G45">
            <v>0.57999999999999996</v>
          </cell>
          <cell r="H45" t="str">
            <v/>
          </cell>
          <cell r="I45">
            <v>0.88</v>
          </cell>
          <cell r="J45" t="str">
            <v/>
          </cell>
          <cell r="K45">
            <v>0.67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C47">
            <v>0</v>
          </cell>
          <cell r="D47" t="str">
            <v/>
          </cell>
          <cell r="E47">
            <v>0.5</v>
          </cell>
          <cell r="F47" t="str">
            <v/>
          </cell>
          <cell r="G47">
            <v>0.51</v>
          </cell>
          <cell r="H47" t="str">
            <v/>
          </cell>
          <cell r="I47">
            <v>0.43</v>
          </cell>
          <cell r="J47" t="str">
            <v/>
          </cell>
          <cell r="K47">
            <v>0.47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0.5</v>
          </cell>
          <cell r="D48" t="str">
            <v/>
          </cell>
          <cell r="E48">
            <v>0.52</v>
          </cell>
          <cell r="F48" t="str">
            <v/>
          </cell>
          <cell r="G48">
            <v>0.46</v>
          </cell>
          <cell r="H48" t="str">
            <v/>
          </cell>
          <cell r="I48">
            <v>0.32</v>
          </cell>
          <cell r="J48" t="str">
            <v/>
          </cell>
          <cell r="K48">
            <v>0.44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C49">
            <v>0</v>
          </cell>
          <cell r="D49" t="str">
            <v/>
          </cell>
          <cell r="E49">
            <v>0</v>
          </cell>
          <cell r="F49" t="str">
            <v/>
          </cell>
          <cell r="H49" t="str">
            <v/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C50">
            <v>0</v>
          </cell>
          <cell r="D50" t="str">
            <v/>
          </cell>
          <cell r="E50">
            <v>0.17</v>
          </cell>
          <cell r="F50" t="str">
            <v/>
          </cell>
          <cell r="G50">
            <v>1</v>
          </cell>
          <cell r="H50" t="str">
            <v/>
          </cell>
          <cell r="I50">
            <v>1</v>
          </cell>
          <cell r="J50" t="str">
            <v/>
          </cell>
          <cell r="K50">
            <v>0.33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0.33</v>
          </cell>
          <cell r="D52" t="str">
            <v/>
          </cell>
          <cell r="E52">
            <v>0.37</v>
          </cell>
          <cell r="F52" t="str">
            <v/>
          </cell>
          <cell r="G52">
            <v>0.28999999999999998</v>
          </cell>
          <cell r="H52" t="str">
            <v/>
          </cell>
          <cell r="I52">
            <v>0.27</v>
          </cell>
          <cell r="J52" t="str">
            <v/>
          </cell>
          <cell r="K52">
            <v>0.31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0.33</v>
          </cell>
          <cell r="D54" t="str">
            <v/>
          </cell>
          <cell r="E54">
            <v>0.39</v>
          </cell>
          <cell r="F54" t="str">
            <v/>
          </cell>
          <cell r="G54">
            <v>0.3</v>
          </cell>
          <cell r="H54" t="str">
            <v/>
          </cell>
          <cell r="I54">
            <v>0.2</v>
          </cell>
          <cell r="J54" t="str">
            <v/>
          </cell>
          <cell r="K54">
            <v>0.3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0.03</v>
          </cell>
          <cell r="H55" t="str">
            <v/>
          </cell>
          <cell r="I55">
            <v>0.13</v>
          </cell>
          <cell r="J55" t="str">
            <v/>
          </cell>
          <cell r="K55">
            <v>0.05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0.05</v>
          </cell>
          <cell r="H56" t="str">
            <v/>
          </cell>
          <cell r="I56">
            <v>0</v>
          </cell>
          <cell r="J56" t="str">
            <v/>
          </cell>
          <cell r="K56">
            <v>0.02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C57">
            <v>0.33</v>
          </cell>
          <cell r="D57" t="str">
            <v/>
          </cell>
          <cell r="E57">
            <v>0.23</v>
          </cell>
          <cell r="F57" t="str">
            <v/>
          </cell>
          <cell r="G57">
            <v>0.25</v>
          </cell>
          <cell r="H57" t="str">
            <v/>
          </cell>
          <cell r="I57">
            <v>0.23</v>
          </cell>
          <cell r="J57" t="str">
            <v/>
          </cell>
          <cell r="K57">
            <v>0.24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C58">
            <v>0</v>
          </cell>
          <cell r="D58" t="str">
            <v/>
          </cell>
          <cell r="E58">
            <v>0.38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0.79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80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M. Heslop</v>
          </cell>
        </row>
        <row r="4">
          <cell r="C4" t="str">
            <v>GB</v>
          </cell>
          <cell r="E4" t="str">
            <v>210 Lut</v>
          </cell>
          <cell r="G4" t="str">
            <v>250 Bel</v>
          </cell>
          <cell r="I4" t="str">
            <v>300 Bri</v>
          </cell>
          <cell r="K4" t="str">
            <v>320 Sou</v>
          </cell>
          <cell r="M4" t="str">
            <v>340 Don</v>
          </cell>
        </row>
        <row r="6">
          <cell r="B6" t="str">
            <v>Anzahl Prüfungen</v>
          </cell>
          <cell r="C6">
            <v>56</v>
          </cell>
          <cell r="D6" t="str">
            <v/>
          </cell>
          <cell r="E6">
            <v>4</v>
          </cell>
          <cell r="F6" t="str">
            <v/>
          </cell>
          <cell r="G6">
            <v>4</v>
          </cell>
          <cell r="H6" t="str">
            <v/>
          </cell>
          <cell r="I6">
            <v>4</v>
          </cell>
          <cell r="J6" t="str">
            <v/>
          </cell>
          <cell r="K6">
            <v>5</v>
          </cell>
          <cell r="L6" t="str">
            <v/>
          </cell>
          <cell r="M6">
            <v>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0.64</v>
          </cell>
          <cell r="D8" t="str">
            <v/>
          </cell>
          <cell r="E8">
            <v>0.75</v>
          </cell>
          <cell r="F8" t="str">
            <v/>
          </cell>
          <cell r="G8">
            <v>0.75</v>
          </cell>
          <cell r="H8" t="str">
            <v/>
          </cell>
          <cell r="I8">
            <v>0.5</v>
          </cell>
          <cell r="J8" t="str">
            <v/>
          </cell>
          <cell r="K8">
            <v>1</v>
          </cell>
          <cell r="L8" t="str">
            <v/>
          </cell>
          <cell r="M8">
            <v>0.25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11</v>
          </cell>
          <cell r="H10" t="str">
            <v>Ø 27</v>
          </cell>
          <cell r="J10" t="str">
            <v>Ø 9</v>
          </cell>
          <cell r="L10" t="str">
            <v>Ø 21</v>
          </cell>
          <cell r="N10" t="str">
            <v>Ø 13</v>
          </cell>
        </row>
        <row r="11">
          <cell r="B11" t="str">
            <v>Verfügbarkeit</v>
          </cell>
          <cell r="C11">
            <v>0.21</v>
          </cell>
          <cell r="D11" t="str">
            <v>Ø 3</v>
          </cell>
          <cell r="E11">
            <v>0</v>
          </cell>
          <cell r="F11" t="str">
            <v>Ø 0</v>
          </cell>
          <cell r="G11">
            <v>0.25</v>
          </cell>
          <cell r="H11" t="str">
            <v>Ø 3</v>
          </cell>
          <cell r="I11">
            <v>0</v>
          </cell>
          <cell r="J11" t="str">
            <v>Ø 2</v>
          </cell>
          <cell r="K11">
            <v>0.4</v>
          </cell>
          <cell r="L11" t="str">
            <v>Ø 7</v>
          </cell>
          <cell r="M11">
            <v>0.75</v>
          </cell>
          <cell r="N11" t="str">
            <v>Ø 6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0.24</v>
          </cell>
          <cell r="D13" t="str">
            <v/>
          </cell>
          <cell r="F13" t="str">
            <v/>
          </cell>
          <cell r="G13">
            <v>0.5</v>
          </cell>
          <cell r="H13" t="str">
            <v/>
          </cell>
          <cell r="I13">
            <v>0</v>
          </cell>
          <cell r="J13" t="str">
            <v/>
          </cell>
          <cell r="K13">
            <v>0.5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Bestellprozess "Auto- Disposition"</v>
          </cell>
          <cell r="C14">
            <v>0.64</v>
          </cell>
          <cell r="D14" t="str">
            <v/>
          </cell>
          <cell r="E14">
            <v>0.67</v>
          </cell>
          <cell r="F14" t="str">
            <v/>
          </cell>
          <cell r="G14">
            <v>1</v>
          </cell>
          <cell r="H14" t="str">
            <v/>
          </cell>
          <cell r="I14">
            <v>0.25</v>
          </cell>
          <cell r="J14" t="str">
            <v/>
          </cell>
          <cell r="K14">
            <v>1</v>
          </cell>
          <cell r="L14" t="str">
            <v/>
          </cell>
          <cell r="M14">
            <v>0.33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9</v>
          </cell>
          <cell r="H16" t="str">
            <v>Ø 5</v>
          </cell>
          <cell r="J16" t="str">
            <v>Ø 3</v>
          </cell>
          <cell r="L16" t="str">
            <v>Ø 10</v>
          </cell>
          <cell r="N16" t="str">
            <v>Ø 2</v>
          </cell>
        </row>
        <row r="17">
          <cell r="B17" t="str">
            <v>Verfügbarkeit</v>
          </cell>
          <cell r="C17">
            <v>0.82</v>
          </cell>
          <cell r="D17" t="str">
            <v>Ø 7</v>
          </cell>
          <cell r="E17">
            <v>1</v>
          </cell>
          <cell r="F17" t="str">
            <v>Ø 9</v>
          </cell>
          <cell r="G17">
            <v>0.5</v>
          </cell>
          <cell r="H17" t="str">
            <v>Ø 5</v>
          </cell>
          <cell r="I17">
            <v>0.75</v>
          </cell>
          <cell r="J17" t="str">
            <v>Ø 3</v>
          </cell>
          <cell r="K17">
            <v>1</v>
          </cell>
          <cell r="L17" t="str">
            <v>Ø 10</v>
          </cell>
          <cell r="M17">
            <v>0.5</v>
          </cell>
          <cell r="N17" t="str">
            <v>Ø 2</v>
          </cell>
        </row>
        <row r="18">
          <cell r="B18" t="str">
            <v>Verräumprozess (Backprozess)</v>
          </cell>
          <cell r="C18">
            <v>0.32</v>
          </cell>
          <cell r="D18" t="str">
            <v/>
          </cell>
          <cell r="E18">
            <v>0.5</v>
          </cell>
          <cell r="F18" t="str">
            <v/>
          </cell>
          <cell r="G18">
            <v>0.25</v>
          </cell>
          <cell r="H18" t="str">
            <v/>
          </cell>
          <cell r="I18">
            <v>0.25</v>
          </cell>
          <cell r="J18" t="str">
            <v/>
          </cell>
          <cell r="K18">
            <v>0.4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10</v>
          </cell>
          <cell r="H22" t="str">
            <v>Ø 16</v>
          </cell>
          <cell r="J22" t="str">
            <v>Ø 4</v>
          </cell>
          <cell r="L22" t="str">
            <v>Ø 11</v>
          </cell>
          <cell r="N22" t="str">
            <v>Ø 11</v>
          </cell>
        </row>
        <row r="23">
          <cell r="B23" t="str">
            <v>Verfügbarkeit</v>
          </cell>
          <cell r="C23">
            <v>0.3</v>
          </cell>
          <cell r="D23" t="str">
            <v>Ø 7</v>
          </cell>
          <cell r="E23">
            <v>0.25</v>
          </cell>
          <cell r="F23" t="str">
            <v>Ø 6</v>
          </cell>
          <cell r="G23">
            <v>0.5</v>
          </cell>
          <cell r="H23" t="str">
            <v>Ø 7</v>
          </cell>
          <cell r="I23">
            <v>0</v>
          </cell>
          <cell r="J23" t="str">
            <v>Ø 2</v>
          </cell>
          <cell r="K23">
            <v>0.4</v>
          </cell>
          <cell r="L23" t="str">
            <v>Ø 9</v>
          </cell>
          <cell r="M23">
            <v>0</v>
          </cell>
          <cell r="N23" t="str">
            <v>Ø 4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0.44</v>
          </cell>
          <cell r="D25" t="str">
            <v/>
          </cell>
          <cell r="E25">
            <v>0.25</v>
          </cell>
          <cell r="F25" t="str">
            <v/>
          </cell>
          <cell r="G25">
            <v>0.25</v>
          </cell>
          <cell r="H25" t="str">
            <v/>
          </cell>
          <cell r="I25">
            <v>0.5</v>
          </cell>
          <cell r="J25" t="str">
            <v/>
          </cell>
          <cell r="K25">
            <v>0.75</v>
          </cell>
          <cell r="L25" t="str">
            <v/>
          </cell>
          <cell r="M25">
            <v>0.25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15</v>
          </cell>
          <cell r="F28" t="str">
            <v>Ø 10</v>
          </cell>
          <cell r="H28" t="str">
            <v>Ø 17</v>
          </cell>
          <cell r="J28" t="str">
            <v>Ø 12</v>
          </cell>
          <cell r="L28" t="str">
            <v>Ø 17</v>
          </cell>
          <cell r="N28" t="str">
            <v>Ø 8</v>
          </cell>
        </row>
        <row r="29">
          <cell r="B29" t="str">
            <v>Verfügbarkeit</v>
          </cell>
          <cell r="C29">
            <v>0</v>
          </cell>
          <cell r="D29" t="str">
            <v>Ø &lt;1</v>
          </cell>
          <cell r="E29">
            <v>0</v>
          </cell>
          <cell r="F29" t="str">
            <v>Ø 2</v>
          </cell>
          <cell r="G29">
            <v>0</v>
          </cell>
          <cell r="H29" t="str">
            <v>Ø &lt;1</v>
          </cell>
          <cell r="I29">
            <v>0</v>
          </cell>
          <cell r="J29" t="str">
            <v>Ø 0</v>
          </cell>
          <cell r="K29">
            <v>0</v>
          </cell>
          <cell r="L29" t="str">
            <v>Ø &lt;1</v>
          </cell>
          <cell r="M29">
            <v>0</v>
          </cell>
          <cell r="N29" t="str">
            <v>Ø &lt;1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0.88</v>
          </cell>
          <cell r="D31" t="str">
            <v/>
          </cell>
          <cell r="E31">
            <v>0.5</v>
          </cell>
          <cell r="F31" t="str">
            <v/>
          </cell>
          <cell r="G31">
            <v>1</v>
          </cell>
          <cell r="H31" t="str">
            <v/>
          </cell>
          <cell r="I31">
            <v>0.75</v>
          </cell>
          <cell r="J31" t="str">
            <v/>
          </cell>
          <cell r="K31">
            <v>1</v>
          </cell>
          <cell r="L31" t="str">
            <v/>
          </cell>
          <cell r="M31">
            <v>1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4</v>
          </cell>
          <cell r="H33" t="str">
            <v>Ø 5</v>
          </cell>
          <cell r="J33" t="str">
            <v>Ø 3</v>
          </cell>
          <cell r="L33" t="str">
            <v>Ø 5</v>
          </cell>
          <cell r="N33" t="str">
            <v>Ø 5</v>
          </cell>
        </row>
        <row r="34">
          <cell r="B34" t="str">
            <v>Verfügbarkeit</v>
          </cell>
          <cell r="C34">
            <v>0.02</v>
          </cell>
          <cell r="D34" t="str">
            <v>Ø &lt;1</v>
          </cell>
          <cell r="E34">
            <v>0</v>
          </cell>
          <cell r="F34" t="str">
            <v>Ø 1</v>
          </cell>
          <cell r="G34">
            <v>0</v>
          </cell>
          <cell r="H34" t="str">
            <v>Ø 1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&lt;1</v>
          </cell>
          <cell r="M34">
            <v>0</v>
          </cell>
          <cell r="N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0.7</v>
          </cell>
          <cell r="D36" t="str">
            <v/>
          </cell>
          <cell r="E36">
            <v>0.75</v>
          </cell>
          <cell r="F36" t="str">
            <v/>
          </cell>
          <cell r="G36">
            <v>1</v>
          </cell>
          <cell r="H36" t="str">
            <v/>
          </cell>
          <cell r="I36">
            <v>0.75</v>
          </cell>
          <cell r="J36" t="str">
            <v/>
          </cell>
          <cell r="K36">
            <v>0.6</v>
          </cell>
          <cell r="L36" t="str">
            <v/>
          </cell>
          <cell r="M36">
            <v>0.75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30</v>
          </cell>
          <cell r="F38" t="str">
            <v>Ø 20</v>
          </cell>
          <cell r="H38" t="str">
            <v>Ø 52</v>
          </cell>
          <cell r="J38" t="str">
            <v>Ø 18</v>
          </cell>
          <cell r="L38" t="str">
            <v>Ø 26</v>
          </cell>
          <cell r="N38" t="str">
            <v>Ø 31</v>
          </cell>
        </row>
        <row r="39">
          <cell r="B39" t="str">
            <v>Verfügbarkeit</v>
          </cell>
          <cell r="C39">
            <v>0.11</v>
          </cell>
          <cell r="D39" t="str">
            <v>Ø 3</v>
          </cell>
          <cell r="E39">
            <v>0.25</v>
          </cell>
          <cell r="F39" t="str">
            <v>Ø 6</v>
          </cell>
          <cell r="G39">
            <v>0.25</v>
          </cell>
          <cell r="H39" t="str">
            <v>Ø 3</v>
          </cell>
          <cell r="I39">
            <v>0</v>
          </cell>
          <cell r="J39" t="str">
            <v>Ø 2</v>
          </cell>
          <cell r="K39">
            <v>0</v>
          </cell>
          <cell r="L39" t="str">
            <v>Ø 3</v>
          </cell>
          <cell r="M39">
            <v>0.25</v>
          </cell>
          <cell r="N39" t="str">
            <v>Ø 9</v>
          </cell>
        </row>
        <row r="40">
          <cell r="B40" t="str">
            <v>Verräumprozess</v>
          </cell>
          <cell r="C40">
            <v>0.06</v>
          </cell>
          <cell r="D40" t="str">
            <v/>
          </cell>
          <cell r="E40">
            <v>0</v>
          </cell>
          <cell r="F40" t="str">
            <v/>
          </cell>
          <cell r="G40">
            <v>0.25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0.96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I42">
            <v>1</v>
          </cell>
          <cell r="J42" t="str">
            <v/>
          </cell>
          <cell r="K42">
            <v>0.8</v>
          </cell>
          <cell r="L42" t="str">
            <v/>
          </cell>
          <cell r="M42">
            <v>1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0</v>
          </cell>
          <cell r="J44" t="str">
            <v>Ø &lt;1</v>
          </cell>
          <cell r="L44" t="str">
            <v>Ø 0</v>
          </cell>
          <cell r="N44" t="str">
            <v>Ø &lt;1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I45">
            <v>0</v>
          </cell>
          <cell r="J45" t="str">
            <v>Ø 0</v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  <cell r="H47" t="str">
            <v>Ø 3</v>
          </cell>
          <cell r="J47" t="str">
            <v>Ø &lt;1</v>
          </cell>
          <cell r="L47" t="str">
            <v>Ø 1</v>
          </cell>
          <cell r="N47" t="str">
            <v>Ø 0</v>
          </cell>
        </row>
        <row r="48">
          <cell r="B48" t="str">
            <v>Verfügbarkeit</v>
          </cell>
          <cell r="C48">
            <v>0.04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0.33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0.48</v>
          </cell>
          <cell r="D50" t="str">
            <v/>
          </cell>
          <cell r="E50">
            <v>0.75</v>
          </cell>
          <cell r="F50" t="str">
            <v/>
          </cell>
          <cell r="G50">
            <v>0</v>
          </cell>
          <cell r="H50" t="str">
            <v/>
          </cell>
          <cell r="I50">
            <v>0.5</v>
          </cell>
          <cell r="J50" t="str">
            <v/>
          </cell>
          <cell r="K50">
            <v>0.6</v>
          </cell>
          <cell r="L50" t="str">
            <v/>
          </cell>
          <cell r="M50">
            <v>0.25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4</v>
          </cell>
          <cell r="E52">
            <v>0.25</v>
          </cell>
          <cell r="F52" t="str">
            <v>Ø 5</v>
          </cell>
          <cell r="G52">
            <v>0</v>
          </cell>
          <cell r="H52" t="str">
            <v>Ø 3</v>
          </cell>
          <cell r="I52">
            <v>0.75</v>
          </cell>
          <cell r="J52" t="str">
            <v>Ø 5</v>
          </cell>
          <cell r="K52">
            <v>0.2</v>
          </cell>
          <cell r="L52" t="str">
            <v>Ø 5</v>
          </cell>
          <cell r="M52">
            <v>0</v>
          </cell>
          <cell r="N52" t="str">
            <v>Ø 3</v>
          </cell>
        </row>
        <row r="53">
          <cell r="B53" t="str">
            <v>Frische- und Qualitätskontrollen</v>
          </cell>
          <cell r="C53">
            <v>0.89</v>
          </cell>
          <cell r="D53" t="str">
            <v/>
          </cell>
          <cell r="E53">
            <v>0.75</v>
          </cell>
          <cell r="F53" t="str">
            <v/>
          </cell>
          <cell r="G53">
            <v>0.75</v>
          </cell>
          <cell r="H53" t="str">
            <v/>
          </cell>
          <cell r="I53">
            <v>1</v>
          </cell>
          <cell r="J53" t="str">
            <v/>
          </cell>
          <cell r="K53">
            <v>1</v>
          </cell>
          <cell r="L53" t="str">
            <v/>
          </cell>
          <cell r="M53">
            <v>1</v>
          </cell>
          <cell r="N53" t="str">
            <v/>
          </cell>
        </row>
        <row r="54">
          <cell r="B54" t="str">
            <v>Präsentationsgrundsätze</v>
          </cell>
          <cell r="C54">
            <v>0.18</v>
          </cell>
          <cell r="D54" t="str">
            <v/>
          </cell>
          <cell r="E54">
            <v>0.25</v>
          </cell>
          <cell r="F54" t="str">
            <v/>
          </cell>
          <cell r="G54">
            <v>0.25</v>
          </cell>
          <cell r="H54" t="str">
            <v/>
          </cell>
          <cell r="I54">
            <v>0.5</v>
          </cell>
          <cell r="J54" t="str">
            <v/>
          </cell>
          <cell r="K54">
            <v>0.4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</v>
          </cell>
          <cell r="F56" t="str">
            <v/>
          </cell>
          <cell r="G56">
            <v>0.25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0.36</v>
          </cell>
          <cell r="D59" t="str">
            <v/>
          </cell>
          <cell r="E59">
            <v>0.5</v>
          </cell>
          <cell r="F59" t="str">
            <v/>
          </cell>
          <cell r="G59">
            <v>0</v>
          </cell>
          <cell r="H59" t="str">
            <v/>
          </cell>
          <cell r="I59">
            <v>0.5</v>
          </cell>
          <cell r="J59" t="str">
            <v/>
          </cell>
          <cell r="K59">
            <v>0.2</v>
          </cell>
          <cell r="L59" t="str">
            <v/>
          </cell>
          <cell r="M59">
            <v>0.25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7.0000000000000007E-2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0.25</v>
          </cell>
          <cell r="J61" t="str">
            <v/>
          </cell>
          <cell r="K61">
            <v>0.2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0.04</v>
          </cell>
          <cell r="D63" t="str">
            <v>Ø &lt;1</v>
          </cell>
          <cell r="E63">
            <v>0.25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0</v>
          </cell>
          <cell r="K63">
            <v>0</v>
          </cell>
          <cell r="L63" t="str">
            <v>Ø &lt;1</v>
          </cell>
          <cell r="M63">
            <v>0.25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0.75</v>
          </cell>
          <cell r="F64" t="str">
            <v/>
          </cell>
          <cell r="G64">
            <v>0.25</v>
          </cell>
          <cell r="H64" t="str">
            <v/>
          </cell>
          <cell r="I64">
            <v>0</v>
          </cell>
          <cell r="J64" t="str">
            <v/>
          </cell>
          <cell r="K64">
            <v>0.4</v>
          </cell>
          <cell r="L64" t="str">
            <v/>
          </cell>
          <cell r="M64">
            <v>0.75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H65" t="str">
            <v/>
          </cell>
          <cell r="J65" t="str">
            <v/>
          </cell>
          <cell r="K65">
            <v>0</v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0.32</v>
          </cell>
          <cell r="D67" t="str">
            <v>Ø 1</v>
          </cell>
          <cell r="E67">
            <v>0.5</v>
          </cell>
          <cell r="F67" t="str">
            <v>Ø 2</v>
          </cell>
          <cell r="G67">
            <v>0.25</v>
          </cell>
          <cell r="H67" t="str">
            <v>Ø &lt;1</v>
          </cell>
          <cell r="I67">
            <v>0.25</v>
          </cell>
          <cell r="J67" t="str">
            <v>Ø 1</v>
          </cell>
          <cell r="K67">
            <v>0.4</v>
          </cell>
          <cell r="L67" t="str">
            <v>Ø 1</v>
          </cell>
          <cell r="M67">
            <v>0.25</v>
          </cell>
          <cell r="N67" t="str">
            <v>Ø 2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1</v>
          </cell>
          <cell r="F68" t="str">
            <v/>
          </cell>
          <cell r="G68">
            <v>0.5</v>
          </cell>
          <cell r="H68" t="str">
            <v/>
          </cell>
          <cell r="I68">
            <v>0</v>
          </cell>
          <cell r="J68" t="str">
            <v/>
          </cell>
          <cell r="K68">
            <v>0.4</v>
          </cell>
          <cell r="L68" t="str">
            <v/>
          </cell>
          <cell r="M68">
            <v>0.25</v>
          </cell>
          <cell r="N68" t="str">
            <v/>
          </cell>
        </row>
        <row r="69">
          <cell r="B69" t="str">
            <v>Kühlkette</v>
          </cell>
          <cell r="C69">
            <v>0.02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0.04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0.47</v>
          </cell>
          <cell r="D72" t="str">
            <v/>
          </cell>
          <cell r="E72">
            <v>0</v>
          </cell>
          <cell r="F72" t="str">
            <v/>
          </cell>
          <cell r="G72">
            <v>0.67</v>
          </cell>
          <cell r="H72" t="str">
            <v/>
          </cell>
          <cell r="I72">
            <v>0.5</v>
          </cell>
          <cell r="J72" t="str">
            <v/>
          </cell>
          <cell r="K72">
            <v>0.8</v>
          </cell>
          <cell r="L72" t="str">
            <v/>
          </cell>
          <cell r="M72">
            <v>0</v>
          </cell>
          <cell r="N72" t="str">
            <v/>
          </cell>
        </row>
        <row r="73">
          <cell r="B73" t="str">
            <v>Kühlkette</v>
          </cell>
          <cell r="C73">
            <v>0.27</v>
          </cell>
          <cell r="D73" t="str">
            <v/>
          </cell>
          <cell r="E73">
            <v>0.5</v>
          </cell>
          <cell r="F73" t="str">
            <v/>
          </cell>
          <cell r="G73">
            <v>0</v>
          </cell>
          <cell r="H73" t="str">
            <v/>
          </cell>
          <cell r="I73">
            <v>0.25</v>
          </cell>
          <cell r="J73" t="str">
            <v/>
          </cell>
          <cell r="K73">
            <v>0.2</v>
          </cell>
          <cell r="L73" t="str">
            <v/>
          </cell>
          <cell r="M73">
            <v>0.75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0.59</v>
          </cell>
          <cell r="D75" t="str">
            <v>Ø 3</v>
          </cell>
          <cell r="E75">
            <v>1</v>
          </cell>
          <cell r="F75" t="str">
            <v>Ø 6</v>
          </cell>
          <cell r="G75">
            <v>0</v>
          </cell>
          <cell r="H75" t="str">
            <v>Ø 0</v>
          </cell>
          <cell r="I75">
            <v>0.5</v>
          </cell>
          <cell r="J75" t="str">
            <v>Ø 2</v>
          </cell>
          <cell r="K75">
            <v>0.6</v>
          </cell>
          <cell r="L75" t="str">
            <v>Ø 2</v>
          </cell>
          <cell r="M75">
            <v>0.25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0.93</v>
          </cell>
          <cell r="D76" t="str">
            <v/>
          </cell>
          <cell r="E76">
            <v>1</v>
          </cell>
          <cell r="F76" t="str">
            <v/>
          </cell>
          <cell r="G76">
            <v>0.75</v>
          </cell>
          <cell r="H76" t="str">
            <v/>
          </cell>
          <cell r="I76">
            <v>1</v>
          </cell>
          <cell r="J76" t="str">
            <v/>
          </cell>
          <cell r="K76">
            <v>1</v>
          </cell>
          <cell r="L76" t="str">
            <v/>
          </cell>
          <cell r="M76">
            <v>0.75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0.25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0.2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0.18</v>
          </cell>
          <cell r="D79" t="str">
            <v/>
          </cell>
          <cell r="E79">
            <v>0</v>
          </cell>
          <cell r="F79" t="str">
            <v/>
          </cell>
          <cell r="G79">
            <v>0.25</v>
          </cell>
          <cell r="H79" t="str">
            <v/>
          </cell>
          <cell r="I79">
            <v>0</v>
          </cell>
          <cell r="J79" t="str">
            <v/>
          </cell>
          <cell r="K79">
            <v>0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81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M. Heslop</v>
          </cell>
        </row>
        <row r="4">
          <cell r="C4" t="str">
            <v>GB</v>
          </cell>
          <cell r="E4" t="str">
            <v>210 Lut</v>
          </cell>
          <cell r="G4" t="str">
            <v>250 Bel</v>
          </cell>
          <cell r="I4" t="str">
            <v>300 Bri</v>
          </cell>
          <cell r="K4" t="str">
            <v>320 Sou</v>
          </cell>
          <cell r="M4" t="str">
            <v>340 Don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0.21</v>
          </cell>
          <cell r="D6" t="str">
            <v/>
          </cell>
          <cell r="E6">
            <v>0.25</v>
          </cell>
          <cell r="F6" t="str">
            <v/>
          </cell>
          <cell r="G6">
            <v>0.25</v>
          </cell>
          <cell r="H6" t="str">
            <v/>
          </cell>
          <cell r="I6">
            <v>0</v>
          </cell>
          <cell r="J6" t="str">
            <v/>
          </cell>
          <cell r="K6">
            <v>0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0.22</v>
          </cell>
          <cell r="D8" t="str">
            <v/>
          </cell>
          <cell r="E8">
            <v>0</v>
          </cell>
          <cell r="F8" t="str">
            <v/>
          </cell>
          <cell r="G8">
            <v>0.25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0.25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0.84</v>
          </cell>
          <cell r="D10" t="str">
            <v/>
          </cell>
          <cell r="E10">
            <v>0.5</v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K10">
            <v>1</v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0.25</v>
          </cell>
          <cell r="F12" t="str">
            <v/>
          </cell>
          <cell r="G12">
            <v>0.5</v>
          </cell>
          <cell r="H12" t="str">
            <v/>
          </cell>
          <cell r="I12">
            <v>0.25</v>
          </cell>
          <cell r="J12" t="str">
            <v/>
          </cell>
          <cell r="K12">
            <v>0.2</v>
          </cell>
          <cell r="L12" t="str">
            <v/>
          </cell>
          <cell r="M12">
            <v>0.25</v>
          </cell>
          <cell r="N12" t="str">
            <v/>
          </cell>
        </row>
        <row r="13">
          <cell r="B13" t="str">
            <v>Einrichtung/Ausstattung/Funktionalität</v>
          </cell>
          <cell r="C13">
            <v>7.0000000000000007E-2</v>
          </cell>
          <cell r="D13" t="str">
            <v/>
          </cell>
          <cell r="E13">
            <v>0</v>
          </cell>
          <cell r="F13" t="str">
            <v/>
          </cell>
          <cell r="G13">
            <v>0.25</v>
          </cell>
          <cell r="H13" t="str">
            <v/>
          </cell>
          <cell r="I13">
            <v>0</v>
          </cell>
          <cell r="J13" t="str">
            <v/>
          </cell>
          <cell r="K13">
            <v>0.2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0.75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0.2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0.04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0.18</v>
          </cell>
          <cell r="D18" t="str">
            <v/>
          </cell>
          <cell r="E18">
            <v>0.5</v>
          </cell>
          <cell r="F18" t="str">
            <v/>
          </cell>
          <cell r="G18">
            <v>0</v>
          </cell>
          <cell r="H18" t="str">
            <v/>
          </cell>
          <cell r="I18">
            <v>0.25</v>
          </cell>
          <cell r="J18" t="str">
            <v/>
          </cell>
          <cell r="K18">
            <v>0</v>
          </cell>
          <cell r="L18" t="str">
            <v/>
          </cell>
          <cell r="M18">
            <v>0.5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0.2</v>
          </cell>
          <cell r="D19" t="str">
            <v/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L19" t="str">
            <v/>
          </cell>
          <cell r="M19">
            <v>0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0.11</v>
          </cell>
          <cell r="D21" t="str">
            <v/>
          </cell>
          <cell r="E21">
            <v>0.25</v>
          </cell>
          <cell r="F21" t="str">
            <v/>
          </cell>
          <cell r="G21">
            <v>0</v>
          </cell>
          <cell r="H21" t="str">
            <v/>
          </cell>
          <cell r="I21">
            <v>0.25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0.28999999999999998</v>
          </cell>
          <cell r="D22" t="str">
            <v/>
          </cell>
          <cell r="E22">
            <v>0.25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0.6</v>
          </cell>
          <cell r="L22" t="str">
            <v/>
          </cell>
          <cell r="M22">
            <v>0.5</v>
          </cell>
          <cell r="N22" t="str">
            <v/>
          </cell>
        </row>
        <row r="23">
          <cell r="B23" t="str">
            <v>Organisation Reinigung</v>
          </cell>
          <cell r="C23">
            <v>0.32</v>
          </cell>
          <cell r="D23" t="str">
            <v/>
          </cell>
          <cell r="E23">
            <v>0.25</v>
          </cell>
          <cell r="F23" t="str">
            <v/>
          </cell>
          <cell r="G23">
            <v>0.5</v>
          </cell>
          <cell r="H23" t="str">
            <v/>
          </cell>
          <cell r="I23">
            <v>0.5</v>
          </cell>
          <cell r="J23" t="str">
            <v/>
          </cell>
          <cell r="K23">
            <v>0.6</v>
          </cell>
          <cell r="L23" t="str">
            <v/>
          </cell>
          <cell r="M23">
            <v>0.25</v>
          </cell>
          <cell r="N23" t="str">
            <v/>
          </cell>
        </row>
        <row r="24">
          <cell r="B24" t="str">
            <v>Organisation Personalhygiene</v>
          </cell>
          <cell r="C24">
            <v>0.32</v>
          </cell>
          <cell r="D24" t="str">
            <v/>
          </cell>
          <cell r="E24">
            <v>0.25</v>
          </cell>
          <cell r="F24" t="str">
            <v/>
          </cell>
          <cell r="G24">
            <v>0.25</v>
          </cell>
          <cell r="H24" t="str">
            <v/>
          </cell>
          <cell r="I24">
            <v>0.25</v>
          </cell>
          <cell r="J24" t="str">
            <v/>
          </cell>
          <cell r="K24">
            <v>0.4</v>
          </cell>
          <cell r="L24" t="str">
            <v/>
          </cell>
          <cell r="M24">
            <v>0.25</v>
          </cell>
          <cell r="N24" t="str">
            <v/>
          </cell>
        </row>
        <row r="25">
          <cell r="B25" t="str">
            <v>Einrichtung/Ausstattung/Funktionalität</v>
          </cell>
          <cell r="C25">
            <v>0.21</v>
          </cell>
          <cell r="D25" t="str">
            <v/>
          </cell>
          <cell r="E25">
            <v>0.5</v>
          </cell>
          <cell r="F25" t="str">
            <v/>
          </cell>
          <cell r="G25">
            <v>0.5</v>
          </cell>
          <cell r="H25" t="str">
            <v/>
          </cell>
          <cell r="I25">
            <v>0</v>
          </cell>
          <cell r="J25" t="str">
            <v/>
          </cell>
          <cell r="K25">
            <v>0.2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1</v>
          </cell>
          <cell r="F26" t="str">
            <v/>
          </cell>
          <cell r="G26">
            <v>1</v>
          </cell>
          <cell r="H26" t="str">
            <v/>
          </cell>
          <cell r="J26" t="str">
            <v/>
          </cell>
          <cell r="K26">
            <v>0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0.05</v>
          </cell>
          <cell r="D28" t="str">
            <v/>
          </cell>
          <cell r="E28">
            <v>0.25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0.4</v>
          </cell>
          <cell r="L29" t="str">
            <v/>
          </cell>
          <cell r="M29">
            <v>0.25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0.64</v>
          </cell>
          <cell r="D30" t="str">
            <v/>
          </cell>
          <cell r="E30">
            <v>1</v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K30">
            <v>1</v>
          </cell>
          <cell r="L30" t="str">
            <v/>
          </cell>
          <cell r="M30">
            <v>1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0.45</v>
          </cell>
          <cell r="D32" t="str">
            <v/>
          </cell>
          <cell r="E32">
            <v>0.75</v>
          </cell>
          <cell r="F32" t="str">
            <v/>
          </cell>
          <cell r="G32">
            <v>0.75</v>
          </cell>
          <cell r="H32" t="str">
            <v/>
          </cell>
          <cell r="I32">
            <v>0.5</v>
          </cell>
          <cell r="J32" t="str">
            <v/>
          </cell>
          <cell r="K32">
            <v>0.4</v>
          </cell>
          <cell r="L32" t="str">
            <v/>
          </cell>
          <cell r="M32">
            <v>0.25</v>
          </cell>
          <cell r="N32" t="str">
            <v/>
          </cell>
        </row>
        <row r="33">
          <cell r="B33" t="str">
            <v>Preisschilderkonzept</v>
          </cell>
          <cell r="C33">
            <v>0.16</v>
          </cell>
          <cell r="D33" t="str">
            <v/>
          </cell>
          <cell r="E33">
            <v>0.5</v>
          </cell>
          <cell r="F33" t="str">
            <v/>
          </cell>
          <cell r="G33">
            <v>0.25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0.09</v>
          </cell>
          <cell r="D34" t="str">
            <v/>
          </cell>
          <cell r="E34">
            <v>0</v>
          </cell>
          <cell r="F34" t="str">
            <v/>
          </cell>
          <cell r="G34">
            <v>0.25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7.0000000000000007E-2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0.37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I36">
            <v>0</v>
          </cell>
          <cell r="J36" t="str">
            <v/>
          </cell>
          <cell r="K36">
            <v>0</v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0.04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0.08</v>
          </cell>
          <cell r="D39" t="str">
            <v/>
          </cell>
          <cell r="E39">
            <v>0</v>
          </cell>
          <cell r="F39" t="str">
            <v/>
          </cell>
          <cell r="H39" t="str">
            <v/>
          </cell>
          <cell r="I39">
            <v>0</v>
          </cell>
          <cell r="J39" t="str">
            <v/>
          </cell>
          <cell r="K39">
            <v>1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0.52</v>
          </cell>
          <cell r="D42" t="str">
            <v/>
          </cell>
          <cell r="E42">
            <v>0.25</v>
          </cell>
          <cell r="F42" t="str">
            <v/>
          </cell>
          <cell r="G42">
            <v>0.25</v>
          </cell>
          <cell r="H42" t="str">
            <v/>
          </cell>
          <cell r="I42">
            <v>0.5</v>
          </cell>
          <cell r="J42" t="str">
            <v/>
          </cell>
          <cell r="K42">
            <v>0.4</v>
          </cell>
          <cell r="L42" t="str">
            <v/>
          </cell>
          <cell r="M42">
            <v>0.5</v>
          </cell>
          <cell r="N42" t="str">
            <v/>
          </cell>
        </row>
        <row r="43">
          <cell r="B43" t="str">
            <v>Sauberkeit / Ordnung - Sozialräume</v>
          </cell>
          <cell r="C43">
            <v>0.11</v>
          </cell>
          <cell r="D43" t="str">
            <v/>
          </cell>
          <cell r="E43">
            <v>0.25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0.25</v>
          </cell>
          <cell r="F44" t="str">
            <v/>
          </cell>
          <cell r="G44">
            <v>0.25</v>
          </cell>
          <cell r="H44" t="str">
            <v/>
          </cell>
          <cell r="I44">
            <v>0</v>
          </cell>
          <cell r="J44" t="str">
            <v/>
          </cell>
          <cell r="K44">
            <v>0.2</v>
          </cell>
          <cell r="L44" t="str">
            <v/>
          </cell>
          <cell r="M44">
            <v>0.25</v>
          </cell>
          <cell r="N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0.25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0.25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0.88</v>
          </cell>
          <cell r="D46" t="str">
            <v/>
          </cell>
          <cell r="E46">
            <v>1</v>
          </cell>
          <cell r="F46" t="str">
            <v/>
          </cell>
          <cell r="G46">
            <v>0</v>
          </cell>
          <cell r="H46" t="str">
            <v/>
          </cell>
          <cell r="J46" t="str">
            <v/>
          </cell>
          <cell r="K46">
            <v>1</v>
          </cell>
          <cell r="L46" t="str">
            <v/>
          </cell>
          <cell r="M46">
            <v>0.5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0.43</v>
          </cell>
          <cell r="D48" t="str">
            <v/>
          </cell>
          <cell r="E48">
            <v>0.75</v>
          </cell>
          <cell r="F48" t="str">
            <v/>
          </cell>
          <cell r="G48">
            <v>0.25</v>
          </cell>
          <cell r="H48" t="str">
            <v/>
          </cell>
          <cell r="I48">
            <v>0.5</v>
          </cell>
          <cell r="J48" t="str">
            <v/>
          </cell>
          <cell r="K48">
            <v>0.2</v>
          </cell>
          <cell r="L48" t="str">
            <v/>
          </cell>
          <cell r="M48">
            <v>0.5</v>
          </cell>
          <cell r="N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0.25</v>
          </cell>
          <cell r="F49" t="str">
            <v/>
          </cell>
          <cell r="G49">
            <v>0.75</v>
          </cell>
          <cell r="H49" t="str">
            <v/>
          </cell>
          <cell r="I49">
            <v>0.25</v>
          </cell>
          <cell r="J49" t="str">
            <v/>
          </cell>
          <cell r="K49">
            <v>0.6</v>
          </cell>
          <cell r="L49" t="str">
            <v/>
          </cell>
          <cell r="M49">
            <v>0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0.27</v>
          </cell>
          <cell r="D53" t="str">
            <v/>
          </cell>
          <cell r="E53">
            <v>0.75</v>
          </cell>
          <cell r="F53" t="str">
            <v/>
          </cell>
          <cell r="G53">
            <v>0.25</v>
          </cell>
          <cell r="H53" t="str">
            <v/>
          </cell>
          <cell r="I53">
            <v>0.5</v>
          </cell>
          <cell r="J53" t="str">
            <v/>
          </cell>
          <cell r="K53">
            <v>0.2</v>
          </cell>
          <cell r="L53" t="str">
            <v/>
          </cell>
          <cell r="M53">
            <v>0.25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0.5</v>
          </cell>
          <cell r="F55" t="str">
            <v/>
          </cell>
          <cell r="G55">
            <v>0.25</v>
          </cell>
          <cell r="H55" t="str">
            <v/>
          </cell>
          <cell r="I55">
            <v>0.5</v>
          </cell>
          <cell r="J55" t="str">
            <v/>
          </cell>
          <cell r="K55">
            <v>0</v>
          </cell>
          <cell r="L55" t="str">
            <v/>
          </cell>
          <cell r="M55">
            <v>0.25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0.13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0.23</v>
          </cell>
          <cell r="D58" t="str">
            <v/>
          </cell>
          <cell r="E58">
            <v>0.5</v>
          </cell>
          <cell r="F58" t="str">
            <v/>
          </cell>
          <cell r="G58">
            <v>0.25</v>
          </cell>
          <cell r="H58" t="str">
            <v/>
          </cell>
          <cell r="I58">
            <v>0.5</v>
          </cell>
          <cell r="J58" t="str">
            <v/>
          </cell>
          <cell r="K58">
            <v>0.2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K59">
            <v>1</v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82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M. Heslop</v>
          </cell>
        </row>
        <row r="4">
          <cell r="C4" t="str">
            <v>GB</v>
          </cell>
          <cell r="E4" t="str">
            <v>460 Avo</v>
          </cell>
          <cell r="G4" t="str">
            <v>490 Mot</v>
          </cell>
        </row>
        <row r="6">
          <cell r="B6" t="str">
            <v>Anzahl Prüfungen</v>
          </cell>
          <cell r="C6">
            <v>56</v>
          </cell>
          <cell r="D6" t="str">
            <v/>
          </cell>
          <cell r="E6">
            <v>4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0.64</v>
          </cell>
          <cell r="D8" t="str">
            <v/>
          </cell>
          <cell r="E8">
            <v>0.75</v>
          </cell>
          <cell r="F8" t="str">
            <v/>
          </cell>
          <cell r="G8">
            <v>1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15</v>
          </cell>
          <cell r="H10" t="str">
            <v>Ø 14</v>
          </cell>
        </row>
        <row r="11">
          <cell r="B11" t="str">
            <v>Verfügbarkeit</v>
          </cell>
          <cell r="C11">
            <v>0.21</v>
          </cell>
          <cell r="D11" t="str">
            <v>Ø 3</v>
          </cell>
          <cell r="E11">
            <v>0.25</v>
          </cell>
          <cell r="F11" t="str">
            <v>Ø 4</v>
          </cell>
          <cell r="G11">
            <v>0.2</v>
          </cell>
          <cell r="H11" t="str">
            <v>Ø 4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0.24</v>
          </cell>
          <cell r="D13" t="str">
            <v/>
          </cell>
          <cell r="E13">
            <v>0</v>
          </cell>
          <cell r="F13" t="str">
            <v/>
          </cell>
          <cell r="G13">
            <v>0.8</v>
          </cell>
          <cell r="H13" t="str">
            <v/>
          </cell>
        </row>
        <row r="14">
          <cell r="B14" t="str">
            <v>Bestellprozess "Auto- Disposition"</v>
          </cell>
          <cell r="C14">
            <v>0.64</v>
          </cell>
          <cell r="D14" t="str">
            <v/>
          </cell>
          <cell r="E14">
            <v>1</v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11</v>
          </cell>
          <cell r="H16" t="str">
            <v>Ø 6</v>
          </cell>
        </row>
        <row r="17">
          <cell r="B17" t="str">
            <v>Verfügbarkeit</v>
          </cell>
          <cell r="C17">
            <v>0.82</v>
          </cell>
          <cell r="D17" t="str">
            <v>Ø 7</v>
          </cell>
          <cell r="E17">
            <v>1</v>
          </cell>
          <cell r="F17" t="str">
            <v>Ø 11</v>
          </cell>
          <cell r="G17">
            <v>1</v>
          </cell>
          <cell r="H17" t="str">
            <v>Ø 5</v>
          </cell>
        </row>
        <row r="18">
          <cell r="B18" t="str">
            <v>Verräumprozess (Backprozess)</v>
          </cell>
          <cell r="C18">
            <v>0.32</v>
          </cell>
          <cell r="D18" t="str">
            <v/>
          </cell>
          <cell r="E18">
            <v>0.5</v>
          </cell>
          <cell r="F18" t="str">
            <v/>
          </cell>
          <cell r="G18">
            <v>0.4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19</v>
          </cell>
          <cell r="H22" t="str">
            <v>Ø 9</v>
          </cell>
        </row>
        <row r="23">
          <cell r="B23" t="str">
            <v>Verfügbarkeit</v>
          </cell>
          <cell r="C23">
            <v>0.3</v>
          </cell>
          <cell r="D23" t="str">
            <v>Ø 7</v>
          </cell>
          <cell r="E23">
            <v>0.25</v>
          </cell>
          <cell r="F23" t="str">
            <v>Ø 5</v>
          </cell>
          <cell r="G23">
            <v>0.4</v>
          </cell>
          <cell r="H23" t="str">
            <v>Ø 5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C25">
            <v>0.44</v>
          </cell>
          <cell r="D25" t="str">
            <v/>
          </cell>
          <cell r="E25">
            <v>0.33</v>
          </cell>
          <cell r="F25" t="str">
            <v/>
          </cell>
          <cell r="G25">
            <v>0.8</v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15</v>
          </cell>
          <cell r="F28" t="str">
            <v>Ø 18</v>
          </cell>
          <cell r="H28" t="str">
            <v>Ø 13</v>
          </cell>
        </row>
        <row r="29">
          <cell r="B29" t="str">
            <v>Verfügbarkeit</v>
          </cell>
          <cell r="C29">
            <v>0</v>
          </cell>
          <cell r="D29" t="str">
            <v>Ø &lt;1</v>
          </cell>
          <cell r="E29">
            <v>0</v>
          </cell>
          <cell r="F29" t="str">
            <v>Ø &lt;1</v>
          </cell>
          <cell r="G29">
            <v>0</v>
          </cell>
          <cell r="H29" t="str">
            <v>Ø &lt;1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0.88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5</v>
          </cell>
          <cell r="H33" t="str">
            <v>Ø 4</v>
          </cell>
        </row>
        <row r="34">
          <cell r="B34" t="str">
            <v>Verfügbarkeit</v>
          </cell>
          <cell r="C34">
            <v>0.02</v>
          </cell>
          <cell r="D34" t="str">
            <v>Ø &lt;1</v>
          </cell>
          <cell r="E34">
            <v>0</v>
          </cell>
          <cell r="F34" t="str">
            <v>Ø 0</v>
          </cell>
          <cell r="G34">
            <v>0</v>
          </cell>
          <cell r="H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0.7</v>
          </cell>
          <cell r="D36" t="str">
            <v/>
          </cell>
          <cell r="E36">
            <v>0.75</v>
          </cell>
          <cell r="F36" t="str">
            <v/>
          </cell>
          <cell r="G36">
            <v>0.4</v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30</v>
          </cell>
          <cell r="F38" t="str">
            <v>Ø 33</v>
          </cell>
          <cell r="H38" t="str">
            <v>Ø 19</v>
          </cell>
        </row>
        <row r="39">
          <cell r="B39" t="str">
            <v>Verfügbarkeit</v>
          </cell>
          <cell r="C39">
            <v>0.11</v>
          </cell>
          <cell r="D39" t="str">
            <v>Ø 3</v>
          </cell>
          <cell r="E39">
            <v>0</v>
          </cell>
          <cell r="F39" t="str">
            <v>Ø &lt;1</v>
          </cell>
          <cell r="G39">
            <v>0</v>
          </cell>
          <cell r="H39" t="str">
            <v>Ø 1</v>
          </cell>
        </row>
        <row r="40">
          <cell r="B40" t="str">
            <v>Verräumprozess</v>
          </cell>
          <cell r="C40">
            <v>0.06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0.96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0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  <cell r="H47" t="str">
            <v>Ø &lt;1</v>
          </cell>
        </row>
        <row r="48">
          <cell r="B48" t="str">
            <v>Verfügbarkeit</v>
          </cell>
          <cell r="C48">
            <v>0.04</v>
          </cell>
          <cell r="D48" t="str">
            <v>Ø &lt;1</v>
          </cell>
          <cell r="F48" t="str">
            <v>Ø 0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0.48</v>
          </cell>
          <cell r="D50" t="str">
            <v/>
          </cell>
          <cell r="E50">
            <v>0.25</v>
          </cell>
          <cell r="F50" t="str">
            <v/>
          </cell>
          <cell r="G50">
            <v>0.6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4</v>
          </cell>
          <cell r="E52">
            <v>0.5</v>
          </cell>
          <cell r="F52" t="str">
            <v>Ø 6</v>
          </cell>
          <cell r="G52">
            <v>0.4</v>
          </cell>
          <cell r="H52" t="str">
            <v>Ø 4</v>
          </cell>
        </row>
        <row r="53">
          <cell r="B53" t="str">
            <v>Frische- und Qualitätskontrollen</v>
          </cell>
          <cell r="C53">
            <v>0.89</v>
          </cell>
          <cell r="D53" t="str">
            <v/>
          </cell>
          <cell r="E53">
            <v>0.75</v>
          </cell>
          <cell r="F53" t="str">
            <v/>
          </cell>
          <cell r="G53">
            <v>1</v>
          </cell>
          <cell r="H53" t="str">
            <v/>
          </cell>
        </row>
        <row r="54">
          <cell r="B54" t="str">
            <v>Präsentationsgrundsätze</v>
          </cell>
          <cell r="C54">
            <v>0.18</v>
          </cell>
          <cell r="D54" t="str">
            <v/>
          </cell>
          <cell r="E54">
            <v>0.25</v>
          </cell>
          <cell r="F54" t="str">
            <v/>
          </cell>
          <cell r="G54">
            <v>0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0.36</v>
          </cell>
          <cell r="D59" t="str">
            <v/>
          </cell>
          <cell r="E59">
            <v>0.5</v>
          </cell>
          <cell r="F59" t="str">
            <v/>
          </cell>
          <cell r="G59">
            <v>0.6</v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7.0000000000000007E-2</v>
          </cell>
          <cell r="D61" t="str">
            <v/>
          </cell>
          <cell r="E61">
            <v>0</v>
          </cell>
          <cell r="F61" t="str">
            <v/>
          </cell>
          <cell r="G61">
            <v>0.4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0.04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0.25</v>
          </cell>
          <cell r="F64" t="str">
            <v/>
          </cell>
          <cell r="G64">
            <v>0.4</v>
          </cell>
          <cell r="H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0.32</v>
          </cell>
          <cell r="D67" t="str">
            <v>Ø 1</v>
          </cell>
          <cell r="E67">
            <v>0</v>
          </cell>
          <cell r="F67" t="str">
            <v>Ø &lt;1</v>
          </cell>
          <cell r="G67">
            <v>0.2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</v>
          </cell>
          <cell r="F68" t="str">
            <v/>
          </cell>
          <cell r="G68">
            <v>0.8</v>
          </cell>
          <cell r="H68" t="str">
            <v/>
          </cell>
        </row>
        <row r="69">
          <cell r="B69" t="str">
            <v>Kühlkette</v>
          </cell>
          <cell r="C69">
            <v>0.02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0.04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0.47</v>
          </cell>
          <cell r="D72" t="str">
            <v/>
          </cell>
          <cell r="E72">
            <v>0.5</v>
          </cell>
          <cell r="F72" t="str">
            <v/>
          </cell>
          <cell r="G72">
            <v>0.4</v>
          </cell>
          <cell r="H72" t="str">
            <v/>
          </cell>
        </row>
        <row r="73">
          <cell r="B73" t="str">
            <v>Kühlkette</v>
          </cell>
          <cell r="C73">
            <v>0.27</v>
          </cell>
          <cell r="D73" t="str">
            <v/>
          </cell>
          <cell r="E73">
            <v>0</v>
          </cell>
          <cell r="F73" t="str">
            <v/>
          </cell>
          <cell r="G73">
            <v>0.6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0.59</v>
          </cell>
          <cell r="D75" t="str">
            <v>Ø 3</v>
          </cell>
          <cell r="E75">
            <v>0.5</v>
          </cell>
          <cell r="F75" t="str">
            <v>Ø 3</v>
          </cell>
          <cell r="G75">
            <v>0.8</v>
          </cell>
          <cell r="H75" t="str">
            <v>Ø 3</v>
          </cell>
        </row>
        <row r="76">
          <cell r="B76" t="str">
            <v>Frische- und Qualitätskontrollen</v>
          </cell>
          <cell r="C76">
            <v>0.93</v>
          </cell>
          <cell r="D76" t="str">
            <v/>
          </cell>
          <cell r="E76">
            <v>1</v>
          </cell>
          <cell r="F76" t="str">
            <v/>
          </cell>
          <cell r="G76">
            <v>1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0.5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0.18</v>
          </cell>
          <cell r="D79" t="str">
            <v/>
          </cell>
          <cell r="E79">
            <v>0.5</v>
          </cell>
          <cell r="F79" t="str">
            <v/>
          </cell>
          <cell r="G79">
            <v>0.2</v>
          </cell>
          <cell r="H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83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M. Heslop</v>
          </cell>
        </row>
        <row r="4">
          <cell r="C4" t="str">
            <v>GB</v>
          </cell>
          <cell r="E4" t="str">
            <v>460 Avo</v>
          </cell>
          <cell r="G4" t="str">
            <v>490 Mot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0.21</v>
          </cell>
          <cell r="D6" t="str">
            <v/>
          </cell>
          <cell r="E6">
            <v>0.5</v>
          </cell>
          <cell r="F6" t="str">
            <v/>
          </cell>
          <cell r="G6">
            <v>0.8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0.22</v>
          </cell>
          <cell r="D8" t="str">
            <v/>
          </cell>
          <cell r="E8">
            <v>0</v>
          </cell>
          <cell r="F8" t="str">
            <v/>
          </cell>
          <cell r="G8">
            <v>0.4</v>
          </cell>
          <cell r="H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</v>
          </cell>
          <cell r="F9" t="str">
            <v/>
          </cell>
          <cell r="G9">
            <v>0.4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0.84</v>
          </cell>
          <cell r="D10" t="str">
            <v/>
          </cell>
          <cell r="E10">
            <v>0.5</v>
          </cell>
          <cell r="F10" t="str">
            <v/>
          </cell>
          <cell r="G10">
            <v>1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0.5</v>
          </cell>
          <cell r="F12" t="str">
            <v/>
          </cell>
          <cell r="G12">
            <v>0.2</v>
          </cell>
          <cell r="H12" t="str">
            <v/>
          </cell>
        </row>
        <row r="13">
          <cell r="B13" t="str">
            <v>Einrichtung/Ausstattung/Funktionalität</v>
          </cell>
          <cell r="C13">
            <v>7.0000000000000007E-2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C14">
            <v>0.75</v>
          </cell>
          <cell r="D14" t="str">
            <v/>
          </cell>
          <cell r="E14">
            <v>0</v>
          </cell>
          <cell r="F14" t="str">
            <v/>
          </cell>
          <cell r="G14">
            <v>1</v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</row>
        <row r="17">
          <cell r="B17" t="str">
            <v>Organisation Reinigung</v>
          </cell>
          <cell r="C17">
            <v>0.04</v>
          </cell>
          <cell r="D17" t="str">
            <v/>
          </cell>
          <cell r="E17">
            <v>0</v>
          </cell>
          <cell r="F17" t="str">
            <v/>
          </cell>
          <cell r="G17">
            <v>0.2</v>
          </cell>
          <cell r="H17" t="str">
            <v/>
          </cell>
        </row>
        <row r="18">
          <cell r="B18" t="str">
            <v>Einrichtung/Ausstattung/Funktionalität</v>
          </cell>
          <cell r="C18">
            <v>0.18</v>
          </cell>
          <cell r="D18" t="str">
            <v/>
          </cell>
          <cell r="E18">
            <v>0.5</v>
          </cell>
          <cell r="F18" t="str">
            <v/>
          </cell>
          <cell r="G18">
            <v>0.2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0.2</v>
          </cell>
          <cell r="D19" t="str">
            <v/>
          </cell>
          <cell r="F19" t="str">
            <v/>
          </cell>
          <cell r="G19">
            <v>1</v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0.11</v>
          </cell>
          <cell r="D21" t="str">
            <v/>
          </cell>
          <cell r="E21">
            <v>0.25</v>
          </cell>
          <cell r="F21" t="str">
            <v/>
          </cell>
          <cell r="G21">
            <v>0.2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0.28999999999999998</v>
          </cell>
          <cell r="D22" t="str">
            <v/>
          </cell>
          <cell r="E22">
            <v>0.25</v>
          </cell>
          <cell r="F22" t="str">
            <v/>
          </cell>
          <cell r="G22">
            <v>0.2</v>
          </cell>
          <cell r="H22" t="str">
            <v/>
          </cell>
        </row>
        <row r="23">
          <cell r="B23" t="str">
            <v>Organisation Reinigung</v>
          </cell>
          <cell r="C23">
            <v>0.32</v>
          </cell>
          <cell r="D23" t="str">
            <v/>
          </cell>
          <cell r="E23">
            <v>0.25</v>
          </cell>
          <cell r="F23" t="str">
            <v/>
          </cell>
          <cell r="G23">
            <v>0.2</v>
          </cell>
          <cell r="H23" t="str">
            <v/>
          </cell>
        </row>
        <row r="24">
          <cell r="B24" t="str">
            <v>Organisation Personalhygiene</v>
          </cell>
          <cell r="C24">
            <v>0.32</v>
          </cell>
          <cell r="D24" t="str">
            <v/>
          </cell>
          <cell r="E24">
            <v>0.25</v>
          </cell>
          <cell r="F24" t="str">
            <v/>
          </cell>
          <cell r="G24">
            <v>0.4</v>
          </cell>
          <cell r="H24" t="str">
            <v/>
          </cell>
        </row>
        <row r="25">
          <cell r="B25" t="str">
            <v>Einrichtung/Ausstattung/Funktionalität</v>
          </cell>
          <cell r="C25">
            <v>0.21</v>
          </cell>
          <cell r="D25" t="str">
            <v/>
          </cell>
          <cell r="E25">
            <v>0.5</v>
          </cell>
          <cell r="F25" t="str">
            <v/>
          </cell>
          <cell r="G25">
            <v>0.6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1</v>
          </cell>
          <cell r="F26" t="str">
            <v/>
          </cell>
          <cell r="G26">
            <v>0.67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0.05</v>
          </cell>
          <cell r="D28" t="str">
            <v/>
          </cell>
          <cell r="E28">
            <v>0.25</v>
          </cell>
          <cell r="F28" t="str">
            <v/>
          </cell>
          <cell r="G28">
            <v>0</v>
          </cell>
          <cell r="H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0.25</v>
          </cell>
          <cell r="F29" t="str">
            <v/>
          </cell>
          <cell r="G29">
            <v>0.2</v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0.64</v>
          </cell>
          <cell r="D30" t="str">
            <v/>
          </cell>
          <cell r="F30" t="str">
            <v/>
          </cell>
          <cell r="G30">
            <v>0.5</v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0.45</v>
          </cell>
          <cell r="D32" t="str">
            <v/>
          </cell>
          <cell r="E32">
            <v>0.75</v>
          </cell>
          <cell r="F32" t="str">
            <v/>
          </cell>
          <cell r="G32">
            <v>0.2</v>
          </cell>
          <cell r="H32" t="str">
            <v/>
          </cell>
        </row>
        <row r="33">
          <cell r="B33" t="str">
            <v>Preisschilderkonzept</v>
          </cell>
          <cell r="C33">
            <v>0.16</v>
          </cell>
          <cell r="D33" t="str">
            <v/>
          </cell>
          <cell r="E33">
            <v>0.25</v>
          </cell>
          <cell r="F33" t="str">
            <v/>
          </cell>
          <cell r="G33">
            <v>0.2</v>
          </cell>
          <cell r="H33" t="str">
            <v/>
          </cell>
        </row>
        <row r="34">
          <cell r="B34" t="str">
            <v>Einrichtung/Ausstattung/Funktionalität</v>
          </cell>
          <cell r="C34">
            <v>0.09</v>
          </cell>
          <cell r="D34" t="str">
            <v/>
          </cell>
          <cell r="E34">
            <v>0.5</v>
          </cell>
          <cell r="F34" t="str">
            <v/>
          </cell>
          <cell r="G34">
            <v>0.2</v>
          </cell>
          <cell r="H34" t="str">
            <v/>
          </cell>
        </row>
        <row r="35">
          <cell r="B35" t="str">
            <v>Vorgaben zur Warenverräumung</v>
          </cell>
          <cell r="C35">
            <v>7.0000000000000007E-2</v>
          </cell>
          <cell r="D35" t="str">
            <v/>
          </cell>
          <cell r="E35">
            <v>0.25</v>
          </cell>
          <cell r="F35" t="str">
            <v/>
          </cell>
          <cell r="G35">
            <v>0.2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0.37</v>
          </cell>
          <cell r="D36" t="str">
            <v/>
          </cell>
          <cell r="E36">
            <v>0.5</v>
          </cell>
          <cell r="F36" t="str">
            <v/>
          </cell>
          <cell r="G36">
            <v>0.67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0.04</v>
          </cell>
          <cell r="D38" t="str">
            <v/>
          </cell>
          <cell r="E38">
            <v>0.33</v>
          </cell>
          <cell r="F38" t="str">
            <v/>
          </cell>
          <cell r="G38">
            <v>0</v>
          </cell>
          <cell r="H38" t="str">
            <v/>
          </cell>
        </row>
        <row r="39">
          <cell r="B39" t="str">
            <v>Einrichtung/Ausstattung/Funktionalität</v>
          </cell>
          <cell r="C39">
            <v>0.08</v>
          </cell>
          <cell r="D39" t="str">
            <v/>
          </cell>
          <cell r="E39">
            <v>0</v>
          </cell>
          <cell r="F39" t="str">
            <v/>
          </cell>
          <cell r="G39">
            <v>0.25</v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0.52</v>
          </cell>
          <cell r="D42" t="str">
            <v/>
          </cell>
          <cell r="E42">
            <v>0.5</v>
          </cell>
          <cell r="F42" t="str">
            <v/>
          </cell>
          <cell r="G42">
            <v>0.6</v>
          </cell>
          <cell r="H42" t="str">
            <v/>
          </cell>
        </row>
        <row r="43">
          <cell r="B43" t="str">
            <v>Sauberkeit / Ordnung - Sozialräume</v>
          </cell>
          <cell r="C43">
            <v>0.11</v>
          </cell>
          <cell r="D43" t="str">
            <v/>
          </cell>
          <cell r="E43">
            <v>0.5</v>
          </cell>
          <cell r="F43" t="str">
            <v/>
          </cell>
          <cell r="G43">
            <v>0.2</v>
          </cell>
          <cell r="H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0.25</v>
          </cell>
          <cell r="F44" t="str">
            <v/>
          </cell>
          <cell r="G44">
            <v>0.8</v>
          </cell>
          <cell r="H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</v>
          </cell>
          <cell r="F45" t="str">
            <v/>
          </cell>
          <cell r="G45">
            <v>0.2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0.88</v>
          </cell>
          <cell r="D46" t="str">
            <v/>
          </cell>
          <cell r="E46">
            <v>1</v>
          </cell>
          <cell r="F46" t="str">
            <v/>
          </cell>
          <cell r="G46">
            <v>1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0.43</v>
          </cell>
          <cell r="D48" t="str">
            <v/>
          </cell>
          <cell r="E48">
            <v>0.25</v>
          </cell>
          <cell r="F48" t="str">
            <v/>
          </cell>
          <cell r="G48">
            <v>0.6</v>
          </cell>
          <cell r="H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0.25</v>
          </cell>
          <cell r="F49" t="str">
            <v/>
          </cell>
          <cell r="G49">
            <v>0.2</v>
          </cell>
          <cell r="H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0.27</v>
          </cell>
          <cell r="D53" t="str">
            <v/>
          </cell>
          <cell r="E53">
            <v>0.5</v>
          </cell>
          <cell r="F53" t="str">
            <v/>
          </cell>
          <cell r="G53">
            <v>0.4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0.25</v>
          </cell>
          <cell r="F55" t="str">
            <v/>
          </cell>
          <cell r="G55">
            <v>0.4</v>
          </cell>
          <cell r="H55" t="str">
            <v/>
          </cell>
        </row>
        <row r="56">
          <cell r="B56" t="str">
            <v>Vorgaben zur Öffnung / Besetzung (SCO / Expresskassen)</v>
          </cell>
          <cell r="C56">
            <v>0.13</v>
          </cell>
          <cell r="D56" t="str">
            <v/>
          </cell>
          <cell r="E56">
            <v>0.5</v>
          </cell>
          <cell r="F56" t="str">
            <v/>
          </cell>
          <cell r="G56">
            <v>0</v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0.23</v>
          </cell>
          <cell r="D58" t="str">
            <v/>
          </cell>
          <cell r="E58">
            <v>0.5</v>
          </cell>
          <cell r="F58" t="str">
            <v/>
          </cell>
          <cell r="G58">
            <v>0.2</v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</row>
      </sheetData>
      <sheetData sheetId="84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T. Ulbrich</v>
          </cell>
        </row>
        <row r="4">
          <cell r="C4" t="str">
            <v>GB</v>
          </cell>
          <cell r="E4" t="str">
            <v>220 Run</v>
          </cell>
          <cell r="G4" t="str">
            <v>260 NAY</v>
          </cell>
          <cell r="I4" t="str">
            <v>290 Enf</v>
          </cell>
          <cell r="K4" t="str">
            <v>310 NFL</v>
          </cell>
          <cell r="M4" t="str">
            <v>360 Wed</v>
          </cell>
        </row>
        <row r="6">
          <cell r="B6" t="str">
            <v>Anzahl Prüfungen</v>
          </cell>
          <cell r="C6">
            <v>56</v>
          </cell>
          <cell r="D6" t="str">
            <v/>
          </cell>
          <cell r="E6">
            <v>5</v>
          </cell>
          <cell r="F6" t="str">
            <v/>
          </cell>
          <cell r="G6">
            <v>4</v>
          </cell>
          <cell r="H6" t="str">
            <v/>
          </cell>
          <cell r="I6">
            <v>4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0.64</v>
          </cell>
          <cell r="D8" t="str">
            <v/>
          </cell>
          <cell r="E8">
            <v>1</v>
          </cell>
          <cell r="F8" t="str">
            <v/>
          </cell>
          <cell r="G8">
            <v>0</v>
          </cell>
          <cell r="H8" t="str">
            <v/>
          </cell>
          <cell r="I8">
            <v>0.5</v>
          </cell>
          <cell r="J8" t="str">
            <v/>
          </cell>
          <cell r="K8">
            <v>1</v>
          </cell>
          <cell r="L8" t="str">
            <v/>
          </cell>
          <cell r="M8">
            <v>0.4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15</v>
          </cell>
          <cell r="H10" t="str">
            <v>Ø 10</v>
          </cell>
          <cell r="J10" t="str">
            <v>Ø 25</v>
          </cell>
          <cell r="L10" t="str">
            <v>Ø 20</v>
          </cell>
          <cell r="N10" t="str">
            <v>Ø 22</v>
          </cell>
        </row>
        <row r="11">
          <cell r="B11" t="str">
            <v>Verfügbarkeit</v>
          </cell>
          <cell r="C11">
            <v>0.21</v>
          </cell>
          <cell r="D11" t="str">
            <v>Ø 3</v>
          </cell>
          <cell r="E11">
            <v>0</v>
          </cell>
          <cell r="F11" t="str">
            <v>Ø 1</v>
          </cell>
          <cell r="G11">
            <v>0</v>
          </cell>
          <cell r="H11" t="str">
            <v>Ø 2</v>
          </cell>
          <cell r="I11">
            <v>0.25</v>
          </cell>
          <cell r="J11" t="str">
            <v>Ø 4</v>
          </cell>
          <cell r="K11">
            <v>0.4</v>
          </cell>
          <cell r="L11" t="str">
            <v>Ø 4</v>
          </cell>
          <cell r="M11">
            <v>0.2</v>
          </cell>
          <cell r="N11" t="str">
            <v>Ø 4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0.24</v>
          </cell>
          <cell r="D13" t="str">
            <v/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Bestellprozess "Auto- Disposition"</v>
          </cell>
          <cell r="C14">
            <v>0.64</v>
          </cell>
          <cell r="D14" t="str">
            <v/>
          </cell>
          <cell r="E14">
            <v>0.75</v>
          </cell>
          <cell r="F14" t="str">
            <v/>
          </cell>
          <cell r="G14">
            <v>0</v>
          </cell>
          <cell r="H14" t="str">
            <v/>
          </cell>
          <cell r="I14">
            <v>1</v>
          </cell>
          <cell r="J14" t="str">
            <v/>
          </cell>
          <cell r="K14">
            <v>1</v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13</v>
          </cell>
          <cell r="H16" t="str">
            <v>Ø 7</v>
          </cell>
          <cell r="J16" t="str">
            <v>Ø 5</v>
          </cell>
          <cell r="L16" t="str">
            <v>Ø 8</v>
          </cell>
          <cell r="N16" t="str">
            <v>Ø 3</v>
          </cell>
        </row>
        <row r="17">
          <cell r="B17" t="str">
            <v>Verfügbarkeit</v>
          </cell>
          <cell r="C17">
            <v>0.82</v>
          </cell>
          <cell r="D17" t="str">
            <v>Ø 7</v>
          </cell>
          <cell r="E17">
            <v>0.8</v>
          </cell>
          <cell r="F17" t="str">
            <v>Ø 13</v>
          </cell>
          <cell r="G17">
            <v>1</v>
          </cell>
          <cell r="H17" t="str">
            <v>Ø 7</v>
          </cell>
          <cell r="I17">
            <v>0.5</v>
          </cell>
          <cell r="J17" t="str">
            <v>Ø 4</v>
          </cell>
          <cell r="K17">
            <v>1</v>
          </cell>
          <cell r="L17" t="str">
            <v>Ø 8</v>
          </cell>
          <cell r="M17">
            <v>0.6</v>
          </cell>
          <cell r="N17" t="str">
            <v>Ø 2</v>
          </cell>
        </row>
        <row r="18">
          <cell r="B18" t="str">
            <v>Verräumprozess (Backprozess)</v>
          </cell>
          <cell r="C18">
            <v>0.32</v>
          </cell>
          <cell r="D18" t="str">
            <v/>
          </cell>
          <cell r="E18">
            <v>0.8</v>
          </cell>
          <cell r="F18" t="str">
            <v/>
          </cell>
          <cell r="G18">
            <v>0</v>
          </cell>
          <cell r="H18" t="str">
            <v/>
          </cell>
          <cell r="I18">
            <v>0.25</v>
          </cell>
          <cell r="J18" t="str">
            <v/>
          </cell>
          <cell r="K18">
            <v>0.6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10</v>
          </cell>
          <cell r="H22" t="str">
            <v>Ø 5</v>
          </cell>
          <cell r="J22" t="str">
            <v>Ø 16</v>
          </cell>
          <cell r="L22" t="str">
            <v>Ø 16</v>
          </cell>
          <cell r="N22" t="str">
            <v>Ø 16</v>
          </cell>
        </row>
        <row r="23">
          <cell r="B23" t="str">
            <v>Verfügbarkeit</v>
          </cell>
          <cell r="C23">
            <v>0.3</v>
          </cell>
          <cell r="D23" t="str">
            <v>Ø 7</v>
          </cell>
          <cell r="E23">
            <v>0.2</v>
          </cell>
          <cell r="F23" t="str">
            <v>Ø 6</v>
          </cell>
          <cell r="G23">
            <v>0</v>
          </cell>
          <cell r="H23" t="str">
            <v>Ø 2</v>
          </cell>
          <cell r="I23">
            <v>0.5</v>
          </cell>
          <cell r="J23" t="str">
            <v>Ø 11</v>
          </cell>
          <cell r="K23">
            <v>0.6</v>
          </cell>
          <cell r="L23" t="str">
            <v>Ø 12</v>
          </cell>
          <cell r="M23">
            <v>0.6</v>
          </cell>
          <cell r="N23" t="str">
            <v>Ø 12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0.44</v>
          </cell>
          <cell r="D25" t="str">
            <v/>
          </cell>
          <cell r="E25">
            <v>0.8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0.6</v>
          </cell>
          <cell r="L25" t="str">
            <v/>
          </cell>
          <cell r="M25">
            <v>0.4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15</v>
          </cell>
          <cell r="F28" t="str">
            <v>Ø 16</v>
          </cell>
          <cell r="H28" t="str">
            <v>Ø 13</v>
          </cell>
          <cell r="J28" t="str">
            <v>Ø 20</v>
          </cell>
          <cell r="L28" t="str">
            <v>Ø 15</v>
          </cell>
          <cell r="N28" t="str">
            <v>Ø 19</v>
          </cell>
        </row>
        <row r="29">
          <cell r="B29" t="str">
            <v>Verfügbarkeit</v>
          </cell>
          <cell r="C29">
            <v>0</v>
          </cell>
          <cell r="D29" t="str">
            <v>Ø &lt;1</v>
          </cell>
          <cell r="E29">
            <v>0</v>
          </cell>
          <cell r="F29" t="str">
            <v>Ø &lt;1</v>
          </cell>
          <cell r="G29">
            <v>0</v>
          </cell>
          <cell r="H29" t="str">
            <v>Ø 0</v>
          </cell>
          <cell r="I29">
            <v>0</v>
          </cell>
          <cell r="J29" t="str">
            <v>Ø 0</v>
          </cell>
          <cell r="K29">
            <v>0</v>
          </cell>
          <cell r="L29" t="str">
            <v>Ø &lt;1</v>
          </cell>
          <cell r="M29">
            <v>0</v>
          </cell>
          <cell r="N29" t="str">
            <v>Ø 0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0.88</v>
          </cell>
          <cell r="D31" t="str">
            <v/>
          </cell>
          <cell r="E31">
            <v>1</v>
          </cell>
          <cell r="F31" t="str">
            <v/>
          </cell>
          <cell r="G31">
            <v>0.5</v>
          </cell>
          <cell r="H31" t="str">
            <v/>
          </cell>
          <cell r="I31">
            <v>1</v>
          </cell>
          <cell r="J31" t="str">
            <v/>
          </cell>
          <cell r="K31">
            <v>1</v>
          </cell>
          <cell r="L31" t="str">
            <v/>
          </cell>
          <cell r="M31">
            <v>0.8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5</v>
          </cell>
          <cell r="H33" t="str">
            <v>Ø 4</v>
          </cell>
          <cell r="J33" t="str">
            <v>Ø 6</v>
          </cell>
          <cell r="L33" t="str">
            <v>Ø 5</v>
          </cell>
          <cell r="N33" t="str">
            <v>Ø 3</v>
          </cell>
        </row>
        <row r="34">
          <cell r="B34" t="str">
            <v>Verfügbarkeit</v>
          </cell>
          <cell r="C34">
            <v>0.02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0</v>
          </cell>
          <cell r="I34">
            <v>0.25</v>
          </cell>
          <cell r="J34" t="str">
            <v>Ø 1</v>
          </cell>
          <cell r="K34">
            <v>0</v>
          </cell>
          <cell r="L34" t="str">
            <v>Ø 1</v>
          </cell>
          <cell r="M34">
            <v>0</v>
          </cell>
          <cell r="N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0.7</v>
          </cell>
          <cell r="D36" t="str">
            <v/>
          </cell>
          <cell r="E36">
            <v>1</v>
          </cell>
          <cell r="F36" t="str">
            <v/>
          </cell>
          <cell r="G36">
            <v>0.75</v>
          </cell>
          <cell r="H36" t="str">
            <v/>
          </cell>
          <cell r="I36">
            <v>0.75</v>
          </cell>
          <cell r="J36" t="str">
            <v/>
          </cell>
          <cell r="K36">
            <v>0.6</v>
          </cell>
          <cell r="L36" t="str">
            <v/>
          </cell>
          <cell r="M36">
            <v>0.4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30</v>
          </cell>
          <cell r="F38" t="str">
            <v>Ø 45</v>
          </cell>
          <cell r="H38" t="str">
            <v>Ø 30</v>
          </cell>
          <cell r="J38" t="str">
            <v>Ø 34</v>
          </cell>
          <cell r="L38" t="str">
            <v>Ø 24</v>
          </cell>
          <cell r="N38" t="str">
            <v>Ø 32</v>
          </cell>
        </row>
        <row r="39">
          <cell r="B39" t="str">
            <v>Verfügbarkeit</v>
          </cell>
          <cell r="C39">
            <v>0.11</v>
          </cell>
          <cell r="D39" t="str">
            <v>Ø 3</v>
          </cell>
          <cell r="E39">
            <v>0.4</v>
          </cell>
          <cell r="F39" t="str">
            <v>Ø 4</v>
          </cell>
          <cell r="G39">
            <v>0</v>
          </cell>
          <cell r="H39" t="str">
            <v>Ø 2</v>
          </cell>
          <cell r="I39">
            <v>0.25</v>
          </cell>
          <cell r="J39" t="str">
            <v>Ø 5</v>
          </cell>
          <cell r="K39">
            <v>0</v>
          </cell>
          <cell r="L39" t="str">
            <v>Ø 5</v>
          </cell>
          <cell r="M39">
            <v>0</v>
          </cell>
          <cell r="N39" t="str">
            <v>Ø 2</v>
          </cell>
        </row>
        <row r="40">
          <cell r="B40" t="str">
            <v>Verräumprozess</v>
          </cell>
          <cell r="C40">
            <v>0.06</v>
          </cell>
          <cell r="D40" t="str">
            <v/>
          </cell>
          <cell r="E40">
            <v>0.25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0.2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0.96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I42">
            <v>1</v>
          </cell>
          <cell r="J42" t="str">
            <v/>
          </cell>
          <cell r="K42">
            <v>1</v>
          </cell>
          <cell r="L42" t="str">
            <v/>
          </cell>
          <cell r="M42">
            <v>0.8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&lt;1</v>
          </cell>
          <cell r="J44" t="str">
            <v>Ø &lt;1</v>
          </cell>
          <cell r="L44" t="str">
            <v>Ø &lt;1</v>
          </cell>
          <cell r="N44" t="str">
            <v>Ø 0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I45">
            <v>0</v>
          </cell>
          <cell r="J45" t="str">
            <v>Ø 0</v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  <cell r="H47" t="str">
            <v>Ø 2</v>
          </cell>
          <cell r="J47" t="str">
            <v>Ø 0</v>
          </cell>
          <cell r="L47" t="str">
            <v>Ø 1</v>
          </cell>
          <cell r="N47" t="str">
            <v>Ø &lt;1</v>
          </cell>
        </row>
        <row r="48">
          <cell r="B48" t="str">
            <v>Verfügbarkeit</v>
          </cell>
          <cell r="C48">
            <v>0.04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0.48</v>
          </cell>
          <cell r="D50" t="str">
            <v/>
          </cell>
          <cell r="E50">
            <v>0.8</v>
          </cell>
          <cell r="F50" t="str">
            <v/>
          </cell>
          <cell r="G50">
            <v>0.25</v>
          </cell>
          <cell r="H50" t="str">
            <v/>
          </cell>
          <cell r="I50">
            <v>0.5</v>
          </cell>
          <cell r="J50" t="str">
            <v/>
          </cell>
          <cell r="K50">
            <v>0.6</v>
          </cell>
          <cell r="L50" t="str">
            <v/>
          </cell>
          <cell r="M50">
            <v>0.6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4</v>
          </cell>
          <cell r="E52">
            <v>0.2</v>
          </cell>
          <cell r="F52" t="str">
            <v>Ø 3</v>
          </cell>
          <cell r="G52">
            <v>0</v>
          </cell>
          <cell r="H52" t="str">
            <v>Ø 4</v>
          </cell>
          <cell r="I52">
            <v>0</v>
          </cell>
          <cell r="J52" t="str">
            <v>Ø 1</v>
          </cell>
          <cell r="K52">
            <v>0.4</v>
          </cell>
          <cell r="L52" t="str">
            <v>Ø 8</v>
          </cell>
          <cell r="M52">
            <v>0.2</v>
          </cell>
          <cell r="N52" t="str">
            <v>Ø 2</v>
          </cell>
        </row>
        <row r="53">
          <cell r="B53" t="str">
            <v>Frische- und Qualitätskontrollen</v>
          </cell>
          <cell r="C53">
            <v>0.89</v>
          </cell>
          <cell r="D53" t="str">
            <v/>
          </cell>
          <cell r="E53">
            <v>1</v>
          </cell>
          <cell r="F53" t="str">
            <v/>
          </cell>
          <cell r="G53">
            <v>1</v>
          </cell>
          <cell r="H53" t="str">
            <v/>
          </cell>
          <cell r="I53">
            <v>0.5</v>
          </cell>
          <cell r="J53" t="str">
            <v/>
          </cell>
          <cell r="K53">
            <v>1</v>
          </cell>
          <cell r="L53" t="str">
            <v/>
          </cell>
          <cell r="M53">
            <v>1</v>
          </cell>
          <cell r="N53" t="str">
            <v/>
          </cell>
        </row>
        <row r="54">
          <cell r="B54" t="str">
            <v>Präsentationsgrundsätze</v>
          </cell>
          <cell r="C54">
            <v>0.18</v>
          </cell>
          <cell r="D54" t="str">
            <v/>
          </cell>
          <cell r="E54">
            <v>0.2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0.4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0.2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0.36</v>
          </cell>
          <cell r="D59" t="str">
            <v/>
          </cell>
          <cell r="E59">
            <v>0.6</v>
          </cell>
          <cell r="F59" t="str">
            <v/>
          </cell>
          <cell r="G59">
            <v>0.25</v>
          </cell>
          <cell r="H59" t="str">
            <v/>
          </cell>
          <cell r="I59">
            <v>0.25</v>
          </cell>
          <cell r="J59" t="str">
            <v/>
          </cell>
          <cell r="K59">
            <v>0.4</v>
          </cell>
          <cell r="L59" t="str">
            <v/>
          </cell>
          <cell r="M59">
            <v>0.4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7.0000000000000007E-2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0.04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0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0.4</v>
          </cell>
          <cell r="F64" t="str">
            <v/>
          </cell>
          <cell r="G64">
            <v>0.25</v>
          </cell>
          <cell r="H64" t="str">
            <v/>
          </cell>
          <cell r="I64">
            <v>0.5</v>
          </cell>
          <cell r="J64" t="str">
            <v/>
          </cell>
          <cell r="K64">
            <v>0.4</v>
          </cell>
          <cell r="L64" t="str">
            <v/>
          </cell>
          <cell r="M64">
            <v>0.4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0.32</v>
          </cell>
          <cell r="D67" t="str">
            <v>Ø 1</v>
          </cell>
          <cell r="E67">
            <v>0.4</v>
          </cell>
          <cell r="F67" t="str">
            <v>Ø &lt;1</v>
          </cell>
          <cell r="G67">
            <v>0.25</v>
          </cell>
          <cell r="H67" t="str">
            <v>Ø 1</v>
          </cell>
          <cell r="I67">
            <v>0.25</v>
          </cell>
          <cell r="J67" t="str">
            <v>Ø &lt;1</v>
          </cell>
          <cell r="K67">
            <v>0.6</v>
          </cell>
          <cell r="L67" t="str">
            <v>Ø 2</v>
          </cell>
          <cell r="M67">
            <v>0.4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0.8</v>
          </cell>
          <cell r="F68" t="str">
            <v/>
          </cell>
          <cell r="G68">
            <v>0.75</v>
          </cell>
          <cell r="H68" t="str">
            <v/>
          </cell>
          <cell r="I68">
            <v>0.5</v>
          </cell>
          <cell r="J68" t="str">
            <v/>
          </cell>
          <cell r="K68">
            <v>0.6</v>
          </cell>
          <cell r="L68" t="str">
            <v/>
          </cell>
          <cell r="M68">
            <v>0.4</v>
          </cell>
          <cell r="N68" t="str">
            <v/>
          </cell>
        </row>
        <row r="69">
          <cell r="B69" t="str">
            <v>Kühlkette</v>
          </cell>
          <cell r="C69">
            <v>0.02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0.25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0.04</v>
          </cell>
          <cell r="D71" t="str">
            <v>Ø &lt;1</v>
          </cell>
          <cell r="E71">
            <v>0.2</v>
          </cell>
          <cell r="F71" t="str">
            <v>Ø 0</v>
          </cell>
          <cell r="G71">
            <v>0</v>
          </cell>
          <cell r="H71" t="str">
            <v>Ø 0</v>
          </cell>
          <cell r="I71">
            <v>0.25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0.47</v>
          </cell>
          <cell r="D72" t="str">
            <v/>
          </cell>
          <cell r="E72">
            <v>0.8</v>
          </cell>
          <cell r="F72" t="str">
            <v/>
          </cell>
          <cell r="G72">
            <v>0.75</v>
          </cell>
          <cell r="H72" t="str">
            <v/>
          </cell>
          <cell r="I72">
            <v>0.75</v>
          </cell>
          <cell r="J72" t="str">
            <v/>
          </cell>
          <cell r="K72">
            <v>0</v>
          </cell>
          <cell r="L72" t="str">
            <v/>
          </cell>
          <cell r="M72">
            <v>0.4</v>
          </cell>
          <cell r="N72" t="str">
            <v/>
          </cell>
        </row>
        <row r="73">
          <cell r="B73" t="str">
            <v>Kühlkette</v>
          </cell>
          <cell r="C73">
            <v>0.27</v>
          </cell>
          <cell r="D73" t="str">
            <v/>
          </cell>
          <cell r="E73">
            <v>0.4</v>
          </cell>
          <cell r="F73" t="str">
            <v/>
          </cell>
          <cell r="G73">
            <v>0.25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0.59</v>
          </cell>
          <cell r="D75" t="str">
            <v>Ø 3</v>
          </cell>
          <cell r="E75">
            <v>0.8</v>
          </cell>
          <cell r="F75" t="str">
            <v>Ø 5</v>
          </cell>
          <cell r="G75">
            <v>0.5</v>
          </cell>
          <cell r="H75" t="str">
            <v>Ø 3</v>
          </cell>
          <cell r="I75">
            <v>0.5</v>
          </cell>
          <cell r="J75" t="str">
            <v>Ø 4</v>
          </cell>
          <cell r="K75">
            <v>0.6</v>
          </cell>
          <cell r="L75" t="str">
            <v>Ø 3</v>
          </cell>
          <cell r="M75">
            <v>0.6</v>
          </cell>
          <cell r="N75" t="str">
            <v>Ø 2</v>
          </cell>
        </row>
        <row r="76">
          <cell r="B76" t="str">
            <v>Frische- und Qualitätskontrollen</v>
          </cell>
          <cell r="C76">
            <v>0.93</v>
          </cell>
          <cell r="D76" t="str">
            <v/>
          </cell>
          <cell r="E76">
            <v>1</v>
          </cell>
          <cell r="F76" t="str">
            <v/>
          </cell>
          <cell r="G76">
            <v>0.75</v>
          </cell>
          <cell r="H76" t="str">
            <v/>
          </cell>
          <cell r="I76">
            <v>0.75</v>
          </cell>
          <cell r="J76" t="str">
            <v/>
          </cell>
          <cell r="K76">
            <v>1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0.2</v>
          </cell>
          <cell r="N78" t="str">
            <v/>
          </cell>
        </row>
        <row r="79">
          <cell r="B79" t="str">
            <v>Temperaturkontrollen</v>
          </cell>
          <cell r="C79">
            <v>0.18</v>
          </cell>
          <cell r="D79" t="str">
            <v/>
          </cell>
          <cell r="E79">
            <v>1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  <cell r="K79">
            <v>0</v>
          </cell>
          <cell r="L79" t="str">
            <v/>
          </cell>
          <cell r="M79">
            <v>0.2</v>
          </cell>
          <cell r="N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L80" t="str">
            <v/>
          </cell>
          <cell r="M80">
            <v>1</v>
          </cell>
          <cell r="N80" t="str">
            <v/>
          </cell>
        </row>
      </sheetData>
      <sheetData sheetId="85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T. Ulbrich</v>
          </cell>
        </row>
        <row r="4">
          <cell r="C4" t="str">
            <v>GB</v>
          </cell>
          <cell r="E4" t="str">
            <v>220 Run</v>
          </cell>
          <cell r="G4" t="str">
            <v>260 NAY</v>
          </cell>
          <cell r="I4" t="str">
            <v>290 Enf</v>
          </cell>
          <cell r="K4" t="str">
            <v>310 NFL</v>
          </cell>
          <cell r="M4" t="str">
            <v>360 Wed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0.21</v>
          </cell>
          <cell r="D6" t="str">
            <v/>
          </cell>
          <cell r="E6">
            <v>0.4</v>
          </cell>
          <cell r="F6" t="str">
            <v/>
          </cell>
          <cell r="G6">
            <v>0.25</v>
          </cell>
          <cell r="H6" t="str">
            <v/>
          </cell>
          <cell r="I6">
            <v>0.25</v>
          </cell>
          <cell r="J6" t="str">
            <v/>
          </cell>
          <cell r="K6">
            <v>0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0.22</v>
          </cell>
          <cell r="D8" t="str">
            <v/>
          </cell>
          <cell r="E8">
            <v>0.2</v>
          </cell>
          <cell r="F8" t="str">
            <v/>
          </cell>
          <cell r="G8">
            <v>0.25</v>
          </cell>
          <cell r="H8" t="str">
            <v/>
          </cell>
          <cell r="I8">
            <v>0.75</v>
          </cell>
          <cell r="J8" t="str">
            <v/>
          </cell>
          <cell r="K8">
            <v>0.4</v>
          </cell>
          <cell r="L8" t="str">
            <v/>
          </cell>
          <cell r="M8">
            <v>0.2</v>
          </cell>
          <cell r="N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</v>
          </cell>
          <cell r="F9" t="str">
            <v/>
          </cell>
          <cell r="G9">
            <v>0.25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0.84</v>
          </cell>
          <cell r="D10" t="str">
            <v/>
          </cell>
          <cell r="E10">
            <v>1</v>
          </cell>
          <cell r="F10" t="str">
            <v/>
          </cell>
          <cell r="G10">
            <v>1</v>
          </cell>
          <cell r="H10" t="str">
            <v/>
          </cell>
          <cell r="I10">
            <v>0</v>
          </cell>
          <cell r="J10" t="str">
            <v/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0.4</v>
          </cell>
          <cell r="F12" t="str">
            <v/>
          </cell>
          <cell r="G12">
            <v>0.25</v>
          </cell>
          <cell r="H12" t="str">
            <v/>
          </cell>
          <cell r="I12">
            <v>0.25</v>
          </cell>
          <cell r="J12" t="str">
            <v/>
          </cell>
          <cell r="K12">
            <v>0.2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7.0000000000000007E-2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0.5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0.75</v>
          </cell>
          <cell r="D14" t="str">
            <v/>
          </cell>
          <cell r="F14" t="str">
            <v/>
          </cell>
          <cell r="G14">
            <v>1</v>
          </cell>
          <cell r="H14" t="str">
            <v/>
          </cell>
          <cell r="I14">
            <v>1</v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0.04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0.2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0.18</v>
          </cell>
          <cell r="D18" t="str">
            <v/>
          </cell>
          <cell r="E18">
            <v>0.2</v>
          </cell>
          <cell r="F18" t="str">
            <v/>
          </cell>
          <cell r="G18">
            <v>0.25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0.2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0.11</v>
          </cell>
          <cell r="D21" t="str">
            <v/>
          </cell>
          <cell r="E21">
            <v>0</v>
          </cell>
          <cell r="F21" t="str">
            <v/>
          </cell>
          <cell r="G21">
            <v>0.25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0.2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0.28999999999999998</v>
          </cell>
          <cell r="D22" t="str">
            <v/>
          </cell>
          <cell r="E22">
            <v>0.6</v>
          </cell>
          <cell r="F22" t="str">
            <v/>
          </cell>
          <cell r="G22">
            <v>0</v>
          </cell>
          <cell r="H22" t="str">
            <v/>
          </cell>
          <cell r="I22">
            <v>0.25</v>
          </cell>
          <cell r="J22" t="str">
            <v/>
          </cell>
          <cell r="K22">
            <v>0.4</v>
          </cell>
          <cell r="L22" t="str">
            <v/>
          </cell>
          <cell r="M22">
            <v>0.2</v>
          </cell>
          <cell r="N22" t="str">
            <v/>
          </cell>
        </row>
        <row r="23">
          <cell r="B23" t="str">
            <v>Organisation Reinigung</v>
          </cell>
          <cell r="C23">
            <v>0.32</v>
          </cell>
          <cell r="D23" t="str">
            <v/>
          </cell>
          <cell r="E23">
            <v>0.2</v>
          </cell>
          <cell r="F23" t="str">
            <v/>
          </cell>
          <cell r="G23">
            <v>0.25</v>
          </cell>
          <cell r="H23" t="str">
            <v/>
          </cell>
          <cell r="I23">
            <v>0.25</v>
          </cell>
          <cell r="J23" t="str">
            <v/>
          </cell>
          <cell r="K23">
            <v>0.6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0.32</v>
          </cell>
          <cell r="D24" t="str">
            <v/>
          </cell>
          <cell r="E24">
            <v>0.6</v>
          </cell>
          <cell r="F24" t="str">
            <v/>
          </cell>
          <cell r="G24">
            <v>0.5</v>
          </cell>
          <cell r="H24" t="str">
            <v/>
          </cell>
          <cell r="I24">
            <v>0.25</v>
          </cell>
          <cell r="J24" t="str">
            <v/>
          </cell>
          <cell r="K24">
            <v>0.2</v>
          </cell>
          <cell r="L24" t="str">
            <v/>
          </cell>
          <cell r="M24">
            <v>0.2</v>
          </cell>
          <cell r="N24" t="str">
            <v/>
          </cell>
        </row>
        <row r="25">
          <cell r="B25" t="str">
            <v>Einrichtung/Ausstattung/Funktionalität</v>
          </cell>
          <cell r="C25">
            <v>0.21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0.25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0</v>
          </cell>
          <cell r="F26" t="str">
            <v/>
          </cell>
          <cell r="G26">
            <v>0.5</v>
          </cell>
          <cell r="H26" t="str">
            <v/>
          </cell>
          <cell r="J26" t="str">
            <v/>
          </cell>
          <cell r="K26">
            <v>0.5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0.05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0.25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0.2</v>
          </cell>
          <cell r="F29" t="str">
            <v/>
          </cell>
          <cell r="G29">
            <v>0</v>
          </cell>
          <cell r="H29" t="str">
            <v/>
          </cell>
          <cell r="I29">
            <v>0.25</v>
          </cell>
          <cell r="J29" t="str">
            <v/>
          </cell>
          <cell r="K29">
            <v>0.4</v>
          </cell>
          <cell r="L29" t="str">
            <v/>
          </cell>
          <cell r="M29">
            <v>0.2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0.64</v>
          </cell>
          <cell r="D30" t="str">
            <v/>
          </cell>
          <cell r="E30">
            <v>1</v>
          </cell>
          <cell r="F30" t="str">
            <v/>
          </cell>
          <cell r="G30">
            <v>0.5</v>
          </cell>
          <cell r="H30" t="str">
            <v/>
          </cell>
          <cell r="J30" t="str">
            <v/>
          </cell>
          <cell r="L30" t="str">
            <v/>
          </cell>
          <cell r="M30">
            <v>0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0.45</v>
          </cell>
          <cell r="D32" t="str">
            <v/>
          </cell>
          <cell r="E32">
            <v>0.2</v>
          </cell>
          <cell r="F32" t="str">
            <v/>
          </cell>
          <cell r="G32">
            <v>0.5</v>
          </cell>
          <cell r="H32" t="str">
            <v/>
          </cell>
          <cell r="I32">
            <v>0.5</v>
          </cell>
          <cell r="J32" t="str">
            <v/>
          </cell>
          <cell r="K32">
            <v>0.2</v>
          </cell>
          <cell r="L32" t="str">
            <v/>
          </cell>
          <cell r="M32">
            <v>0.4</v>
          </cell>
          <cell r="N32" t="str">
            <v/>
          </cell>
        </row>
        <row r="33">
          <cell r="B33" t="str">
            <v>Preisschilderkonzept</v>
          </cell>
          <cell r="C33">
            <v>0.16</v>
          </cell>
          <cell r="D33" t="str">
            <v/>
          </cell>
          <cell r="E33">
            <v>0.2</v>
          </cell>
          <cell r="F33" t="str">
            <v/>
          </cell>
          <cell r="G33">
            <v>0.5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0.2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0.09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0.25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7.0000000000000007E-2</v>
          </cell>
          <cell r="D35" t="str">
            <v/>
          </cell>
          <cell r="E35">
            <v>0.2</v>
          </cell>
          <cell r="F35" t="str">
            <v/>
          </cell>
          <cell r="G35">
            <v>0.25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0.37</v>
          </cell>
          <cell r="D36" t="str">
            <v/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K36">
            <v>0.5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0.04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0.08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0.52</v>
          </cell>
          <cell r="D42" t="str">
            <v/>
          </cell>
          <cell r="E42">
            <v>0.6</v>
          </cell>
          <cell r="F42" t="str">
            <v/>
          </cell>
          <cell r="G42">
            <v>0.75</v>
          </cell>
          <cell r="H42" t="str">
            <v/>
          </cell>
          <cell r="I42">
            <v>0.5</v>
          </cell>
          <cell r="J42" t="str">
            <v/>
          </cell>
          <cell r="K42">
            <v>1</v>
          </cell>
          <cell r="L42" t="str">
            <v/>
          </cell>
          <cell r="M42">
            <v>0.4</v>
          </cell>
          <cell r="N42" t="str">
            <v/>
          </cell>
        </row>
        <row r="43">
          <cell r="B43" t="str">
            <v>Sauberkeit / Ordnung - Sozialräume</v>
          </cell>
          <cell r="C43">
            <v>0.11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0.25</v>
          </cell>
          <cell r="J43" t="str">
            <v/>
          </cell>
          <cell r="K43">
            <v>0.2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0.4</v>
          </cell>
          <cell r="F44" t="str">
            <v/>
          </cell>
          <cell r="G44">
            <v>0.75</v>
          </cell>
          <cell r="H44" t="str">
            <v/>
          </cell>
          <cell r="I44">
            <v>0.25</v>
          </cell>
          <cell r="J44" t="str">
            <v/>
          </cell>
          <cell r="K44">
            <v>0.4</v>
          </cell>
          <cell r="L44" t="str">
            <v/>
          </cell>
          <cell r="M44">
            <v>0.2</v>
          </cell>
          <cell r="N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0.2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0.88</v>
          </cell>
          <cell r="D46" t="str">
            <v/>
          </cell>
          <cell r="E46">
            <v>1</v>
          </cell>
          <cell r="F46" t="str">
            <v/>
          </cell>
          <cell r="G46">
            <v>1</v>
          </cell>
          <cell r="H46" t="str">
            <v/>
          </cell>
          <cell r="J46" t="str">
            <v/>
          </cell>
          <cell r="L46" t="str">
            <v/>
          </cell>
          <cell r="M46">
            <v>1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0.43</v>
          </cell>
          <cell r="D48" t="str">
            <v/>
          </cell>
          <cell r="E48">
            <v>0.6</v>
          </cell>
          <cell r="F48" t="str">
            <v/>
          </cell>
          <cell r="G48">
            <v>0.5</v>
          </cell>
          <cell r="H48" t="str">
            <v/>
          </cell>
          <cell r="I48">
            <v>0.25</v>
          </cell>
          <cell r="J48" t="str">
            <v/>
          </cell>
          <cell r="K48">
            <v>0.4</v>
          </cell>
          <cell r="L48" t="str">
            <v/>
          </cell>
          <cell r="M48">
            <v>0.4</v>
          </cell>
          <cell r="N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0.8</v>
          </cell>
          <cell r="F49" t="str">
            <v/>
          </cell>
          <cell r="G49">
            <v>0.25</v>
          </cell>
          <cell r="H49" t="str">
            <v/>
          </cell>
          <cell r="I49">
            <v>0.25</v>
          </cell>
          <cell r="J49" t="str">
            <v/>
          </cell>
          <cell r="K49">
            <v>0.2</v>
          </cell>
          <cell r="L49" t="str">
            <v/>
          </cell>
          <cell r="M49">
            <v>0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0.27</v>
          </cell>
          <cell r="D53" t="str">
            <v/>
          </cell>
          <cell r="E53">
            <v>0.6</v>
          </cell>
          <cell r="F53" t="str">
            <v/>
          </cell>
          <cell r="G53">
            <v>0</v>
          </cell>
          <cell r="H53" t="str">
            <v/>
          </cell>
          <cell r="I53">
            <v>0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0.4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0.13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0.23</v>
          </cell>
          <cell r="D58" t="str">
            <v/>
          </cell>
          <cell r="E58">
            <v>0.6</v>
          </cell>
          <cell r="F58" t="str">
            <v/>
          </cell>
          <cell r="G58">
            <v>0.25</v>
          </cell>
          <cell r="H58" t="str">
            <v/>
          </cell>
          <cell r="I58">
            <v>0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86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T. Ulbrich</v>
          </cell>
        </row>
        <row r="4">
          <cell r="C4" t="str">
            <v>GB</v>
          </cell>
          <cell r="E4" t="str">
            <v>430 Exe</v>
          </cell>
        </row>
        <row r="6">
          <cell r="B6" t="str">
            <v>Anzahl Prüfungen</v>
          </cell>
          <cell r="C6">
            <v>56</v>
          </cell>
          <cell r="D6" t="str">
            <v/>
          </cell>
          <cell r="E6">
            <v>3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0.64</v>
          </cell>
          <cell r="D8" t="str">
            <v/>
          </cell>
          <cell r="E8">
            <v>0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13</v>
          </cell>
        </row>
        <row r="11">
          <cell r="B11" t="str">
            <v>Verfügbarkeit</v>
          </cell>
          <cell r="C11">
            <v>0.21</v>
          </cell>
          <cell r="D11" t="str">
            <v>Ø 3</v>
          </cell>
          <cell r="E11">
            <v>0</v>
          </cell>
          <cell r="F11" t="str">
            <v>Ø 1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0.24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Bestellprozess "Auto- Disposition"</v>
          </cell>
          <cell r="C14">
            <v>0.64</v>
          </cell>
          <cell r="D14" t="str">
            <v/>
          </cell>
          <cell r="E14">
            <v>0</v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8</v>
          </cell>
        </row>
        <row r="17">
          <cell r="B17" t="str">
            <v>Verfügbarkeit</v>
          </cell>
          <cell r="C17">
            <v>0.82</v>
          </cell>
          <cell r="D17" t="str">
            <v>Ø 7</v>
          </cell>
          <cell r="E17">
            <v>1</v>
          </cell>
          <cell r="F17" t="str">
            <v>Ø 8</v>
          </cell>
        </row>
        <row r="18">
          <cell r="B18" t="str">
            <v>Verräumprozess (Backprozess)</v>
          </cell>
          <cell r="C18">
            <v>0.32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7</v>
          </cell>
        </row>
        <row r="23">
          <cell r="B23" t="str">
            <v>Verfügbarkeit</v>
          </cell>
          <cell r="C23">
            <v>0.3</v>
          </cell>
          <cell r="D23" t="str">
            <v>Ø 7</v>
          </cell>
          <cell r="E23">
            <v>0</v>
          </cell>
          <cell r="F23" t="str">
            <v>Ø 4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0.44</v>
          </cell>
          <cell r="D25" t="str">
            <v/>
          </cell>
          <cell r="E25">
            <v>0.67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15</v>
          </cell>
          <cell r="F28" t="str">
            <v>Ø 10</v>
          </cell>
        </row>
        <row r="29">
          <cell r="B29" t="str">
            <v>Verfügbarkeit</v>
          </cell>
          <cell r="C29">
            <v>0</v>
          </cell>
          <cell r="D29" t="str">
            <v>Ø &lt;1</v>
          </cell>
          <cell r="E29">
            <v>0</v>
          </cell>
          <cell r="F29" t="str">
            <v>Ø &lt;1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</row>
        <row r="31">
          <cell r="B31" t="str">
            <v>Bestellprozess "Auto- Disposition"</v>
          </cell>
          <cell r="C31">
            <v>0.88</v>
          </cell>
          <cell r="D31" t="str">
            <v/>
          </cell>
          <cell r="E31">
            <v>0.67</v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2</v>
          </cell>
        </row>
        <row r="34">
          <cell r="B34" t="str">
            <v>Verfügbarkeit</v>
          </cell>
          <cell r="C34">
            <v>0.02</v>
          </cell>
          <cell r="D34" t="str">
            <v>Ø &lt;1</v>
          </cell>
          <cell r="E34">
            <v>0</v>
          </cell>
          <cell r="F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C36">
            <v>0.7</v>
          </cell>
          <cell r="D36" t="str">
            <v/>
          </cell>
          <cell r="E36">
            <v>0.67</v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30</v>
          </cell>
          <cell r="F38" t="str">
            <v>Ø 18</v>
          </cell>
        </row>
        <row r="39">
          <cell r="B39" t="str">
            <v>Verfügbarkeit</v>
          </cell>
          <cell r="C39">
            <v>0.11</v>
          </cell>
          <cell r="D39" t="str">
            <v>Ø 3</v>
          </cell>
          <cell r="E39">
            <v>0</v>
          </cell>
          <cell r="F39" t="str">
            <v>Ø &lt;1</v>
          </cell>
        </row>
        <row r="40">
          <cell r="B40" t="str">
            <v>Verräumprozess</v>
          </cell>
          <cell r="C40">
            <v>0.06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C42">
            <v>0.96</v>
          </cell>
          <cell r="D42" t="str">
            <v/>
          </cell>
          <cell r="E42">
            <v>1</v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0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</row>
        <row r="48">
          <cell r="B48" t="str">
            <v>Verfügbarkeit</v>
          </cell>
          <cell r="C48">
            <v>0.04</v>
          </cell>
          <cell r="D48" t="str">
            <v>Ø &lt;1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0.48</v>
          </cell>
          <cell r="D50" t="str">
            <v/>
          </cell>
          <cell r="E50">
            <v>0.33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4</v>
          </cell>
          <cell r="E52">
            <v>0.33</v>
          </cell>
          <cell r="F52" t="str">
            <v>Ø 5</v>
          </cell>
        </row>
        <row r="53">
          <cell r="B53" t="str">
            <v>Frische- und Qualitätskontrollen</v>
          </cell>
          <cell r="C53">
            <v>0.89</v>
          </cell>
          <cell r="D53" t="str">
            <v/>
          </cell>
          <cell r="E53">
            <v>0.67</v>
          </cell>
          <cell r="F53" t="str">
            <v/>
          </cell>
        </row>
        <row r="54">
          <cell r="B54" t="str">
            <v>Präsentationsgrundsätze</v>
          </cell>
          <cell r="C54">
            <v>0.18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0.33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0.36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7.0000000000000007E-2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0.04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0.33</v>
          </cell>
          <cell r="F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0.32</v>
          </cell>
          <cell r="D67" t="str">
            <v>Ø 1</v>
          </cell>
          <cell r="E67">
            <v>0.33</v>
          </cell>
          <cell r="F67" t="str">
            <v>Ø 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0.67</v>
          </cell>
          <cell r="F68" t="str">
            <v/>
          </cell>
        </row>
        <row r="69">
          <cell r="B69" t="str">
            <v>Kühlkette</v>
          </cell>
          <cell r="C69">
            <v>0.02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0.04</v>
          </cell>
          <cell r="D71" t="str">
            <v>Ø &lt;1</v>
          </cell>
          <cell r="E71">
            <v>0</v>
          </cell>
          <cell r="F71" t="str">
            <v>Ø &lt;1</v>
          </cell>
        </row>
        <row r="72">
          <cell r="B72" t="str">
            <v>Frische- und Qualitätskontrollen</v>
          </cell>
          <cell r="C72">
            <v>0.47</v>
          </cell>
          <cell r="D72" t="str">
            <v/>
          </cell>
          <cell r="E72">
            <v>0.67</v>
          </cell>
          <cell r="F72" t="str">
            <v/>
          </cell>
        </row>
        <row r="73">
          <cell r="B73" t="str">
            <v>Kühlkette</v>
          </cell>
          <cell r="C73">
            <v>0.27</v>
          </cell>
          <cell r="D73" t="str">
            <v/>
          </cell>
          <cell r="E73">
            <v>0.33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0.59</v>
          </cell>
          <cell r="D75" t="str">
            <v>Ø 3</v>
          </cell>
          <cell r="E75">
            <v>1</v>
          </cell>
          <cell r="F75" t="str">
            <v>Ø 3</v>
          </cell>
        </row>
        <row r="76">
          <cell r="B76" t="str">
            <v>Frische- und Qualitätskontrollen</v>
          </cell>
          <cell r="C76">
            <v>0.93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0.33</v>
          </cell>
          <cell r="F78" t="str">
            <v/>
          </cell>
        </row>
        <row r="79">
          <cell r="B79" t="str">
            <v>Temperaturkontrollen</v>
          </cell>
          <cell r="C79">
            <v>0.18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</row>
      </sheetData>
      <sheetData sheetId="87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T. Ulbrich</v>
          </cell>
        </row>
        <row r="4">
          <cell r="C4" t="str">
            <v>GB</v>
          </cell>
          <cell r="E4" t="str">
            <v>430 Exe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0.21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0.22</v>
          </cell>
          <cell r="D8" t="str">
            <v/>
          </cell>
          <cell r="E8">
            <v>0.33</v>
          </cell>
          <cell r="F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0.84</v>
          </cell>
          <cell r="D10" t="str">
            <v/>
          </cell>
          <cell r="E10">
            <v>1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7.0000000000000007E-2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0.75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C17">
            <v>0.04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0.18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0.2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0.11</v>
          </cell>
          <cell r="D21" t="str">
            <v/>
          </cell>
          <cell r="E21">
            <v>0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0.28999999999999998</v>
          </cell>
          <cell r="D22" t="str">
            <v/>
          </cell>
          <cell r="E22">
            <v>0.33</v>
          </cell>
          <cell r="F22" t="str">
            <v/>
          </cell>
        </row>
        <row r="23">
          <cell r="B23" t="str">
            <v>Organisation Reinigung</v>
          </cell>
          <cell r="C23">
            <v>0.32</v>
          </cell>
          <cell r="D23" t="str">
            <v/>
          </cell>
          <cell r="E23">
            <v>0.33</v>
          </cell>
          <cell r="F23" t="str">
            <v/>
          </cell>
        </row>
        <row r="24">
          <cell r="B24" t="str">
            <v>Organisation Personalhygiene</v>
          </cell>
          <cell r="C24">
            <v>0.32</v>
          </cell>
          <cell r="D24" t="str">
            <v/>
          </cell>
          <cell r="E24">
            <v>0.33</v>
          </cell>
          <cell r="F24" t="str">
            <v/>
          </cell>
        </row>
        <row r="25">
          <cell r="B25" t="str">
            <v>Einrichtung/Ausstattung/Funktionalität</v>
          </cell>
          <cell r="C25">
            <v>0.21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0.05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0.33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0.64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0.45</v>
          </cell>
          <cell r="D32" t="str">
            <v/>
          </cell>
          <cell r="E32">
            <v>0.67</v>
          </cell>
          <cell r="F32" t="str">
            <v/>
          </cell>
        </row>
        <row r="33">
          <cell r="B33" t="str">
            <v>Preisschilderkonzept</v>
          </cell>
          <cell r="C33">
            <v>0.16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0.09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7.0000000000000007E-2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0.37</v>
          </cell>
          <cell r="D36" t="str">
            <v/>
          </cell>
          <cell r="E36">
            <v>1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0.04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C39">
            <v>0.08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0.52</v>
          </cell>
          <cell r="D42" t="str">
            <v/>
          </cell>
          <cell r="E42">
            <v>0.33</v>
          </cell>
          <cell r="F42" t="str">
            <v/>
          </cell>
        </row>
        <row r="43">
          <cell r="B43" t="str">
            <v>Sauberkeit / Ordnung - Sozialräume</v>
          </cell>
          <cell r="C43">
            <v>0.11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0.88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0.43</v>
          </cell>
          <cell r="D48" t="str">
            <v/>
          </cell>
          <cell r="E48">
            <v>0.33</v>
          </cell>
          <cell r="F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0.33</v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0.27</v>
          </cell>
          <cell r="D53" t="str">
            <v/>
          </cell>
          <cell r="E53">
            <v>0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0.13</v>
          </cell>
          <cell r="D56" t="str">
            <v/>
          </cell>
          <cell r="E56">
            <v>1</v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0.23</v>
          </cell>
          <cell r="D58" t="str">
            <v/>
          </cell>
          <cell r="E58">
            <v>0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88">
        <row r="1">
          <cell r="A1" t="str">
            <v>Ergebnisse Filialrevision Lidl GJ 2020</v>
          </cell>
        </row>
        <row r="3">
          <cell r="A3" t="str">
            <v>Flop 3 Ursachen Fehlartikel je Sortiment Q4 | Großbritannien (Anzahl geprüfte Filialen: 56)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Sonstiges</v>
          </cell>
          <cell r="D6">
            <v>0.33368532206969376</v>
          </cell>
          <cell r="E6" t="str">
            <v>Ø 6</v>
          </cell>
        </row>
        <row r="7">
          <cell r="C7" t="str">
            <v>außergewöhnlicher Abverkauf</v>
          </cell>
          <cell r="D7">
            <v>0.10348468848996832</v>
          </cell>
          <cell r="E7" t="str">
            <v>Ø 2</v>
          </cell>
        </row>
        <row r="8">
          <cell r="B8" t="str">
            <v>Einkauf</v>
          </cell>
          <cell r="D8">
            <v>0.28827877507919747</v>
          </cell>
          <cell r="E8" t="str">
            <v>Ø 5</v>
          </cell>
        </row>
        <row r="9">
          <cell r="C9" t="str">
            <v>Lieferprobleme</v>
          </cell>
          <cell r="D9">
            <v>0.16473072861668428</v>
          </cell>
          <cell r="E9" t="str">
            <v>Ø 3</v>
          </cell>
        </row>
        <row r="10">
          <cell r="C10" t="str">
            <v>Zuteilung</v>
          </cell>
          <cell r="D10">
            <v>0.11932418162618796</v>
          </cell>
          <cell r="E10" t="str">
            <v>Ø 2</v>
          </cell>
        </row>
        <row r="11">
          <cell r="C11" t="str">
            <v>Qualitätsmangel WE Fil.</v>
          </cell>
          <cell r="D11">
            <v>4.2238648363252373E-3</v>
          </cell>
          <cell r="E11" t="str">
            <v>Ø &lt;1</v>
          </cell>
        </row>
        <row r="12">
          <cell r="B12" t="str">
            <v>Filiale</v>
          </cell>
          <cell r="D12">
            <v>0.16050686378035903</v>
          </cell>
          <cell r="E12" t="str">
            <v>Ø 3</v>
          </cell>
        </row>
        <row r="13">
          <cell r="C13" t="str">
            <v>zu wenig bestellt</v>
          </cell>
          <cell r="D13">
            <v>8.236536430834214E-2</v>
          </cell>
          <cell r="E13" t="str">
            <v>Ø 1</v>
          </cell>
        </row>
        <row r="14">
          <cell r="C14" t="str">
            <v>nicht bestellte Artikel</v>
          </cell>
          <cell r="D14">
            <v>5.4910242872228086E-2</v>
          </cell>
          <cell r="E14" t="str">
            <v>Ø &lt;1</v>
          </cell>
        </row>
        <row r="15">
          <cell r="C15" t="str">
            <v>Autodispo - falsche Bestandsmeldung</v>
          </cell>
          <cell r="D15">
            <v>2.3231256599788808E-2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0.96410256410256412</v>
          </cell>
          <cell r="E18" t="str">
            <v>Ø 7</v>
          </cell>
        </row>
        <row r="19">
          <cell r="C19" t="str">
            <v>zu wenig gebacken / aufgetaut</v>
          </cell>
          <cell r="D19">
            <v>0.8487179487179487</v>
          </cell>
          <cell r="E19" t="str">
            <v>Ø 6</v>
          </cell>
        </row>
        <row r="20">
          <cell r="C20" t="str">
            <v>nicht verräumte Artikel</v>
          </cell>
          <cell r="D20">
            <v>0.11538461538461539</v>
          </cell>
          <cell r="E20" t="str">
            <v>Ø &lt;1</v>
          </cell>
        </row>
        <row r="21">
          <cell r="B21" t="str">
            <v>Warengeschäft</v>
          </cell>
          <cell r="D21">
            <v>1.7948717948717947E-2</v>
          </cell>
          <cell r="E21" t="str">
            <v>Ø &lt;1</v>
          </cell>
        </row>
        <row r="22">
          <cell r="C22" t="str">
            <v>Zuteilung</v>
          </cell>
          <cell r="D22">
            <v>1.7948717948717947E-2</v>
          </cell>
          <cell r="E22" t="str">
            <v>Ø &lt;1</v>
          </cell>
        </row>
        <row r="23">
          <cell r="B23" t="str">
            <v>Einkauf</v>
          </cell>
          <cell r="D23">
            <v>1.0256410256410256E-2</v>
          </cell>
          <cell r="E23" t="str">
            <v>Ø &lt;1</v>
          </cell>
        </row>
        <row r="24">
          <cell r="C24" t="str">
            <v>Lieferprobleme</v>
          </cell>
          <cell r="D24">
            <v>1.0256410256410256E-2</v>
          </cell>
          <cell r="E24" t="str">
            <v>Ø &lt;1</v>
          </cell>
        </row>
        <row r="26">
          <cell r="A26" t="str">
            <v>Geflügel / Fleisch / Fisch</v>
          </cell>
        </row>
        <row r="27">
          <cell r="B27" t="str">
            <v>Filiale</v>
          </cell>
          <cell r="D27">
            <v>0.5521936459909228</v>
          </cell>
          <cell r="E27" t="str">
            <v>Ø 7</v>
          </cell>
        </row>
        <row r="28">
          <cell r="C28" t="str">
            <v>zu wenig bestellt</v>
          </cell>
          <cell r="D28">
            <v>0.29046898638426627</v>
          </cell>
          <cell r="E28" t="str">
            <v>Ø 3</v>
          </cell>
        </row>
        <row r="29">
          <cell r="C29" t="str">
            <v>nicht bestellte Artikel</v>
          </cell>
          <cell r="D29">
            <v>0.25113464447806355</v>
          </cell>
          <cell r="E29" t="str">
            <v>Ø 3</v>
          </cell>
        </row>
        <row r="30">
          <cell r="C30" t="str">
            <v>nicht verräumte Artikel</v>
          </cell>
          <cell r="D30">
            <v>1.059001512859304E-2</v>
          </cell>
          <cell r="E30" t="str">
            <v>Ø &lt;1</v>
          </cell>
        </row>
        <row r="31">
          <cell r="B31" t="str">
            <v>Warengeschäft</v>
          </cell>
          <cell r="D31">
            <v>0.18154311649016641</v>
          </cell>
          <cell r="E31" t="str">
            <v>Ø 2</v>
          </cell>
        </row>
        <row r="32">
          <cell r="C32" t="str">
            <v>Kürzung</v>
          </cell>
          <cell r="D32">
            <v>0.12405446293494705</v>
          </cell>
          <cell r="E32" t="str">
            <v>Ø 1</v>
          </cell>
        </row>
        <row r="33">
          <cell r="C33" t="str">
            <v>Fehlartikel Gesellschaft</v>
          </cell>
          <cell r="D33">
            <v>4.6898638426626324E-2</v>
          </cell>
          <cell r="E33" t="str">
            <v>Ø &lt;1</v>
          </cell>
        </row>
        <row r="34">
          <cell r="C34" t="str">
            <v>Zuteilung</v>
          </cell>
          <cell r="D34">
            <v>1.059001512859304E-2</v>
          </cell>
          <cell r="E34" t="str">
            <v>Ø &lt;1</v>
          </cell>
        </row>
        <row r="35">
          <cell r="B35" t="str">
            <v>Sonstiges</v>
          </cell>
          <cell r="D35">
            <v>0.14523449319213314</v>
          </cell>
          <cell r="E35" t="str">
            <v>Ø 2</v>
          </cell>
        </row>
        <row r="36">
          <cell r="C36" t="str">
            <v>außergewöhnlicher Abverkauf</v>
          </cell>
          <cell r="D36">
            <v>8.7745839636913764E-2</v>
          </cell>
          <cell r="E36" t="str">
            <v>Ø 1</v>
          </cell>
        </row>
        <row r="38">
          <cell r="A38" t="str">
            <v>Kühlung</v>
          </cell>
        </row>
        <row r="39">
          <cell r="B39" t="str">
            <v>Sonstiges</v>
          </cell>
          <cell r="D39">
            <v>0.75731707317073171</v>
          </cell>
          <cell r="E39" t="str">
            <v>Ø 11</v>
          </cell>
        </row>
        <row r="40">
          <cell r="C40" t="str">
            <v>außergewöhnlicher Abverkauf</v>
          </cell>
          <cell r="D40">
            <v>8.5365853658536592E-3</v>
          </cell>
          <cell r="E40" t="str">
            <v>Ø &lt;1</v>
          </cell>
        </row>
        <row r="41">
          <cell r="B41" t="str">
            <v>Einkauf</v>
          </cell>
          <cell r="D41">
            <v>0.10365853658536586</v>
          </cell>
          <cell r="E41" t="str">
            <v>Ø 2</v>
          </cell>
        </row>
        <row r="42">
          <cell r="C42" t="str">
            <v>Lieferprobleme</v>
          </cell>
          <cell r="D42">
            <v>0.10121951219512196</v>
          </cell>
          <cell r="E42" t="str">
            <v>Ø 1</v>
          </cell>
        </row>
        <row r="43">
          <cell r="C43" t="str">
            <v>Produktrückruf</v>
          </cell>
          <cell r="D43">
            <v>2.4390243902439024E-3</v>
          </cell>
          <cell r="E43" t="str">
            <v>Ø &lt;1</v>
          </cell>
        </row>
        <row r="44">
          <cell r="B44" t="str">
            <v>Warengeschäft</v>
          </cell>
          <cell r="D44">
            <v>9.2682926829268292E-2</v>
          </cell>
          <cell r="E44" t="str">
            <v>Ø 1</v>
          </cell>
        </row>
        <row r="45">
          <cell r="C45" t="str">
            <v>Fehlartikel Gesellschaft</v>
          </cell>
          <cell r="D45">
            <v>5.9756097560975607E-2</v>
          </cell>
          <cell r="E45" t="str">
            <v>Ø &lt;1</v>
          </cell>
        </row>
        <row r="46">
          <cell r="C46" t="str">
            <v>Kürzung</v>
          </cell>
          <cell r="D46">
            <v>2.9268292682926831E-2</v>
          </cell>
          <cell r="E46" t="str">
            <v>Ø &lt;1</v>
          </cell>
        </row>
        <row r="47">
          <cell r="C47" t="str">
            <v>Zuteilung</v>
          </cell>
          <cell r="D47">
            <v>3.6585365853658539E-3</v>
          </cell>
          <cell r="E47" t="str">
            <v>Ø &lt;1</v>
          </cell>
        </row>
        <row r="49">
          <cell r="A49" t="str">
            <v>Tiko</v>
          </cell>
        </row>
        <row r="50">
          <cell r="B50" t="str">
            <v>Sonstiges</v>
          </cell>
          <cell r="D50">
            <v>0.61181434599156115</v>
          </cell>
          <cell r="E50" t="str">
            <v>Ø 3</v>
          </cell>
        </row>
        <row r="51">
          <cell r="B51" t="str">
            <v>Einkauf</v>
          </cell>
          <cell r="D51">
            <v>0.18143459915611815</v>
          </cell>
          <cell r="E51" t="str">
            <v>Ø &lt;1</v>
          </cell>
        </row>
        <row r="52">
          <cell r="C52" t="str">
            <v>Lieferprobleme</v>
          </cell>
          <cell r="D52">
            <v>0.18143459915611815</v>
          </cell>
          <cell r="E52" t="str">
            <v>Ø &lt;1</v>
          </cell>
        </row>
        <row r="53">
          <cell r="B53" t="str">
            <v>Filiale</v>
          </cell>
          <cell r="D53">
            <v>0.13924050632911392</v>
          </cell>
          <cell r="E53" t="str">
            <v>Ø &lt;1</v>
          </cell>
        </row>
        <row r="54">
          <cell r="C54" t="str">
            <v>nicht verräumte Artikel</v>
          </cell>
          <cell r="D54">
            <v>0.13502109704641349</v>
          </cell>
          <cell r="E54" t="str">
            <v>Ø &lt;1</v>
          </cell>
        </row>
        <row r="55">
          <cell r="C55" t="str">
            <v>nicht bestellte Artikel</v>
          </cell>
          <cell r="D55">
            <v>4.2194092827004216E-3</v>
          </cell>
          <cell r="E55" t="str">
            <v>Ø &lt;1</v>
          </cell>
        </row>
        <row r="57">
          <cell r="A57" t="str">
            <v>Troso</v>
          </cell>
        </row>
        <row r="58">
          <cell r="B58" t="str">
            <v>Sonstiges</v>
          </cell>
          <cell r="D58">
            <v>0.49969969969969968</v>
          </cell>
          <cell r="E58" t="str">
            <v>Ø 15</v>
          </cell>
        </row>
        <row r="59">
          <cell r="C59" t="str">
            <v>außergewöhnlicher Abverkauf</v>
          </cell>
          <cell r="D59">
            <v>3.003003003003003E-3</v>
          </cell>
          <cell r="E59" t="str">
            <v>Ø &lt;1</v>
          </cell>
        </row>
        <row r="60">
          <cell r="C60" t="str">
            <v>Lieferprobleme</v>
          </cell>
          <cell r="D60">
            <v>1.8018018018018018E-3</v>
          </cell>
          <cell r="E60" t="str">
            <v>Ø &lt;1</v>
          </cell>
        </row>
        <row r="61">
          <cell r="B61" t="str">
            <v>Einkauf</v>
          </cell>
          <cell r="D61">
            <v>0.27987987987987983</v>
          </cell>
          <cell r="E61" t="str">
            <v>Ø 8</v>
          </cell>
        </row>
        <row r="62">
          <cell r="C62" t="str">
            <v>Lieferprobleme</v>
          </cell>
          <cell r="D62">
            <v>0.27747747747747747</v>
          </cell>
          <cell r="E62" t="str">
            <v>Ø 8</v>
          </cell>
        </row>
        <row r="63">
          <cell r="C63" t="str">
            <v>Dispostopp</v>
          </cell>
          <cell r="D63">
            <v>6.0060060060060057E-4</v>
          </cell>
          <cell r="E63" t="str">
            <v>Ø &lt;1</v>
          </cell>
        </row>
        <row r="64">
          <cell r="B64" t="str">
            <v>Filiale</v>
          </cell>
          <cell r="D64">
            <v>9.7897897897897906E-2</v>
          </cell>
          <cell r="E64" t="str">
            <v>Ø 3</v>
          </cell>
        </row>
        <row r="65">
          <cell r="C65" t="str">
            <v>nicht verräumte Artikel</v>
          </cell>
          <cell r="D65">
            <v>6.0660660660660663E-2</v>
          </cell>
          <cell r="E65" t="str">
            <v>Ø 2</v>
          </cell>
        </row>
        <row r="66">
          <cell r="C66" t="str">
            <v>zu wenig bestellt</v>
          </cell>
          <cell r="D66">
            <v>1.9819819819819819E-2</v>
          </cell>
          <cell r="E66" t="str">
            <v>Ø &lt;1</v>
          </cell>
        </row>
        <row r="67">
          <cell r="C67" t="str">
            <v>Artikel von Filiale ausgelistet</v>
          </cell>
          <cell r="D67">
            <v>1.7417417417417418E-2</v>
          </cell>
          <cell r="E67" t="str">
            <v>Ø &lt;1</v>
          </cell>
        </row>
      </sheetData>
      <sheetData sheetId="89">
        <row r="1">
          <cell r="A1" t="str">
            <v>Ergebnisse Filialrevision Lidl GJ 2020</v>
          </cell>
        </row>
        <row r="2">
          <cell r="A2" t="str">
            <v>Ursachen Fehlartikel Gesamt Q4 | Großbritannien (Anzahl geprüfte Filialen: 56)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Sonstiges</v>
          </cell>
          <cell r="C5" t="str">
            <v>nein</v>
          </cell>
          <cell r="D5">
            <v>2013</v>
          </cell>
          <cell r="E5">
            <v>0.42648305084745763</v>
          </cell>
        </row>
        <row r="6">
          <cell r="D6">
            <v>1839</v>
          </cell>
          <cell r="E6">
            <v>0.91356184798807749</v>
          </cell>
        </row>
        <row r="7">
          <cell r="B7" t="str">
            <v>außergewöhnlicher Abverkauf</v>
          </cell>
          <cell r="D7">
            <v>171</v>
          </cell>
          <cell r="E7">
            <v>8.4947839046199708E-2</v>
          </cell>
        </row>
        <row r="8">
          <cell r="B8" t="str">
            <v>Lieferprobleme</v>
          </cell>
          <cell r="D8">
            <v>3</v>
          </cell>
          <cell r="E8">
            <v>1.4903129657228018E-3</v>
          </cell>
        </row>
        <row r="10">
          <cell r="A10" t="str">
            <v>Filiale</v>
          </cell>
          <cell r="C10" t="str">
            <v>ja</v>
          </cell>
          <cell r="D10">
            <v>1157</v>
          </cell>
          <cell r="E10">
            <v>0.2451271186440678</v>
          </cell>
        </row>
        <row r="11">
          <cell r="B11" t="str">
            <v>zu wenig gebacken / aufgetaut</v>
          </cell>
          <cell r="D11">
            <v>331</v>
          </cell>
          <cell r="E11">
            <v>0.28608470181503887</v>
          </cell>
        </row>
        <row r="12">
          <cell r="B12" t="str">
            <v>zu wenig bestellt</v>
          </cell>
          <cell r="D12">
            <v>303</v>
          </cell>
          <cell r="E12">
            <v>0.26188418323249785</v>
          </cell>
        </row>
        <row r="13">
          <cell r="B13" t="str">
            <v>nicht bestellte Artikel</v>
          </cell>
          <cell r="D13">
            <v>235</v>
          </cell>
          <cell r="E13">
            <v>0.20311149524632671</v>
          </cell>
        </row>
        <row r="14">
          <cell r="B14" t="str">
            <v>nicht verräumte Artikel</v>
          </cell>
          <cell r="D14">
            <v>206</v>
          </cell>
          <cell r="E14">
            <v>0.1780466724286949</v>
          </cell>
        </row>
        <row r="15">
          <cell r="B15" t="str">
            <v>Artikel von Filiale ausgelistet</v>
          </cell>
          <cell r="D15">
            <v>44</v>
          </cell>
          <cell r="E15">
            <v>3.8029386343993082E-2</v>
          </cell>
        </row>
        <row r="16">
          <cell r="B16" t="str">
            <v>Autodispo - falsche Bestandsmeldung</v>
          </cell>
          <cell r="D16">
            <v>22</v>
          </cell>
          <cell r="E16">
            <v>1.9014693171996541E-2</v>
          </cell>
        </row>
        <row r="17">
          <cell r="B17" t="str">
            <v>komplett nicht verkaufsfähige Artikel</v>
          </cell>
          <cell r="D17">
            <v>8</v>
          </cell>
          <cell r="E17">
            <v>6.9144338807260158E-3</v>
          </cell>
        </row>
        <row r="18">
          <cell r="B18" t="str">
            <v>gesamter Bestand rabattiert</v>
          </cell>
          <cell r="D18">
            <v>6</v>
          </cell>
          <cell r="E18">
            <v>5.1858254105445114E-3</v>
          </cell>
        </row>
        <row r="19">
          <cell r="B19" t="str">
            <v>Autodispo</v>
          </cell>
          <cell r="D19">
            <v>2</v>
          </cell>
          <cell r="E19">
            <v>1.7286084701815039E-3</v>
          </cell>
        </row>
        <row r="21">
          <cell r="A21" t="str">
            <v>Einkauf</v>
          </cell>
          <cell r="C21" t="str">
            <v>nein</v>
          </cell>
          <cell r="D21">
            <v>934</v>
          </cell>
          <cell r="E21">
            <v>0.19788135593220338</v>
          </cell>
        </row>
        <row r="22">
          <cell r="B22" t="str">
            <v>Lieferprobleme</v>
          </cell>
          <cell r="D22">
            <v>805</v>
          </cell>
          <cell r="E22">
            <v>0.86188436830835113</v>
          </cell>
        </row>
        <row r="23">
          <cell r="B23" t="str">
            <v>Zuteilung</v>
          </cell>
          <cell r="D23">
            <v>113</v>
          </cell>
          <cell r="E23">
            <v>0.12098501070663811</v>
          </cell>
        </row>
        <row r="24">
          <cell r="B24" t="str">
            <v>Qualitätsmangel WE Fil.</v>
          </cell>
          <cell r="D24">
            <v>4</v>
          </cell>
          <cell r="E24">
            <v>4.2826552462526769E-3</v>
          </cell>
        </row>
        <row r="25">
          <cell r="B25" t="str">
            <v>Produktrückruf</v>
          </cell>
          <cell r="D25">
            <v>3</v>
          </cell>
          <cell r="E25">
            <v>3.2119914346895075E-3</v>
          </cell>
        </row>
        <row r="26">
          <cell r="D26">
            <v>3</v>
          </cell>
          <cell r="E26">
            <v>3.2119914346895075E-3</v>
          </cell>
        </row>
        <row r="27">
          <cell r="B27" t="str">
            <v>Dispostopp</v>
          </cell>
          <cell r="D27">
            <v>3</v>
          </cell>
          <cell r="E27">
            <v>3.2119914346895075E-3</v>
          </cell>
        </row>
        <row r="28">
          <cell r="B28" t="str">
            <v>Klärung EK</v>
          </cell>
          <cell r="D28">
            <v>3</v>
          </cell>
          <cell r="E28">
            <v>3.2119914346895075E-3</v>
          </cell>
        </row>
        <row r="30">
          <cell r="A30" t="str">
            <v>Warengeschäft</v>
          </cell>
          <cell r="C30" t="str">
            <v>nein</v>
          </cell>
          <cell r="D30">
            <v>510</v>
          </cell>
          <cell r="E30">
            <v>0.10805084745762712</v>
          </cell>
        </row>
        <row r="31">
          <cell r="B31" t="str">
            <v>Kürzung</v>
          </cell>
          <cell r="D31">
            <v>235</v>
          </cell>
          <cell r="E31">
            <v>0.46078431372549017</v>
          </cell>
        </row>
        <row r="32">
          <cell r="B32" t="str">
            <v>Fehlartikel Gesellschaft</v>
          </cell>
          <cell r="D32">
            <v>194</v>
          </cell>
          <cell r="E32">
            <v>0.38039215686274508</v>
          </cell>
        </row>
        <row r="33">
          <cell r="B33" t="str">
            <v>Zuteilung</v>
          </cell>
          <cell r="D33">
            <v>45</v>
          </cell>
          <cell r="E33">
            <v>8.8235294117647065E-2</v>
          </cell>
        </row>
        <row r="34">
          <cell r="B34" t="str">
            <v>Autodispo - Basis Prognose</v>
          </cell>
          <cell r="D34">
            <v>36</v>
          </cell>
          <cell r="E34">
            <v>7.0588235294117646E-2</v>
          </cell>
        </row>
        <row r="36">
          <cell r="A36" t="str">
            <v>Betrieb</v>
          </cell>
          <cell r="C36" t="str">
            <v>nein</v>
          </cell>
          <cell r="D36">
            <v>70</v>
          </cell>
          <cell r="E36">
            <v>1.4830508474576272E-2</v>
          </cell>
        </row>
        <row r="37">
          <cell r="B37" t="str">
            <v>Kürzung</v>
          </cell>
          <cell r="D37">
            <v>34</v>
          </cell>
          <cell r="E37">
            <v>0.48571428571428571</v>
          </cell>
        </row>
        <row r="38">
          <cell r="B38" t="str">
            <v>falsch kommissioniert</v>
          </cell>
          <cell r="D38">
            <v>16</v>
          </cell>
          <cell r="E38">
            <v>0.22857142857142856</v>
          </cell>
        </row>
        <row r="39">
          <cell r="B39" t="str">
            <v>Betriebs-, Bestandsfehler</v>
          </cell>
          <cell r="D39">
            <v>15</v>
          </cell>
          <cell r="E39">
            <v>0.21428571428571427</v>
          </cell>
        </row>
        <row r="40">
          <cell r="B40" t="str">
            <v>Anlieferung verspätet</v>
          </cell>
          <cell r="D40">
            <v>5</v>
          </cell>
          <cell r="E40">
            <v>7.1428571428571425E-2</v>
          </cell>
        </row>
        <row r="42">
          <cell r="A42" t="str">
            <v>Direktbelieferung</v>
          </cell>
          <cell r="C42" t="str">
            <v>nein</v>
          </cell>
          <cell r="D42">
            <v>36</v>
          </cell>
          <cell r="E42">
            <v>7.6271186440677969E-3</v>
          </cell>
        </row>
        <row r="43">
          <cell r="B43" t="str">
            <v>nicht geliefert</v>
          </cell>
          <cell r="D43">
            <v>26</v>
          </cell>
          <cell r="E43">
            <v>0.72222222222222221</v>
          </cell>
        </row>
        <row r="44">
          <cell r="B44" t="str">
            <v>Anlieferung verspätet</v>
          </cell>
          <cell r="D44">
            <v>5</v>
          </cell>
          <cell r="E44">
            <v>0.1388888888888889</v>
          </cell>
        </row>
        <row r="45">
          <cell r="B45" t="str">
            <v>Kürzung</v>
          </cell>
          <cell r="D45">
            <v>5</v>
          </cell>
          <cell r="E45">
            <v>0.1388888888888889</v>
          </cell>
        </row>
      </sheetData>
      <sheetData sheetId="90">
        <row r="2">
          <cell r="A2" t="str">
            <v>Ergebnisse Filialrevision Lidl GJ 2020</v>
          </cell>
        </row>
        <row r="3">
          <cell r="A3" t="str">
            <v>Übersicht Quartalsentwicklung | Irland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20</v>
          </cell>
          <cell r="H6" t="str">
            <v/>
          </cell>
          <cell r="I6">
            <v>20</v>
          </cell>
          <cell r="J6" t="str">
            <v/>
          </cell>
          <cell r="K6">
            <v>60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0.5</v>
          </cell>
          <cell r="F8" t="str">
            <v/>
          </cell>
          <cell r="G8">
            <v>0.35</v>
          </cell>
          <cell r="H8" t="str">
            <v/>
          </cell>
          <cell r="I8">
            <v>0.45</v>
          </cell>
          <cell r="J8" t="str">
            <v/>
          </cell>
          <cell r="K8">
            <v>0.43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8</v>
          </cell>
          <cell r="H10" t="str">
            <v>Ø 14</v>
          </cell>
          <cell r="J10" t="str">
            <v>Ø 18</v>
          </cell>
          <cell r="L10" t="str">
            <v>Ø 13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0.26</v>
          </cell>
          <cell r="F11" t="str">
            <v>Ø 2</v>
          </cell>
          <cell r="G11">
            <v>0.2</v>
          </cell>
          <cell r="H11" t="str">
            <v>Ø 2</v>
          </cell>
          <cell r="I11">
            <v>0.1</v>
          </cell>
          <cell r="J11" t="str">
            <v>Ø 3</v>
          </cell>
          <cell r="K11">
            <v>0.19</v>
          </cell>
          <cell r="L11" t="str">
            <v>Ø 2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0.25</v>
          </cell>
          <cell r="F13" t="str">
            <v/>
          </cell>
          <cell r="G13">
            <v>0.3</v>
          </cell>
          <cell r="H13" t="str">
            <v/>
          </cell>
          <cell r="I13">
            <v>0.25</v>
          </cell>
          <cell r="J13" t="str">
            <v/>
          </cell>
          <cell r="K13">
            <v>0.27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7</v>
          </cell>
          <cell r="H16" t="str">
            <v>Ø 13</v>
          </cell>
          <cell r="J16" t="str">
            <v>Ø 11</v>
          </cell>
          <cell r="L16" t="str">
            <v>Ø 10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0.25</v>
          </cell>
          <cell r="F17" t="str">
            <v>Ø 1</v>
          </cell>
          <cell r="G17">
            <v>0.35</v>
          </cell>
          <cell r="H17" t="str">
            <v>Ø 4</v>
          </cell>
          <cell r="I17">
            <v>0.45</v>
          </cell>
          <cell r="J17" t="str">
            <v>Ø 5</v>
          </cell>
          <cell r="K17">
            <v>0.35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0.4</v>
          </cell>
          <cell r="F18" t="str">
            <v/>
          </cell>
          <cell r="G18">
            <v>0.25</v>
          </cell>
          <cell r="H18" t="str">
            <v/>
          </cell>
          <cell r="I18">
            <v>0.4</v>
          </cell>
          <cell r="J18" t="str">
            <v/>
          </cell>
          <cell r="K18">
            <v>0.35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0.53</v>
          </cell>
          <cell r="F19" t="str">
            <v/>
          </cell>
          <cell r="G19">
            <v>0.2</v>
          </cell>
          <cell r="H19" t="str">
            <v/>
          </cell>
          <cell r="I19">
            <v>0.2</v>
          </cell>
          <cell r="J19" t="str">
            <v/>
          </cell>
          <cell r="K19">
            <v>0.31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4</v>
          </cell>
          <cell r="H22" t="str">
            <v>Ø 2</v>
          </cell>
          <cell r="J22" t="str">
            <v>Ø 9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0.45</v>
          </cell>
          <cell r="F23" t="str">
            <v>Ø 2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0.15</v>
          </cell>
          <cell r="L23" t="str">
            <v>Ø 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0.25</v>
          </cell>
          <cell r="F25" t="str">
            <v/>
          </cell>
          <cell r="G25">
            <v>0.35</v>
          </cell>
          <cell r="H25" t="str">
            <v/>
          </cell>
          <cell r="I25">
            <v>0.15</v>
          </cell>
          <cell r="J25" t="str">
            <v/>
          </cell>
          <cell r="K25">
            <v>0.25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</v>
          </cell>
          <cell r="F26" t="str">
            <v/>
          </cell>
          <cell r="H26" t="str">
            <v/>
          </cell>
          <cell r="J26" t="str">
            <v/>
          </cell>
          <cell r="K26">
            <v>0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7</v>
          </cell>
          <cell r="H28" t="str">
            <v>Ø 12</v>
          </cell>
          <cell r="J28" t="str">
            <v>Ø 17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0.05</v>
          </cell>
          <cell r="F29" t="str">
            <v>Ø 4</v>
          </cell>
          <cell r="G29">
            <v>0</v>
          </cell>
          <cell r="H29" t="str">
            <v>Ø 3</v>
          </cell>
          <cell r="I29">
            <v>0</v>
          </cell>
          <cell r="J29" t="str">
            <v>Ø 2</v>
          </cell>
          <cell r="K29">
            <v>0.02</v>
          </cell>
          <cell r="L29" t="str">
            <v>Ø 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0.95</v>
          </cell>
          <cell r="F30" t="str">
            <v/>
          </cell>
          <cell r="G30">
            <v>0.9</v>
          </cell>
          <cell r="H30" t="str">
            <v/>
          </cell>
          <cell r="I30">
            <v>0.89</v>
          </cell>
          <cell r="J30" t="str">
            <v/>
          </cell>
          <cell r="K30">
            <v>0.91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I31">
            <v>0</v>
          </cell>
          <cell r="J31" t="str">
            <v/>
          </cell>
          <cell r="K31">
            <v>0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>Ø 3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0.1</v>
          </cell>
          <cell r="F34" t="str">
            <v>Ø 1</v>
          </cell>
          <cell r="G34">
            <v>0.1</v>
          </cell>
          <cell r="H34" t="str">
            <v>Ø 2</v>
          </cell>
          <cell r="I34">
            <v>0</v>
          </cell>
          <cell r="J34" t="str">
            <v>Ø &lt;1</v>
          </cell>
          <cell r="K34">
            <v>7.0000000000000007E-2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0.75</v>
          </cell>
          <cell r="F35" t="str">
            <v/>
          </cell>
          <cell r="G35">
            <v>0.9</v>
          </cell>
          <cell r="H35" t="str">
            <v/>
          </cell>
          <cell r="I35">
            <v>0.61</v>
          </cell>
          <cell r="J35" t="str">
            <v/>
          </cell>
          <cell r="K35">
            <v>0.76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I36">
            <v>0.5</v>
          </cell>
          <cell r="J36" t="str">
            <v/>
          </cell>
          <cell r="K36">
            <v>0.5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12</v>
          </cell>
          <cell r="H38" t="str">
            <v>Ø 15</v>
          </cell>
          <cell r="J38" t="str">
            <v>Ø 25</v>
          </cell>
          <cell r="L38" t="str">
            <v>Ø 17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0.2</v>
          </cell>
          <cell r="F39" t="str">
            <v>Ø 4</v>
          </cell>
          <cell r="G39">
            <v>0.05</v>
          </cell>
          <cell r="H39" t="str">
            <v>Ø 3</v>
          </cell>
          <cell r="I39">
            <v>0.15</v>
          </cell>
          <cell r="J39" t="str">
            <v>Ø 4</v>
          </cell>
          <cell r="K39">
            <v>0.13</v>
          </cell>
          <cell r="L39" t="str">
            <v>Ø 4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0.08</v>
          </cell>
          <cell r="F40" t="str">
            <v/>
          </cell>
          <cell r="G40">
            <v>0.05</v>
          </cell>
          <cell r="H40" t="str">
            <v/>
          </cell>
          <cell r="I40">
            <v>0.2</v>
          </cell>
          <cell r="J40" t="str">
            <v/>
          </cell>
          <cell r="K40">
            <v>0.12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0.75</v>
          </cell>
          <cell r="F41" t="str">
            <v/>
          </cell>
          <cell r="G41">
            <v>0.65</v>
          </cell>
          <cell r="H41" t="str">
            <v/>
          </cell>
          <cell r="I41">
            <v>0.35</v>
          </cell>
          <cell r="J41" t="str">
            <v/>
          </cell>
          <cell r="K41">
            <v>0.57999999999999996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&lt;1</v>
          </cell>
          <cell r="H44" t="str">
            <v>Ø 3</v>
          </cell>
          <cell r="J44" t="str">
            <v>Ø 4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</v>
          </cell>
          <cell r="F45" t="str">
            <v>Ø 0</v>
          </cell>
          <cell r="G45">
            <v>0.2</v>
          </cell>
          <cell r="H45" t="str">
            <v>Ø &lt;1</v>
          </cell>
          <cell r="I45">
            <v>0.3</v>
          </cell>
          <cell r="J45" t="str">
            <v>Ø &lt;1</v>
          </cell>
          <cell r="K45">
            <v>0.17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2</v>
          </cell>
          <cell r="J47" t="str">
            <v>Ø 3</v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0.25</v>
          </cell>
          <cell r="F50" t="str">
            <v/>
          </cell>
          <cell r="G50">
            <v>0.4</v>
          </cell>
          <cell r="H50" t="str">
            <v/>
          </cell>
          <cell r="I50">
            <v>0.25</v>
          </cell>
          <cell r="J50" t="str">
            <v/>
          </cell>
          <cell r="K50">
            <v>0.3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0.1</v>
          </cell>
          <cell r="F52" t="str">
            <v>Ø 2</v>
          </cell>
          <cell r="G52">
            <v>0.15</v>
          </cell>
          <cell r="H52" t="str">
            <v>Ø 2</v>
          </cell>
          <cell r="I52">
            <v>0.15</v>
          </cell>
          <cell r="J52" t="str">
            <v>Ø 3</v>
          </cell>
          <cell r="K52">
            <v>0.13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0.5</v>
          </cell>
          <cell r="F53" t="str">
            <v/>
          </cell>
          <cell r="G53">
            <v>0.55000000000000004</v>
          </cell>
          <cell r="H53" t="str">
            <v/>
          </cell>
          <cell r="I53">
            <v>0.65</v>
          </cell>
          <cell r="J53" t="str">
            <v/>
          </cell>
          <cell r="K53">
            <v>0.56999999999999995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0.13</v>
          </cell>
          <cell r="F54" t="str">
            <v/>
          </cell>
          <cell r="G54">
            <v>0.05</v>
          </cell>
          <cell r="H54" t="str">
            <v/>
          </cell>
          <cell r="I54">
            <v>0.05</v>
          </cell>
          <cell r="J54" t="str">
            <v/>
          </cell>
          <cell r="K54">
            <v>7.0000000000000007E-2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0.05</v>
          </cell>
          <cell r="F56" t="str">
            <v/>
          </cell>
          <cell r="G56">
            <v>0.1</v>
          </cell>
          <cell r="H56" t="str">
            <v/>
          </cell>
          <cell r="I56">
            <v>0</v>
          </cell>
          <cell r="J56" t="str">
            <v/>
          </cell>
          <cell r="K56">
            <v>0.05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</v>
          </cell>
          <cell r="J58" t="str">
            <v>Ø &lt;1</v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</v>
          </cell>
          <cell r="F59" t="str">
            <v/>
          </cell>
          <cell r="G59">
            <v>0.3</v>
          </cell>
          <cell r="H59" t="str">
            <v/>
          </cell>
          <cell r="I59">
            <v>0.15</v>
          </cell>
          <cell r="J59" t="str">
            <v/>
          </cell>
          <cell r="K59">
            <v>0.18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0.75</v>
          </cell>
          <cell r="F61" t="str">
            <v/>
          </cell>
          <cell r="G61">
            <v>0.68</v>
          </cell>
          <cell r="H61" t="str">
            <v/>
          </cell>
          <cell r="I61">
            <v>0</v>
          </cell>
          <cell r="J61" t="str">
            <v/>
          </cell>
          <cell r="K61">
            <v>0.47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0.05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0.02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1</v>
          </cell>
          <cell r="G67">
            <v>0.3</v>
          </cell>
          <cell r="H67" t="str">
            <v>Ø 1</v>
          </cell>
          <cell r="I67">
            <v>0.35</v>
          </cell>
          <cell r="J67" t="str">
            <v>Ø 1</v>
          </cell>
          <cell r="K67">
            <v>0.28000000000000003</v>
          </cell>
          <cell r="L67" t="str">
            <v>Ø 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0.45</v>
          </cell>
          <cell r="F68" t="str">
            <v/>
          </cell>
          <cell r="G68">
            <v>0.8</v>
          </cell>
          <cell r="H68" t="str">
            <v/>
          </cell>
          <cell r="I68">
            <v>0.7</v>
          </cell>
          <cell r="J68" t="str">
            <v/>
          </cell>
          <cell r="K68">
            <v>0.65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0.05</v>
          </cell>
          <cell r="F69" t="str">
            <v/>
          </cell>
          <cell r="G69">
            <v>0.05</v>
          </cell>
          <cell r="H69" t="str">
            <v/>
          </cell>
          <cell r="I69">
            <v>0.2</v>
          </cell>
          <cell r="J69" t="str">
            <v/>
          </cell>
          <cell r="K69">
            <v>0.1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</v>
          </cell>
          <cell r="F71" t="str">
            <v>Ø &lt;1</v>
          </cell>
          <cell r="G71">
            <v>0.1</v>
          </cell>
          <cell r="H71" t="str">
            <v>Ø 0</v>
          </cell>
          <cell r="I71">
            <v>0.1</v>
          </cell>
          <cell r="J71" t="str">
            <v>Ø 0</v>
          </cell>
          <cell r="K71">
            <v>0.1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0.42</v>
          </cell>
          <cell r="F73" t="str">
            <v/>
          </cell>
          <cell r="G73">
            <v>0.5</v>
          </cell>
          <cell r="H73" t="str">
            <v/>
          </cell>
          <cell r="I73">
            <v>0.3</v>
          </cell>
          <cell r="J73" t="str">
            <v/>
          </cell>
          <cell r="K73">
            <v>0.41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0.35</v>
          </cell>
          <cell r="F75" t="str">
            <v>Ø 2</v>
          </cell>
          <cell r="G75">
            <v>0.35</v>
          </cell>
          <cell r="H75" t="str">
            <v>Ø 1</v>
          </cell>
          <cell r="I75">
            <v>0.55000000000000004</v>
          </cell>
          <cell r="J75" t="str">
            <v>Ø 2</v>
          </cell>
          <cell r="K75">
            <v>0.42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0.7</v>
          </cell>
          <cell r="F76" t="str">
            <v/>
          </cell>
          <cell r="G76">
            <v>0.6</v>
          </cell>
          <cell r="H76" t="str">
            <v/>
          </cell>
          <cell r="I76">
            <v>0.55000000000000004</v>
          </cell>
          <cell r="J76" t="str">
            <v/>
          </cell>
          <cell r="K76">
            <v>0.62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0.15</v>
          </cell>
          <cell r="F78" t="str">
            <v/>
          </cell>
          <cell r="G78">
            <v>0.25</v>
          </cell>
          <cell r="H78" t="str">
            <v/>
          </cell>
          <cell r="I78">
            <v>0.25</v>
          </cell>
          <cell r="J78" t="str">
            <v/>
          </cell>
          <cell r="K78">
            <v>0.22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0.53</v>
          </cell>
          <cell r="F79" t="str">
            <v/>
          </cell>
          <cell r="G79">
            <v>0.42</v>
          </cell>
          <cell r="H79" t="str">
            <v/>
          </cell>
          <cell r="I79">
            <v>0.5</v>
          </cell>
          <cell r="J79" t="str">
            <v/>
          </cell>
          <cell r="K79">
            <v>0.48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91">
        <row r="1">
          <cell r="A1" t="str">
            <v>Ergebnisse Filialrevision Lidl GJ 2020</v>
          </cell>
        </row>
        <row r="2">
          <cell r="A2" t="str">
            <v>Übersicht Quartalsentwicklung | Irland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</v>
          </cell>
          <cell r="F5" t="str">
            <v/>
          </cell>
          <cell r="G5">
            <v>0.1</v>
          </cell>
          <cell r="H5" t="str">
            <v/>
          </cell>
          <cell r="I5">
            <v>0.25</v>
          </cell>
          <cell r="J5" t="str">
            <v/>
          </cell>
          <cell r="K5">
            <v>0.22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0.16</v>
          </cell>
          <cell r="H7" t="str">
            <v/>
          </cell>
          <cell r="I7">
            <v>0.25</v>
          </cell>
          <cell r="J7" t="str">
            <v/>
          </cell>
          <cell r="K7">
            <v>0.2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0.05</v>
          </cell>
          <cell r="J8" t="str">
            <v/>
          </cell>
          <cell r="K8">
            <v>0.02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0.5</v>
          </cell>
          <cell r="F9" t="str">
            <v/>
          </cell>
          <cell r="G9">
            <v>1</v>
          </cell>
          <cell r="H9" t="str">
            <v/>
          </cell>
          <cell r="I9">
            <v>1</v>
          </cell>
          <cell r="J9" t="str">
            <v/>
          </cell>
          <cell r="K9">
            <v>0.86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0.3</v>
          </cell>
          <cell r="F11" t="str">
            <v/>
          </cell>
          <cell r="G11">
            <v>0.05</v>
          </cell>
          <cell r="H11" t="str">
            <v/>
          </cell>
          <cell r="I11">
            <v>0.05</v>
          </cell>
          <cell r="J11" t="str">
            <v/>
          </cell>
          <cell r="K11">
            <v>0.13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0.1</v>
          </cell>
          <cell r="H12" t="str">
            <v/>
          </cell>
          <cell r="I12">
            <v>0.1</v>
          </cell>
          <cell r="J12" t="str">
            <v/>
          </cell>
          <cell r="K12">
            <v>7.0000000000000007E-2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I13">
            <v>1</v>
          </cell>
          <cell r="J13" t="str">
            <v/>
          </cell>
          <cell r="K13">
            <v>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0.2</v>
          </cell>
          <cell r="F15" t="str">
            <v/>
          </cell>
          <cell r="G15">
            <v>0</v>
          </cell>
          <cell r="H15" t="str">
            <v/>
          </cell>
          <cell r="I15">
            <v>0.05</v>
          </cell>
          <cell r="J15" t="str">
            <v/>
          </cell>
          <cell r="K15">
            <v>0.08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0.25</v>
          </cell>
          <cell r="F17" t="str">
            <v/>
          </cell>
          <cell r="G17">
            <v>0.2</v>
          </cell>
          <cell r="H17" t="str">
            <v/>
          </cell>
          <cell r="I17">
            <v>0.3</v>
          </cell>
          <cell r="J17" t="str">
            <v/>
          </cell>
          <cell r="K17">
            <v>0.25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1</v>
          </cell>
          <cell r="H18" t="str">
            <v/>
          </cell>
          <cell r="I18">
            <v>1</v>
          </cell>
          <cell r="J18" t="str">
            <v/>
          </cell>
          <cell r="K18">
            <v>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0.5</v>
          </cell>
          <cell r="F20" t="str">
            <v/>
          </cell>
          <cell r="G20">
            <v>0.35</v>
          </cell>
          <cell r="H20" t="str">
            <v/>
          </cell>
          <cell r="I20">
            <v>0.25</v>
          </cell>
          <cell r="J20" t="str">
            <v/>
          </cell>
          <cell r="K20">
            <v>0.37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0.25</v>
          </cell>
          <cell r="F21" t="str">
            <v/>
          </cell>
          <cell r="G21">
            <v>0.3</v>
          </cell>
          <cell r="H21" t="str">
            <v/>
          </cell>
          <cell r="I21">
            <v>0.3</v>
          </cell>
          <cell r="J21" t="str">
            <v/>
          </cell>
          <cell r="K21">
            <v>0.28000000000000003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0.55000000000000004</v>
          </cell>
          <cell r="F22" t="str">
            <v/>
          </cell>
          <cell r="G22">
            <v>0.45</v>
          </cell>
          <cell r="H22" t="str">
            <v/>
          </cell>
          <cell r="I22">
            <v>0.55000000000000004</v>
          </cell>
          <cell r="J22" t="str">
            <v/>
          </cell>
          <cell r="K22">
            <v>0.52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0.25</v>
          </cell>
          <cell r="F23" t="str">
            <v/>
          </cell>
          <cell r="G23">
            <v>0.25</v>
          </cell>
          <cell r="H23" t="str">
            <v/>
          </cell>
          <cell r="I23">
            <v>0.35</v>
          </cell>
          <cell r="J23" t="str">
            <v/>
          </cell>
          <cell r="K23">
            <v>0.28000000000000003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0.2</v>
          </cell>
          <cell r="H24" t="str">
            <v/>
          </cell>
          <cell r="I24">
            <v>0.25</v>
          </cell>
          <cell r="J24" t="str">
            <v/>
          </cell>
          <cell r="K24">
            <v>0.15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0.8</v>
          </cell>
          <cell r="H25" t="str">
            <v/>
          </cell>
          <cell r="I25">
            <v>0.86</v>
          </cell>
          <cell r="J25" t="str">
            <v/>
          </cell>
          <cell r="K25">
            <v>0.86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0.03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0.1</v>
          </cell>
          <cell r="J28" t="str">
            <v/>
          </cell>
          <cell r="K28">
            <v>0.03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I29">
            <v>0.5</v>
          </cell>
          <cell r="J29" t="str">
            <v/>
          </cell>
          <cell r="K29">
            <v>0.5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0.3</v>
          </cell>
          <cell r="F31" t="str">
            <v/>
          </cell>
          <cell r="G31">
            <v>0.2</v>
          </cell>
          <cell r="H31" t="str">
            <v/>
          </cell>
          <cell r="I31">
            <v>0.05</v>
          </cell>
          <cell r="J31" t="str">
            <v/>
          </cell>
          <cell r="K31">
            <v>0.18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0.05</v>
          </cell>
          <cell r="F32" t="str">
            <v/>
          </cell>
          <cell r="G32">
            <v>0</v>
          </cell>
          <cell r="H32" t="str">
            <v/>
          </cell>
          <cell r="I32">
            <v>0.1</v>
          </cell>
          <cell r="J32" t="str">
            <v/>
          </cell>
          <cell r="K32">
            <v>0.05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</v>
          </cell>
          <cell r="F33" t="str">
            <v/>
          </cell>
          <cell r="G33">
            <v>0.05</v>
          </cell>
          <cell r="H33" t="str">
            <v/>
          </cell>
          <cell r="I33">
            <v>0.15</v>
          </cell>
          <cell r="J33" t="str">
            <v/>
          </cell>
          <cell r="K33">
            <v>0.1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0.67</v>
          </cell>
          <cell r="F35" t="str">
            <v/>
          </cell>
          <cell r="G35">
            <v>1</v>
          </cell>
          <cell r="H35" t="str">
            <v/>
          </cell>
          <cell r="I35">
            <v>0.67</v>
          </cell>
          <cell r="J35" t="str">
            <v/>
          </cell>
          <cell r="K35">
            <v>0.73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0.18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0.06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1</v>
          </cell>
          <cell r="F39" t="str">
            <v/>
          </cell>
          <cell r="H39" t="str">
            <v/>
          </cell>
          <cell r="J39" t="str">
            <v/>
          </cell>
          <cell r="K39">
            <v>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0.45</v>
          </cell>
          <cell r="F41" t="str">
            <v/>
          </cell>
          <cell r="G41">
            <v>0.4</v>
          </cell>
          <cell r="H41" t="str">
            <v/>
          </cell>
          <cell r="I41">
            <v>0.5</v>
          </cell>
          <cell r="J41" t="str">
            <v/>
          </cell>
          <cell r="K41">
            <v>0.45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</v>
          </cell>
          <cell r="F42" t="str">
            <v/>
          </cell>
          <cell r="G42">
            <v>0.25</v>
          </cell>
          <cell r="H42" t="str">
            <v/>
          </cell>
          <cell r="I42">
            <v>0.3</v>
          </cell>
          <cell r="J42" t="str">
            <v/>
          </cell>
          <cell r="K42">
            <v>0.25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0.65</v>
          </cell>
          <cell r="F43" t="str">
            <v/>
          </cell>
          <cell r="G43">
            <v>0.65</v>
          </cell>
          <cell r="H43" t="str">
            <v/>
          </cell>
          <cell r="I43">
            <v>0.4</v>
          </cell>
          <cell r="J43" t="str">
            <v/>
          </cell>
          <cell r="K43">
            <v>0.56999999999999995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0.15</v>
          </cell>
          <cell r="F44" t="str">
            <v/>
          </cell>
          <cell r="G44">
            <v>0.1</v>
          </cell>
          <cell r="H44" t="str">
            <v/>
          </cell>
          <cell r="I44">
            <v>0.1</v>
          </cell>
          <cell r="J44" t="str">
            <v/>
          </cell>
          <cell r="K44">
            <v>0.12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G45">
            <v>1</v>
          </cell>
          <cell r="H45" t="str">
            <v/>
          </cell>
          <cell r="I45">
            <v>0.75</v>
          </cell>
          <cell r="J45" t="str">
            <v/>
          </cell>
          <cell r="K45">
            <v>0.89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0.15</v>
          </cell>
          <cell r="F47" t="str">
            <v/>
          </cell>
          <cell r="G47">
            <v>0.05</v>
          </cell>
          <cell r="H47" t="str">
            <v/>
          </cell>
          <cell r="I47">
            <v>0.3</v>
          </cell>
          <cell r="J47" t="str">
            <v/>
          </cell>
          <cell r="K47">
            <v>0.17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0.7</v>
          </cell>
          <cell r="F48" t="str">
            <v/>
          </cell>
          <cell r="G48">
            <v>0.55000000000000004</v>
          </cell>
          <cell r="H48" t="str">
            <v/>
          </cell>
          <cell r="I48">
            <v>0.7</v>
          </cell>
          <cell r="J48" t="str">
            <v/>
          </cell>
          <cell r="K48">
            <v>0.65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0.3</v>
          </cell>
          <cell r="F52" t="str">
            <v/>
          </cell>
          <cell r="G52">
            <v>0.4</v>
          </cell>
          <cell r="H52" t="str">
            <v/>
          </cell>
          <cell r="I52">
            <v>0.2</v>
          </cell>
          <cell r="J52" t="str">
            <v/>
          </cell>
          <cell r="K52">
            <v>0.3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0.1</v>
          </cell>
          <cell r="H54" t="str">
            <v/>
          </cell>
          <cell r="I54">
            <v>0.1</v>
          </cell>
          <cell r="J54" t="str">
            <v/>
          </cell>
          <cell r="K54">
            <v>7.0000000000000007E-2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0.3</v>
          </cell>
          <cell r="F57" t="str">
            <v/>
          </cell>
          <cell r="G57">
            <v>0.32</v>
          </cell>
          <cell r="H57" t="str">
            <v/>
          </cell>
          <cell r="I57">
            <v>0.15</v>
          </cell>
          <cell r="J57" t="str">
            <v/>
          </cell>
          <cell r="K57">
            <v>0.25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H58" t="str">
            <v/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92">
        <row r="1">
          <cell r="A1" t="str">
            <v>Ergebnisse Filialrevision Lidl GJ 2020</v>
          </cell>
        </row>
        <row r="2">
          <cell r="A2" t="str">
            <v>Übersicht Regionen Q4 | Irland</v>
          </cell>
        </row>
        <row r="3">
          <cell r="E3" t="str">
            <v>-</v>
          </cell>
        </row>
        <row r="4">
          <cell r="C4" t="str">
            <v>IE</v>
          </cell>
          <cell r="E4" t="str">
            <v>6 Cha</v>
          </cell>
          <cell r="G4" t="str">
            <v>8 Mul</v>
          </cell>
          <cell r="I4" t="str">
            <v>10 New</v>
          </cell>
          <cell r="K4" t="str">
            <v>20 Nut</v>
          </cell>
        </row>
        <row r="6">
          <cell r="B6" t="str">
            <v>Anzahl Prüfungen</v>
          </cell>
          <cell r="C6">
            <v>20</v>
          </cell>
          <cell r="D6" t="str">
            <v/>
          </cell>
          <cell r="E6">
            <v>3</v>
          </cell>
          <cell r="F6" t="str">
            <v/>
          </cell>
          <cell r="G6">
            <v>5</v>
          </cell>
          <cell r="H6" t="str">
            <v/>
          </cell>
          <cell r="I6">
            <v>7</v>
          </cell>
          <cell r="J6" t="str">
            <v/>
          </cell>
          <cell r="K6">
            <v>5</v>
          </cell>
          <cell r="L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0.45</v>
          </cell>
          <cell r="D8" t="str">
            <v/>
          </cell>
          <cell r="E8">
            <v>0.67</v>
          </cell>
          <cell r="F8" t="str">
            <v/>
          </cell>
          <cell r="G8">
            <v>0.6</v>
          </cell>
          <cell r="H8" t="str">
            <v/>
          </cell>
          <cell r="I8">
            <v>0.28999999999999998</v>
          </cell>
          <cell r="J8" t="str">
            <v/>
          </cell>
          <cell r="K8">
            <v>0.4</v>
          </cell>
          <cell r="L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18</v>
          </cell>
          <cell r="F10" t="str">
            <v>Ø 18</v>
          </cell>
          <cell r="H10" t="str">
            <v>Ø 16</v>
          </cell>
          <cell r="J10" t="str">
            <v>Ø 28</v>
          </cell>
          <cell r="L10" t="str">
            <v>Ø 8</v>
          </cell>
        </row>
        <row r="11">
          <cell r="B11" t="str">
            <v>Verfügbarkeit</v>
          </cell>
          <cell r="C11">
            <v>0.1</v>
          </cell>
          <cell r="D11" t="str">
            <v>Ø 3</v>
          </cell>
          <cell r="E11">
            <v>0.33</v>
          </cell>
          <cell r="F11" t="str">
            <v>Ø 3</v>
          </cell>
          <cell r="G11">
            <v>0</v>
          </cell>
          <cell r="H11" t="str">
            <v>Ø 2</v>
          </cell>
          <cell r="I11">
            <v>0</v>
          </cell>
          <cell r="J11" t="str">
            <v>Ø 3</v>
          </cell>
          <cell r="K11">
            <v>0.2</v>
          </cell>
          <cell r="L11" t="str">
            <v>Ø 2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</row>
        <row r="13">
          <cell r="B13" t="str">
            <v>Bestellprozess mit MDE-Gerät</v>
          </cell>
          <cell r="C13">
            <v>0.25</v>
          </cell>
          <cell r="D13" t="str">
            <v/>
          </cell>
          <cell r="E13">
            <v>0.33</v>
          </cell>
          <cell r="F13" t="str">
            <v/>
          </cell>
          <cell r="G13">
            <v>0.2</v>
          </cell>
          <cell r="H13" t="str">
            <v/>
          </cell>
          <cell r="I13">
            <v>0.43</v>
          </cell>
          <cell r="J13" t="str">
            <v/>
          </cell>
          <cell r="K13">
            <v>0</v>
          </cell>
          <cell r="L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11</v>
          </cell>
          <cell r="F16" t="str">
            <v>Ø 13</v>
          </cell>
          <cell r="H16" t="str">
            <v>Ø 12</v>
          </cell>
          <cell r="J16" t="str">
            <v>Ø 11</v>
          </cell>
          <cell r="L16" t="str">
            <v>Ø 7</v>
          </cell>
        </row>
        <row r="17">
          <cell r="B17" t="str">
            <v>Verfügbarkeit</v>
          </cell>
          <cell r="C17">
            <v>0.45</v>
          </cell>
          <cell r="D17" t="str">
            <v>Ø 5</v>
          </cell>
          <cell r="E17">
            <v>0</v>
          </cell>
          <cell r="F17" t="str">
            <v>Ø &lt;1</v>
          </cell>
          <cell r="G17">
            <v>0.6</v>
          </cell>
          <cell r="H17" t="str">
            <v>Ø 11</v>
          </cell>
          <cell r="I17">
            <v>0.28999999999999998</v>
          </cell>
          <cell r="J17" t="str">
            <v>Ø 2</v>
          </cell>
          <cell r="K17">
            <v>0.8</v>
          </cell>
          <cell r="L17" t="str">
            <v>Ø 4</v>
          </cell>
        </row>
        <row r="18">
          <cell r="B18" t="str">
            <v>Verräumprozess (Backprozess)</v>
          </cell>
          <cell r="C18">
            <v>0.4</v>
          </cell>
          <cell r="D18" t="str">
            <v/>
          </cell>
          <cell r="E18">
            <v>0</v>
          </cell>
          <cell r="F18" t="str">
            <v/>
          </cell>
          <cell r="G18">
            <v>0.6</v>
          </cell>
          <cell r="H18" t="str">
            <v/>
          </cell>
          <cell r="I18">
            <v>0.28999999999999998</v>
          </cell>
          <cell r="J18" t="str">
            <v/>
          </cell>
          <cell r="K18">
            <v>0.6</v>
          </cell>
          <cell r="L18" t="str">
            <v/>
          </cell>
        </row>
        <row r="19">
          <cell r="B19" t="str">
            <v>Bestellprozess mit MDE-Gerät</v>
          </cell>
          <cell r="C19">
            <v>0.2</v>
          </cell>
          <cell r="D19" t="str">
            <v/>
          </cell>
          <cell r="E19">
            <v>0.33</v>
          </cell>
          <cell r="F19" t="str">
            <v/>
          </cell>
          <cell r="G19">
            <v>0</v>
          </cell>
          <cell r="H19" t="str">
            <v/>
          </cell>
          <cell r="I19">
            <v>0.28999999999999998</v>
          </cell>
          <cell r="J19" t="str">
            <v/>
          </cell>
          <cell r="K19">
            <v>0.2</v>
          </cell>
          <cell r="L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5</v>
          </cell>
          <cell r="H22" t="str">
            <v>Ø 8</v>
          </cell>
          <cell r="J22" t="str">
            <v>Ø 16</v>
          </cell>
          <cell r="L22" t="str">
            <v>Ø 2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1</v>
          </cell>
          <cell r="K23">
            <v>0</v>
          </cell>
          <cell r="L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Bestellprozess mit MDE-Gerät</v>
          </cell>
          <cell r="C25">
            <v>0.15</v>
          </cell>
          <cell r="D25" t="str">
            <v/>
          </cell>
          <cell r="E25">
            <v>0.33</v>
          </cell>
          <cell r="F25" t="str">
            <v/>
          </cell>
          <cell r="G25">
            <v>0</v>
          </cell>
          <cell r="H25" t="str">
            <v/>
          </cell>
          <cell r="I25">
            <v>0.28999999999999998</v>
          </cell>
          <cell r="J25" t="str">
            <v/>
          </cell>
          <cell r="K25">
            <v>0</v>
          </cell>
          <cell r="L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17</v>
          </cell>
          <cell r="F28" t="str">
            <v>Ø 17</v>
          </cell>
          <cell r="H28" t="str">
            <v>Ø 10</v>
          </cell>
          <cell r="J28" t="str">
            <v>Ø 29</v>
          </cell>
          <cell r="L28" t="str">
            <v>Ø 8</v>
          </cell>
        </row>
        <row r="29">
          <cell r="B29" t="str">
            <v>Verfügbarkeit</v>
          </cell>
          <cell r="C29">
            <v>0</v>
          </cell>
          <cell r="D29" t="str">
            <v>Ø 2</v>
          </cell>
          <cell r="E29">
            <v>0</v>
          </cell>
          <cell r="F29" t="str">
            <v>Ø 2</v>
          </cell>
          <cell r="G29">
            <v>0</v>
          </cell>
          <cell r="H29" t="str">
            <v>Ø 1</v>
          </cell>
          <cell r="I29">
            <v>0</v>
          </cell>
          <cell r="J29" t="str">
            <v>Ø 3</v>
          </cell>
          <cell r="K29">
            <v>0</v>
          </cell>
          <cell r="L29" t="str">
            <v>Ø 1</v>
          </cell>
        </row>
        <row r="30">
          <cell r="B30" t="str">
            <v>Bestellprozess mit MDE-Gerät</v>
          </cell>
          <cell r="C30">
            <v>0.89</v>
          </cell>
          <cell r="D30" t="str">
            <v/>
          </cell>
          <cell r="E30">
            <v>1</v>
          </cell>
          <cell r="F30" t="str">
            <v/>
          </cell>
          <cell r="G30">
            <v>0.75</v>
          </cell>
          <cell r="H30" t="str">
            <v/>
          </cell>
          <cell r="I30">
            <v>1</v>
          </cell>
          <cell r="J30" t="str">
            <v/>
          </cell>
          <cell r="K30">
            <v>0.8</v>
          </cell>
          <cell r="L30" t="str">
            <v/>
          </cell>
        </row>
        <row r="31">
          <cell r="B31" t="str">
            <v>Bestellprozess "Auto- Disposition"</v>
          </cell>
          <cell r="C31">
            <v>0</v>
          </cell>
          <cell r="D31" t="str">
            <v/>
          </cell>
          <cell r="F31" t="str">
            <v/>
          </cell>
          <cell r="G31">
            <v>0</v>
          </cell>
          <cell r="H31" t="str">
            <v/>
          </cell>
          <cell r="I31">
            <v>0</v>
          </cell>
          <cell r="J31" t="str">
            <v/>
          </cell>
          <cell r="L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8</v>
          </cell>
          <cell r="H33" t="str">
            <v>Ø 3</v>
          </cell>
          <cell r="J33" t="str">
            <v>Ø 2</v>
          </cell>
          <cell r="L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0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1</v>
          </cell>
        </row>
        <row r="35">
          <cell r="B35" t="str">
            <v>Bestellprozess mit MDE-Gerät</v>
          </cell>
          <cell r="C35">
            <v>0.61</v>
          </cell>
          <cell r="D35" t="str">
            <v/>
          </cell>
          <cell r="E35">
            <v>1</v>
          </cell>
          <cell r="F35" t="str">
            <v/>
          </cell>
          <cell r="G35">
            <v>0.75</v>
          </cell>
          <cell r="H35" t="str">
            <v/>
          </cell>
          <cell r="I35">
            <v>0.5</v>
          </cell>
          <cell r="J35" t="str">
            <v/>
          </cell>
          <cell r="K35">
            <v>0.4</v>
          </cell>
          <cell r="L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I36">
            <v>1</v>
          </cell>
          <cell r="J36" t="str">
            <v/>
          </cell>
          <cell r="L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25</v>
          </cell>
          <cell r="F38" t="str">
            <v>Ø 23</v>
          </cell>
          <cell r="H38" t="str">
            <v>Ø 25</v>
          </cell>
          <cell r="J38" t="str">
            <v>Ø 25</v>
          </cell>
          <cell r="L38" t="str">
            <v>Ø 25</v>
          </cell>
        </row>
        <row r="39">
          <cell r="B39" t="str">
            <v>Verfügbarkeit</v>
          </cell>
          <cell r="C39">
            <v>0.15</v>
          </cell>
          <cell r="D39" t="str">
            <v>Ø 4</v>
          </cell>
          <cell r="E39">
            <v>0.33</v>
          </cell>
          <cell r="F39" t="str">
            <v>Ø 6</v>
          </cell>
          <cell r="G39">
            <v>0.2</v>
          </cell>
          <cell r="H39" t="str">
            <v>Ø 6</v>
          </cell>
          <cell r="I39">
            <v>0</v>
          </cell>
          <cell r="J39" t="str">
            <v>Ø 1</v>
          </cell>
          <cell r="K39">
            <v>0.2</v>
          </cell>
          <cell r="L39" t="str">
            <v>Ø 4</v>
          </cell>
        </row>
        <row r="40">
          <cell r="B40" t="str">
            <v>Verräumprozess</v>
          </cell>
          <cell r="C40">
            <v>0.2</v>
          </cell>
          <cell r="D40" t="str">
            <v/>
          </cell>
          <cell r="E40">
            <v>0.33</v>
          </cell>
          <cell r="F40" t="str">
            <v/>
          </cell>
          <cell r="G40">
            <v>0.4</v>
          </cell>
          <cell r="H40" t="str">
            <v/>
          </cell>
          <cell r="I40">
            <v>0</v>
          </cell>
          <cell r="J40" t="str">
            <v/>
          </cell>
          <cell r="K40">
            <v>0.2</v>
          </cell>
          <cell r="L40" t="str">
            <v/>
          </cell>
        </row>
        <row r="41">
          <cell r="B41" t="str">
            <v>Bestellprozess mit MDE-Gerät</v>
          </cell>
          <cell r="C41">
            <v>0.35</v>
          </cell>
          <cell r="D41" t="str">
            <v/>
          </cell>
          <cell r="E41">
            <v>0</v>
          </cell>
          <cell r="F41" t="str">
            <v/>
          </cell>
          <cell r="G41">
            <v>0.4</v>
          </cell>
          <cell r="H41" t="str">
            <v/>
          </cell>
          <cell r="I41">
            <v>0.28999999999999998</v>
          </cell>
          <cell r="J41" t="str">
            <v/>
          </cell>
          <cell r="K41">
            <v>0.6</v>
          </cell>
          <cell r="L41" t="str">
            <v/>
          </cell>
        </row>
        <row r="42">
          <cell r="B42" t="str">
            <v>Bestellprozess "Auto- Disposition"</v>
          </cell>
          <cell r="C42">
            <v>0</v>
          </cell>
          <cell r="D42" t="str">
            <v/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L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4</v>
          </cell>
          <cell r="F44" t="str">
            <v>Ø 4</v>
          </cell>
          <cell r="H44" t="str">
            <v>Ø 4</v>
          </cell>
          <cell r="J44" t="str">
            <v>Ø 5</v>
          </cell>
          <cell r="L44" t="str">
            <v>Ø 2</v>
          </cell>
        </row>
        <row r="45">
          <cell r="B45" t="str">
            <v>Verfügbarkeit</v>
          </cell>
          <cell r="C45">
            <v>0.3</v>
          </cell>
          <cell r="D45" t="str">
            <v>Ø &lt;1</v>
          </cell>
          <cell r="E45">
            <v>0.33</v>
          </cell>
          <cell r="F45" t="str">
            <v>Ø &lt;1</v>
          </cell>
          <cell r="G45">
            <v>0.4</v>
          </cell>
          <cell r="H45" t="str">
            <v>Ø 1</v>
          </cell>
          <cell r="I45">
            <v>0.14000000000000001</v>
          </cell>
          <cell r="J45" t="str">
            <v>Ø &lt;1</v>
          </cell>
          <cell r="K45">
            <v>0.4</v>
          </cell>
          <cell r="L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  <cell r="H47" t="str">
            <v>Ø 4</v>
          </cell>
          <cell r="J47" t="str">
            <v>Ø 3</v>
          </cell>
          <cell r="L47" t="str">
            <v>Ø 1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0.25</v>
          </cell>
          <cell r="D50" t="str">
            <v/>
          </cell>
          <cell r="E50">
            <v>0</v>
          </cell>
          <cell r="F50" t="str">
            <v/>
          </cell>
          <cell r="G50">
            <v>0.2</v>
          </cell>
          <cell r="H50" t="str">
            <v/>
          </cell>
          <cell r="I50">
            <v>0.28999999999999998</v>
          </cell>
          <cell r="J50" t="str">
            <v/>
          </cell>
          <cell r="K50">
            <v>0.4</v>
          </cell>
          <cell r="L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0.15</v>
          </cell>
          <cell r="D52" t="str">
            <v>Ø 3</v>
          </cell>
          <cell r="E52">
            <v>0</v>
          </cell>
          <cell r="F52" t="str">
            <v>Ø 3</v>
          </cell>
          <cell r="G52">
            <v>0</v>
          </cell>
          <cell r="H52" t="str">
            <v>Ø 2</v>
          </cell>
          <cell r="I52">
            <v>0.14000000000000001</v>
          </cell>
          <cell r="J52" t="str">
            <v>Ø 3</v>
          </cell>
          <cell r="K52">
            <v>0.4</v>
          </cell>
          <cell r="L52" t="str">
            <v>Ø 4</v>
          </cell>
        </row>
        <row r="53">
          <cell r="B53" t="str">
            <v>Frische- und Qualitätskontrollen</v>
          </cell>
          <cell r="C53">
            <v>0.65</v>
          </cell>
          <cell r="D53" t="str">
            <v/>
          </cell>
          <cell r="E53">
            <v>0.67</v>
          </cell>
          <cell r="F53" t="str">
            <v/>
          </cell>
          <cell r="G53">
            <v>0.4</v>
          </cell>
          <cell r="H53" t="str">
            <v/>
          </cell>
          <cell r="I53">
            <v>0.71</v>
          </cell>
          <cell r="J53" t="str">
            <v/>
          </cell>
          <cell r="K53">
            <v>0.8</v>
          </cell>
          <cell r="L53" t="str">
            <v/>
          </cell>
        </row>
        <row r="54">
          <cell r="B54" t="str">
            <v>Präsentationsgrundsätze</v>
          </cell>
          <cell r="C54">
            <v>0.05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0.2</v>
          </cell>
          <cell r="L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&lt;1</v>
          </cell>
        </row>
        <row r="59">
          <cell r="B59" t="str">
            <v>Frische- und Qualitätskontrollen</v>
          </cell>
          <cell r="C59">
            <v>0.15</v>
          </cell>
          <cell r="D59" t="str">
            <v/>
          </cell>
          <cell r="E59">
            <v>0.33</v>
          </cell>
          <cell r="F59" t="str">
            <v/>
          </cell>
          <cell r="G59">
            <v>0.2</v>
          </cell>
          <cell r="H59" t="str">
            <v/>
          </cell>
          <cell r="I59">
            <v>0</v>
          </cell>
          <cell r="J59" t="str">
            <v/>
          </cell>
          <cell r="K59">
            <v>0.2</v>
          </cell>
          <cell r="L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0.35</v>
          </cell>
          <cell r="D67" t="str">
            <v>Ø 1</v>
          </cell>
          <cell r="E67">
            <v>0</v>
          </cell>
          <cell r="F67" t="str">
            <v>Ø 0</v>
          </cell>
          <cell r="G67">
            <v>0.2</v>
          </cell>
          <cell r="H67" t="str">
            <v>Ø &lt;1</v>
          </cell>
          <cell r="I67">
            <v>0.43</v>
          </cell>
          <cell r="J67" t="str">
            <v>Ø 2</v>
          </cell>
          <cell r="K67">
            <v>0.6</v>
          </cell>
          <cell r="L67" t="str">
            <v>Ø 2</v>
          </cell>
        </row>
        <row r="68">
          <cell r="B68" t="str">
            <v>Frische- und Qualitätskontrollen</v>
          </cell>
          <cell r="C68">
            <v>0.7</v>
          </cell>
          <cell r="D68" t="str">
            <v/>
          </cell>
          <cell r="E68">
            <v>0.33</v>
          </cell>
          <cell r="F68" t="str">
            <v/>
          </cell>
          <cell r="G68">
            <v>0.8</v>
          </cell>
          <cell r="H68" t="str">
            <v/>
          </cell>
          <cell r="I68">
            <v>0.86</v>
          </cell>
          <cell r="J68" t="str">
            <v/>
          </cell>
          <cell r="K68">
            <v>0.6</v>
          </cell>
          <cell r="L68" t="str">
            <v/>
          </cell>
        </row>
        <row r="69">
          <cell r="B69" t="str">
            <v>Kühlkette</v>
          </cell>
          <cell r="C69">
            <v>0.2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0.28999999999999998</v>
          </cell>
          <cell r="J69" t="str">
            <v/>
          </cell>
          <cell r="K69">
            <v>0.4</v>
          </cell>
          <cell r="L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</v>
          </cell>
          <cell r="D71" t="str">
            <v>Ø 0</v>
          </cell>
          <cell r="E71">
            <v>0</v>
          </cell>
          <cell r="F71" t="str">
            <v>Ø 0</v>
          </cell>
          <cell r="G71">
            <v>0.2</v>
          </cell>
          <cell r="H71" t="str">
            <v>Ø 0</v>
          </cell>
          <cell r="I71">
            <v>0.14000000000000001</v>
          </cell>
          <cell r="J71" t="str">
            <v>Ø 0</v>
          </cell>
          <cell r="K71">
            <v>0</v>
          </cell>
          <cell r="L71" t="str">
            <v>Ø 0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0.33</v>
          </cell>
          <cell r="F73" t="str">
            <v/>
          </cell>
          <cell r="G73">
            <v>0.6</v>
          </cell>
          <cell r="H73" t="str">
            <v/>
          </cell>
          <cell r="I73">
            <v>0.28999999999999998</v>
          </cell>
          <cell r="J73" t="str">
            <v/>
          </cell>
          <cell r="K73">
            <v>0</v>
          </cell>
          <cell r="L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0.55000000000000004</v>
          </cell>
          <cell r="D75" t="str">
            <v>Ø 2</v>
          </cell>
          <cell r="E75">
            <v>0.33</v>
          </cell>
          <cell r="F75" t="str">
            <v>Ø 1</v>
          </cell>
          <cell r="G75">
            <v>0.6</v>
          </cell>
          <cell r="H75" t="str">
            <v>Ø 2</v>
          </cell>
          <cell r="I75">
            <v>0.56999999999999995</v>
          </cell>
          <cell r="J75" t="str">
            <v>Ø 3</v>
          </cell>
          <cell r="K75">
            <v>0.6</v>
          </cell>
          <cell r="L75" t="str">
            <v>Ø 1</v>
          </cell>
        </row>
        <row r="76">
          <cell r="B76" t="str">
            <v>Frische- und Qualitätskontrollen</v>
          </cell>
          <cell r="C76">
            <v>0.55000000000000004</v>
          </cell>
          <cell r="D76" t="str">
            <v/>
          </cell>
          <cell r="E76">
            <v>0.33</v>
          </cell>
          <cell r="F76" t="str">
            <v/>
          </cell>
          <cell r="G76">
            <v>0.6</v>
          </cell>
          <cell r="H76" t="str">
            <v/>
          </cell>
          <cell r="I76">
            <v>0.71</v>
          </cell>
          <cell r="J76" t="str">
            <v/>
          </cell>
          <cell r="K76">
            <v>0.4</v>
          </cell>
          <cell r="L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0.25</v>
          </cell>
          <cell r="D78" t="str">
            <v/>
          </cell>
          <cell r="E78">
            <v>0.67</v>
          </cell>
          <cell r="F78" t="str">
            <v/>
          </cell>
          <cell r="G78">
            <v>0.4</v>
          </cell>
          <cell r="H78" t="str">
            <v/>
          </cell>
          <cell r="I78">
            <v>0.14000000000000001</v>
          </cell>
          <cell r="J78" t="str">
            <v/>
          </cell>
          <cell r="K78">
            <v>0</v>
          </cell>
          <cell r="L78" t="str">
            <v/>
          </cell>
        </row>
        <row r="79">
          <cell r="B79" t="str">
            <v>Temperaturkontrollen</v>
          </cell>
          <cell r="C79">
            <v>0.5</v>
          </cell>
          <cell r="D79" t="str">
            <v/>
          </cell>
          <cell r="E79">
            <v>0.33</v>
          </cell>
          <cell r="F79" t="str">
            <v/>
          </cell>
          <cell r="G79">
            <v>0.4</v>
          </cell>
          <cell r="H79" t="str">
            <v/>
          </cell>
          <cell r="I79">
            <v>0.56999999999999995</v>
          </cell>
          <cell r="J79" t="str">
            <v/>
          </cell>
          <cell r="K79">
            <v>0.6</v>
          </cell>
          <cell r="L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</row>
      </sheetData>
      <sheetData sheetId="93">
        <row r="1">
          <cell r="A1" t="str">
            <v>Ergebnisse Filialrevision Lidl GJ 2020</v>
          </cell>
        </row>
        <row r="2">
          <cell r="A2" t="str">
            <v>Übersicht Regionen Q4 | Irland</v>
          </cell>
        </row>
        <row r="3">
          <cell r="E3" t="str">
            <v>-</v>
          </cell>
        </row>
        <row r="4">
          <cell r="C4" t="str">
            <v>IE</v>
          </cell>
          <cell r="E4" t="str">
            <v>6 Cha</v>
          </cell>
          <cell r="G4" t="str">
            <v>8 Mul</v>
          </cell>
          <cell r="I4" t="str">
            <v>10 New</v>
          </cell>
          <cell r="K4" t="str">
            <v>20 Nut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0.25</v>
          </cell>
          <cell r="D6" t="str">
            <v/>
          </cell>
          <cell r="E6">
            <v>0.33</v>
          </cell>
          <cell r="F6" t="str">
            <v/>
          </cell>
          <cell r="G6">
            <v>0.2</v>
          </cell>
          <cell r="H6" t="str">
            <v/>
          </cell>
          <cell r="I6">
            <v>0.28999999999999998</v>
          </cell>
          <cell r="J6" t="str">
            <v/>
          </cell>
          <cell r="K6">
            <v>0.2</v>
          </cell>
          <cell r="L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0.25</v>
          </cell>
          <cell r="D8" t="str">
            <v/>
          </cell>
          <cell r="E8">
            <v>0.67</v>
          </cell>
          <cell r="F8" t="str">
            <v/>
          </cell>
          <cell r="G8">
            <v>0.4</v>
          </cell>
          <cell r="H8" t="str">
            <v/>
          </cell>
          <cell r="I8">
            <v>0.14000000000000001</v>
          </cell>
          <cell r="J8" t="str">
            <v/>
          </cell>
          <cell r="K8">
            <v>0</v>
          </cell>
          <cell r="L8" t="str">
            <v/>
          </cell>
        </row>
        <row r="9">
          <cell r="B9" t="str">
            <v>Einrichtung/Ausstattung/Funktionalität</v>
          </cell>
          <cell r="C9">
            <v>0.05</v>
          </cell>
          <cell r="D9" t="str">
            <v/>
          </cell>
          <cell r="E9">
            <v>0</v>
          </cell>
          <cell r="F9" t="str">
            <v/>
          </cell>
          <cell r="G9">
            <v>0.2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</row>
        <row r="10">
          <cell r="B10" t="str">
            <v>Bearbeitungsstand Bau- / Funktions- / Einrichtungsmängel</v>
          </cell>
          <cell r="C10">
            <v>1</v>
          </cell>
          <cell r="D10" t="str">
            <v/>
          </cell>
          <cell r="F10" t="str">
            <v/>
          </cell>
          <cell r="G10">
            <v>1</v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0.05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0.2</v>
          </cell>
          <cell r="L12" t="str">
            <v/>
          </cell>
        </row>
        <row r="13">
          <cell r="B13" t="str">
            <v>Einrichtung/Ausstattung/Funktionalität</v>
          </cell>
          <cell r="C13">
            <v>0.1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0.4</v>
          </cell>
          <cell r="L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G14">
            <v>1</v>
          </cell>
          <cell r="H14" t="str">
            <v/>
          </cell>
          <cell r="I14">
            <v>1</v>
          </cell>
          <cell r="J14" t="str">
            <v/>
          </cell>
          <cell r="L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0.05</v>
          </cell>
          <cell r="D16" t="str">
            <v/>
          </cell>
          <cell r="E16">
            <v>0</v>
          </cell>
          <cell r="F16" t="str">
            <v/>
          </cell>
          <cell r="G16">
            <v>0.2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</row>
        <row r="18">
          <cell r="B18" t="str">
            <v>Einrichtung/Ausstattung/Funktionalität</v>
          </cell>
          <cell r="C18">
            <v>0.3</v>
          </cell>
          <cell r="D18" t="str">
            <v/>
          </cell>
          <cell r="E18">
            <v>0.33</v>
          </cell>
          <cell r="F18" t="str">
            <v/>
          </cell>
          <cell r="G18">
            <v>0.2</v>
          </cell>
          <cell r="H18" t="str">
            <v/>
          </cell>
          <cell r="I18">
            <v>0.28999999999999998</v>
          </cell>
          <cell r="J18" t="str">
            <v/>
          </cell>
          <cell r="K18">
            <v>0.4</v>
          </cell>
          <cell r="L18" t="str">
            <v/>
          </cell>
        </row>
        <row r="19">
          <cell r="B19" t="str">
            <v>Bearbeitungsstand Bau- / Funktions- / Einrichtungsmängel</v>
          </cell>
          <cell r="C19">
            <v>1</v>
          </cell>
          <cell r="D19" t="str">
            <v/>
          </cell>
          <cell r="F19" t="str">
            <v/>
          </cell>
          <cell r="G19">
            <v>1</v>
          </cell>
          <cell r="H19" t="str">
            <v/>
          </cell>
          <cell r="I19">
            <v>1</v>
          </cell>
          <cell r="J19" t="str">
            <v/>
          </cell>
          <cell r="L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0.25</v>
          </cell>
          <cell r="D21" t="str">
            <v/>
          </cell>
          <cell r="E21">
            <v>0.33</v>
          </cell>
          <cell r="F21" t="str">
            <v/>
          </cell>
          <cell r="G21">
            <v>0.2</v>
          </cell>
          <cell r="H21" t="str">
            <v/>
          </cell>
          <cell r="I21">
            <v>0.43</v>
          </cell>
          <cell r="J21" t="str">
            <v/>
          </cell>
          <cell r="K21">
            <v>0</v>
          </cell>
          <cell r="L21" t="str">
            <v/>
          </cell>
        </row>
        <row r="22">
          <cell r="B22" t="str">
            <v>Sauberkeit / Ordnung im rückwärtigen Bereich</v>
          </cell>
          <cell r="C22">
            <v>0.3</v>
          </cell>
          <cell r="D22" t="str">
            <v/>
          </cell>
          <cell r="E22">
            <v>0.67</v>
          </cell>
          <cell r="F22" t="str">
            <v/>
          </cell>
          <cell r="G22">
            <v>0.4</v>
          </cell>
          <cell r="H22" t="str">
            <v/>
          </cell>
          <cell r="I22">
            <v>0.14000000000000001</v>
          </cell>
          <cell r="J22" t="str">
            <v/>
          </cell>
          <cell r="K22">
            <v>0.2</v>
          </cell>
          <cell r="L22" t="str">
            <v/>
          </cell>
        </row>
        <row r="23">
          <cell r="B23" t="str">
            <v>Organisation Reinigung</v>
          </cell>
          <cell r="C23">
            <v>0.55000000000000004</v>
          </cell>
          <cell r="D23" t="str">
            <v/>
          </cell>
          <cell r="E23">
            <v>0.33</v>
          </cell>
          <cell r="F23" t="str">
            <v/>
          </cell>
          <cell r="G23">
            <v>0.6</v>
          </cell>
          <cell r="H23" t="str">
            <v/>
          </cell>
          <cell r="I23">
            <v>0.71</v>
          </cell>
          <cell r="J23" t="str">
            <v/>
          </cell>
          <cell r="K23">
            <v>0.4</v>
          </cell>
          <cell r="L23" t="str">
            <v/>
          </cell>
        </row>
        <row r="24">
          <cell r="B24" t="str">
            <v>Organisation Personalhygiene</v>
          </cell>
          <cell r="C24">
            <v>0.35</v>
          </cell>
          <cell r="D24" t="str">
            <v/>
          </cell>
          <cell r="E24">
            <v>0.33</v>
          </cell>
          <cell r="F24" t="str">
            <v/>
          </cell>
          <cell r="G24">
            <v>0.2</v>
          </cell>
          <cell r="H24" t="str">
            <v/>
          </cell>
          <cell r="I24">
            <v>0.71</v>
          </cell>
          <cell r="J24" t="str">
            <v/>
          </cell>
          <cell r="K24">
            <v>0</v>
          </cell>
          <cell r="L24" t="str">
            <v/>
          </cell>
        </row>
        <row r="25">
          <cell r="B25" t="str">
            <v>Einrichtung/Ausstattung/Funktionalität</v>
          </cell>
          <cell r="C25">
            <v>0.25</v>
          </cell>
          <cell r="D25" t="str">
            <v/>
          </cell>
          <cell r="E25">
            <v>0.33</v>
          </cell>
          <cell r="F25" t="str">
            <v/>
          </cell>
          <cell r="G25">
            <v>0.6</v>
          </cell>
          <cell r="H25" t="str">
            <v/>
          </cell>
          <cell r="I25">
            <v>0</v>
          </cell>
          <cell r="J25" t="str">
            <v/>
          </cell>
          <cell r="K25">
            <v>0.2</v>
          </cell>
          <cell r="L25" t="str">
            <v/>
          </cell>
        </row>
        <row r="26">
          <cell r="B26" t="str">
            <v>Bearbeitungsstand Bau- / Funktions- / Einrichtungsmängel</v>
          </cell>
          <cell r="C26">
            <v>0.86</v>
          </cell>
          <cell r="D26" t="str">
            <v/>
          </cell>
          <cell r="E26">
            <v>1</v>
          </cell>
          <cell r="F26" t="str">
            <v/>
          </cell>
          <cell r="G26">
            <v>1</v>
          </cell>
          <cell r="H26" t="str">
            <v/>
          </cell>
          <cell r="I26">
            <v>0.67</v>
          </cell>
          <cell r="J26" t="str">
            <v/>
          </cell>
          <cell r="K26">
            <v>1</v>
          </cell>
          <cell r="L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</row>
        <row r="29">
          <cell r="B29" t="str">
            <v>Einrichtung/Ausstattung/Funktionalität</v>
          </cell>
          <cell r="C29">
            <v>0.1</v>
          </cell>
          <cell r="D29" t="str">
            <v/>
          </cell>
          <cell r="E29">
            <v>0</v>
          </cell>
          <cell r="F29" t="str">
            <v/>
          </cell>
          <cell r="G29">
            <v>0.2</v>
          </cell>
          <cell r="H29" t="str">
            <v/>
          </cell>
          <cell r="I29">
            <v>0</v>
          </cell>
          <cell r="J29" t="str">
            <v/>
          </cell>
          <cell r="K29">
            <v>0.2</v>
          </cell>
          <cell r="L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K30">
            <v>1</v>
          </cell>
          <cell r="L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0.05</v>
          </cell>
          <cell r="D32" t="str">
            <v/>
          </cell>
          <cell r="E32">
            <v>0</v>
          </cell>
          <cell r="F32" t="str">
            <v/>
          </cell>
          <cell r="G32">
            <v>0</v>
          </cell>
          <cell r="H32" t="str">
            <v/>
          </cell>
          <cell r="I32">
            <v>0.14000000000000001</v>
          </cell>
          <cell r="J32" t="str">
            <v/>
          </cell>
          <cell r="K32">
            <v>0</v>
          </cell>
          <cell r="L32" t="str">
            <v/>
          </cell>
        </row>
        <row r="33">
          <cell r="B33" t="str">
            <v>Preisschilderkonzept</v>
          </cell>
          <cell r="C33">
            <v>0.1</v>
          </cell>
          <cell r="D33" t="str">
            <v/>
          </cell>
          <cell r="E33">
            <v>0.33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</row>
        <row r="34">
          <cell r="B34" t="str">
            <v>Einrichtung/Ausstattung/Funktionalität</v>
          </cell>
          <cell r="C34">
            <v>0.15</v>
          </cell>
          <cell r="D34" t="str">
            <v/>
          </cell>
          <cell r="E34">
            <v>0.33</v>
          </cell>
          <cell r="F34" t="str">
            <v/>
          </cell>
          <cell r="G34">
            <v>0</v>
          </cell>
          <cell r="H34" t="str">
            <v/>
          </cell>
          <cell r="I34">
            <v>0.28999999999999998</v>
          </cell>
          <cell r="J34" t="str">
            <v/>
          </cell>
          <cell r="K34">
            <v>0</v>
          </cell>
          <cell r="L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</row>
        <row r="36">
          <cell r="B36" t="str">
            <v>Bearbeitungsstand Bau- / Funktions- / Einrichtungsmängel</v>
          </cell>
          <cell r="C36">
            <v>0.67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  <cell r="I36">
            <v>1</v>
          </cell>
          <cell r="J36" t="str">
            <v/>
          </cell>
          <cell r="K36">
            <v>0.67</v>
          </cell>
          <cell r="L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</v>
          </cell>
          <cell r="D42" t="str">
            <v/>
          </cell>
          <cell r="E42">
            <v>0.33</v>
          </cell>
          <cell r="F42" t="str">
            <v/>
          </cell>
          <cell r="G42">
            <v>0.4</v>
          </cell>
          <cell r="H42" t="str">
            <v/>
          </cell>
          <cell r="I42">
            <v>0.43</v>
          </cell>
          <cell r="J42" t="str">
            <v/>
          </cell>
          <cell r="K42">
            <v>0.8</v>
          </cell>
          <cell r="L42" t="str">
            <v/>
          </cell>
        </row>
        <row r="43">
          <cell r="B43" t="str">
            <v>Sauberkeit / Ordnung - Sozialräume</v>
          </cell>
          <cell r="C43">
            <v>0.3</v>
          </cell>
          <cell r="D43" t="str">
            <v/>
          </cell>
          <cell r="E43">
            <v>0.67</v>
          </cell>
          <cell r="F43" t="str">
            <v/>
          </cell>
          <cell r="G43">
            <v>0.2</v>
          </cell>
          <cell r="H43" t="str">
            <v/>
          </cell>
          <cell r="I43">
            <v>0.14000000000000001</v>
          </cell>
          <cell r="J43" t="str">
            <v/>
          </cell>
          <cell r="K43">
            <v>0.4</v>
          </cell>
          <cell r="L43" t="str">
            <v/>
          </cell>
        </row>
        <row r="44">
          <cell r="B44" t="str">
            <v>Grundsätze Lagerhaltung / Werterhalt</v>
          </cell>
          <cell r="C44">
            <v>0.4</v>
          </cell>
          <cell r="D44" t="str">
            <v/>
          </cell>
          <cell r="E44">
            <v>0</v>
          </cell>
          <cell r="F44" t="str">
            <v/>
          </cell>
          <cell r="G44">
            <v>0.6</v>
          </cell>
          <cell r="H44" t="str">
            <v/>
          </cell>
          <cell r="I44">
            <v>0.43</v>
          </cell>
          <cell r="J44" t="str">
            <v/>
          </cell>
          <cell r="K44">
            <v>0.4</v>
          </cell>
          <cell r="L44" t="str">
            <v/>
          </cell>
        </row>
        <row r="45">
          <cell r="B45" t="str">
            <v>Einrichtung/Ausstattung/Funktionalität</v>
          </cell>
          <cell r="C45">
            <v>0.1</v>
          </cell>
          <cell r="D45" t="str">
            <v/>
          </cell>
          <cell r="E45">
            <v>0</v>
          </cell>
          <cell r="F45" t="str">
            <v/>
          </cell>
          <cell r="G45">
            <v>0.2</v>
          </cell>
          <cell r="H45" t="str">
            <v/>
          </cell>
          <cell r="I45">
            <v>0.14000000000000001</v>
          </cell>
          <cell r="J45" t="str">
            <v/>
          </cell>
          <cell r="K45">
            <v>0</v>
          </cell>
          <cell r="L45" t="str">
            <v/>
          </cell>
        </row>
        <row r="46">
          <cell r="B46" t="str">
            <v>Bearbeitungsstand Bau- / Funktions- / Einrichtungsmängel</v>
          </cell>
          <cell r="C46">
            <v>0.75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1</v>
          </cell>
          <cell r="J46" t="str">
            <v/>
          </cell>
          <cell r="K46">
            <v>1</v>
          </cell>
          <cell r="L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</v>
          </cell>
          <cell r="D48" t="str">
            <v/>
          </cell>
          <cell r="E48">
            <v>0.33</v>
          </cell>
          <cell r="F48" t="str">
            <v/>
          </cell>
          <cell r="G48">
            <v>0.2</v>
          </cell>
          <cell r="H48" t="str">
            <v/>
          </cell>
          <cell r="I48">
            <v>0.43</v>
          </cell>
          <cell r="J48" t="str">
            <v/>
          </cell>
          <cell r="K48">
            <v>0.2</v>
          </cell>
          <cell r="L48" t="str">
            <v/>
          </cell>
        </row>
        <row r="49">
          <cell r="B49" t="str">
            <v>Reinigungspläne geführt</v>
          </cell>
          <cell r="C49">
            <v>0.7</v>
          </cell>
          <cell r="D49" t="str">
            <v/>
          </cell>
          <cell r="E49">
            <v>1</v>
          </cell>
          <cell r="F49" t="str">
            <v/>
          </cell>
          <cell r="G49">
            <v>1</v>
          </cell>
          <cell r="H49" t="str">
            <v/>
          </cell>
          <cell r="I49">
            <v>0.28999999999999998</v>
          </cell>
          <cell r="J49" t="str">
            <v/>
          </cell>
          <cell r="K49">
            <v>0.8</v>
          </cell>
          <cell r="L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  <cell r="I53">
            <v>0.14000000000000001</v>
          </cell>
          <cell r="J53" t="str">
            <v/>
          </cell>
          <cell r="K53">
            <v>0.4</v>
          </cell>
          <cell r="L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0.14000000000000001</v>
          </cell>
          <cell r="J55" t="str">
            <v/>
          </cell>
          <cell r="K55">
            <v>0.2</v>
          </cell>
          <cell r="L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</row>
        <row r="58">
          <cell r="B58" t="str">
            <v>Counter Cashbox eingesetzt</v>
          </cell>
          <cell r="C58">
            <v>0.15</v>
          </cell>
          <cell r="D58" t="str">
            <v/>
          </cell>
          <cell r="E58">
            <v>0</v>
          </cell>
          <cell r="F58" t="str">
            <v/>
          </cell>
          <cell r="G58">
            <v>0.2</v>
          </cell>
          <cell r="H58" t="str">
            <v/>
          </cell>
          <cell r="I58">
            <v>0.14000000000000001</v>
          </cell>
          <cell r="J58" t="str">
            <v/>
          </cell>
          <cell r="K58">
            <v>0.2</v>
          </cell>
          <cell r="L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</row>
      </sheetData>
      <sheetData sheetId="94">
        <row r="1">
          <cell r="A1" t="str">
            <v>Ergebnisse Filialrevision Lidl GJ 2020</v>
          </cell>
        </row>
        <row r="3">
          <cell r="A3" t="str">
            <v>Flop 3 Ursachen Fehlartikel je Sortiment Q4 | Irland (Anzahl geprüfte Filialen: 20)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Warengeschäft</v>
          </cell>
          <cell r="D6">
            <v>0.55066079295154191</v>
          </cell>
          <cell r="E6" t="str">
            <v>Ø 6</v>
          </cell>
        </row>
        <row r="7">
          <cell r="C7" t="str">
            <v>Referenzwerte</v>
          </cell>
          <cell r="D7">
            <v>0.33920704845814981</v>
          </cell>
          <cell r="E7" t="str">
            <v>Ø 4</v>
          </cell>
        </row>
        <row r="8">
          <cell r="C8" t="str">
            <v>Kürzung</v>
          </cell>
          <cell r="D8">
            <v>0.13656387665198239</v>
          </cell>
          <cell r="E8" t="str">
            <v>Ø 2</v>
          </cell>
        </row>
        <row r="9">
          <cell r="C9" t="str">
            <v>Zuteilung</v>
          </cell>
          <cell r="D9">
            <v>7.4889867841409691E-2</v>
          </cell>
          <cell r="E9" t="str">
            <v>Ø &lt;1</v>
          </cell>
        </row>
        <row r="10">
          <cell r="B10" t="str">
            <v>Filiale</v>
          </cell>
          <cell r="D10">
            <v>0.20264317180616739</v>
          </cell>
          <cell r="E10" t="str">
            <v>Ø 2</v>
          </cell>
        </row>
        <row r="11">
          <cell r="C11" t="str">
            <v>zu wenig bestellt</v>
          </cell>
          <cell r="D11">
            <v>0.12334801762114538</v>
          </cell>
          <cell r="E11" t="str">
            <v>Ø 1</v>
          </cell>
        </row>
        <row r="12">
          <cell r="C12" t="str">
            <v>nicht bestellte Artikel</v>
          </cell>
          <cell r="D12">
            <v>4.405286343612335E-2</v>
          </cell>
          <cell r="E12" t="str">
            <v>Ø &lt;1</v>
          </cell>
        </row>
        <row r="13">
          <cell r="C13" t="str">
            <v>nicht verräumte Artikel</v>
          </cell>
          <cell r="D13">
            <v>3.5242290748898682E-2</v>
          </cell>
          <cell r="E13" t="str">
            <v>Ø &lt;1</v>
          </cell>
        </row>
        <row r="14">
          <cell r="B14" t="str">
            <v>Einkauf</v>
          </cell>
          <cell r="D14">
            <v>0.15859030837004404</v>
          </cell>
          <cell r="E14" t="str">
            <v>Ø 2</v>
          </cell>
        </row>
        <row r="15">
          <cell r="C15" t="str">
            <v>Lieferprobleme</v>
          </cell>
          <cell r="D15">
            <v>0.14537444933920704</v>
          </cell>
          <cell r="E15" t="str">
            <v>Ø 2</v>
          </cell>
        </row>
        <row r="16">
          <cell r="C16" t="str">
            <v>Zuteilung</v>
          </cell>
          <cell r="D16">
            <v>1.3215859030837005E-2</v>
          </cell>
          <cell r="E16" t="str">
            <v>Ø &lt;1</v>
          </cell>
        </row>
        <row r="18">
          <cell r="A18" t="str">
            <v>Bake-Off</v>
          </cell>
        </row>
        <row r="19">
          <cell r="B19" t="str">
            <v>Filiale</v>
          </cell>
          <cell r="D19">
            <v>0.51871657754010703</v>
          </cell>
          <cell r="E19" t="str">
            <v>Ø 5</v>
          </cell>
        </row>
        <row r="20">
          <cell r="C20" t="str">
            <v>fehlende Dokumentation</v>
          </cell>
          <cell r="D20">
            <v>0.25668449197860965</v>
          </cell>
          <cell r="E20" t="str">
            <v>Ø 2</v>
          </cell>
        </row>
        <row r="21">
          <cell r="C21" t="str">
            <v>zu wenig gebacken / aufgetaut</v>
          </cell>
          <cell r="D21">
            <v>0.25133689839572193</v>
          </cell>
          <cell r="E21" t="str">
            <v>Ø 2</v>
          </cell>
        </row>
        <row r="22">
          <cell r="C22" t="str">
            <v>nicht verräumte Artikel</v>
          </cell>
          <cell r="D22">
            <v>1.06951871657754E-2</v>
          </cell>
          <cell r="E22" t="str">
            <v>Ø &lt;1</v>
          </cell>
        </row>
        <row r="23">
          <cell r="B23" t="str">
            <v>Warengeschäft</v>
          </cell>
          <cell r="D23">
            <v>0.4705882352941177</v>
          </cell>
          <cell r="E23" t="str">
            <v>Ø 4</v>
          </cell>
        </row>
        <row r="24">
          <cell r="C24" t="str">
            <v>Referenzwerte</v>
          </cell>
          <cell r="D24">
            <v>0.45989304812834225</v>
          </cell>
          <cell r="E24" t="str">
            <v>Ø 4</v>
          </cell>
        </row>
        <row r="25">
          <cell r="C25" t="str">
            <v>Fehlartikel Gesellschaft</v>
          </cell>
          <cell r="D25">
            <v>5.3475935828877002E-3</v>
          </cell>
          <cell r="E25" t="str">
            <v>Ø &lt;1</v>
          </cell>
        </row>
        <row r="26">
          <cell r="C26" t="str">
            <v>Kürzung</v>
          </cell>
          <cell r="D26">
            <v>5.3475935828877002E-3</v>
          </cell>
          <cell r="E26" t="str">
            <v>Ø &lt;1</v>
          </cell>
        </row>
        <row r="27">
          <cell r="B27" t="str">
            <v>Einkauf</v>
          </cell>
          <cell r="D27">
            <v>5.3475935828877002E-3</v>
          </cell>
          <cell r="E27" t="str">
            <v>Ø &lt;1</v>
          </cell>
        </row>
        <row r="28">
          <cell r="C28" t="str">
            <v>Lieferprobleme</v>
          </cell>
          <cell r="D28">
            <v>5.3475935828877002E-3</v>
          </cell>
          <cell r="E28" t="str">
            <v>Ø &lt;1</v>
          </cell>
        </row>
        <row r="30">
          <cell r="A30" t="str">
            <v>Geflügel / Fleisch / Fisch</v>
          </cell>
        </row>
        <row r="31">
          <cell r="B31" t="str">
            <v>Warengeschäft</v>
          </cell>
          <cell r="D31">
            <v>0.60824742268041232</v>
          </cell>
          <cell r="E31" t="str">
            <v>Ø 3</v>
          </cell>
        </row>
        <row r="32">
          <cell r="C32" t="str">
            <v>Referenzwerte</v>
          </cell>
          <cell r="D32">
            <v>0.37113402061855671</v>
          </cell>
          <cell r="E32" t="str">
            <v>Ø 2</v>
          </cell>
        </row>
        <row r="33">
          <cell r="C33" t="str">
            <v>Kürzung</v>
          </cell>
          <cell r="D33">
            <v>0.13402061855670103</v>
          </cell>
          <cell r="E33" t="str">
            <v>Ø &lt;1</v>
          </cell>
        </row>
        <row r="34">
          <cell r="C34" t="str">
            <v>Zuteilung</v>
          </cell>
          <cell r="D34">
            <v>0.10309278350515463</v>
          </cell>
          <cell r="E34" t="str">
            <v>Ø &lt;1</v>
          </cell>
        </row>
        <row r="35">
          <cell r="B35" t="str">
            <v>Einkauf</v>
          </cell>
          <cell r="D35">
            <v>0.17525773195876287</v>
          </cell>
          <cell r="E35" t="str">
            <v>Ø &lt;1</v>
          </cell>
        </row>
        <row r="36">
          <cell r="C36" t="str">
            <v>Lieferprobleme</v>
          </cell>
          <cell r="D36">
            <v>0.17525773195876287</v>
          </cell>
          <cell r="E36" t="str">
            <v>Ø &lt;1</v>
          </cell>
        </row>
        <row r="37">
          <cell r="B37" t="str">
            <v>Filiale</v>
          </cell>
          <cell r="D37">
            <v>0.15463917525773196</v>
          </cell>
          <cell r="E37" t="str">
            <v>Ø &lt;1</v>
          </cell>
        </row>
        <row r="38">
          <cell r="C38" t="str">
            <v>zu wenig bestellt</v>
          </cell>
          <cell r="D38">
            <v>0.10309278350515463</v>
          </cell>
          <cell r="E38" t="str">
            <v>Ø &lt;1</v>
          </cell>
        </row>
        <row r="39">
          <cell r="C39" t="str">
            <v>nicht bestellte Artikel</v>
          </cell>
          <cell r="D39">
            <v>3.0927835051546393E-2</v>
          </cell>
          <cell r="E39" t="str">
            <v>Ø &lt;1</v>
          </cell>
        </row>
        <row r="40">
          <cell r="C40" t="str">
            <v>gesamter Bestand rabattiert</v>
          </cell>
          <cell r="D40">
            <v>2.0618556701030927E-2</v>
          </cell>
          <cell r="E40" t="str">
            <v>Ø &lt;1</v>
          </cell>
        </row>
        <row r="42">
          <cell r="A42" t="str">
            <v>Kühlung</v>
          </cell>
        </row>
        <row r="43">
          <cell r="B43" t="str">
            <v>Einkauf</v>
          </cell>
          <cell r="D43">
            <v>0.4</v>
          </cell>
          <cell r="E43" t="str">
            <v>Ø 4</v>
          </cell>
        </row>
        <row r="44">
          <cell r="C44" t="str">
            <v>Lieferprobleme</v>
          </cell>
          <cell r="D44">
            <v>0.36499999999999999</v>
          </cell>
          <cell r="E44" t="str">
            <v>Ø 4</v>
          </cell>
        </row>
        <row r="45">
          <cell r="C45" t="str">
            <v>Klärung EK</v>
          </cell>
          <cell r="D45">
            <v>3.5000000000000003E-2</v>
          </cell>
          <cell r="E45" t="str">
            <v>Ø &lt;1</v>
          </cell>
        </row>
        <row r="46">
          <cell r="B46" t="str">
            <v>Warengeschäft</v>
          </cell>
          <cell r="D46">
            <v>0.28500000000000003</v>
          </cell>
          <cell r="E46" t="str">
            <v>Ø 3</v>
          </cell>
        </row>
        <row r="47">
          <cell r="C47" t="str">
            <v>Referenzwerte</v>
          </cell>
          <cell r="D47">
            <v>0.22500000000000001</v>
          </cell>
          <cell r="E47" t="str">
            <v>Ø 2</v>
          </cell>
        </row>
        <row r="48">
          <cell r="C48" t="str">
            <v>Zuteilung</v>
          </cell>
          <cell r="D48">
            <v>0.04</v>
          </cell>
          <cell r="E48" t="str">
            <v>Ø &lt;1</v>
          </cell>
        </row>
        <row r="49">
          <cell r="C49" t="str">
            <v>Fehlartikel Gesellschaft</v>
          </cell>
          <cell r="D49">
            <v>0.02</v>
          </cell>
          <cell r="E49" t="str">
            <v>Ø &lt;1</v>
          </cell>
        </row>
        <row r="50">
          <cell r="B50" t="str">
            <v>Filiale</v>
          </cell>
          <cell r="D50">
            <v>0.17500000000000002</v>
          </cell>
          <cell r="E50" t="str">
            <v>Ø 2</v>
          </cell>
        </row>
        <row r="51">
          <cell r="C51" t="str">
            <v>zu wenig bestellt</v>
          </cell>
          <cell r="D51">
            <v>0.1</v>
          </cell>
          <cell r="E51" t="str">
            <v>Ø 1</v>
          </cell>
        </row>
        <row r="52">
          <cell r="C52" t="str">
            <v>nicht bestellte Artikel</v>
          </cell>
          <cell r="D52">
            <v>0.05</v>
          </cell>
          <cell r="E52" t="str">
            <v>Ø &lt;1</v>
          </cell>
        </row>
        <row r="53">
          <cell r="C53" t="str">
            <v>nicht verräumte Artikel</v>
          </cell>
          <cell r="D53">
            <v>2.5000000000000001E-2</v>
          </cell>
          <cell r="E53" t="str">
            <v>Ø &lt;1</v>
          </cell>
        </row>
        <row r="55">
          <cell r="A55" t="str">
            <v>Tiko</v>
          </cell>
        </row>
        <row r="56">
          <cell r="B56" t="str">
            <v>Einkauf</v>
          </cell>
          <cell r="D56">
            <v>0.5</v>
          </cell>
          <cell r="E56" t="str">
            <v>Ø 1</v>
          </cell>
        </row>
        <row r="57">
          <cell r="C57" t="str">
            <v>Lieferprobleme</v>
          </cell>
          <cell r="D57">
            <v>0.44642857142857145</v>
          </cell>
          <cell r="E57" t="str">
            <v>Ø 1</v>
          </cell>
        </row>
        <row r="58">
          <cell r="C58" t="str">
            <v>Klärung EK</v>
          </cell>
          <cell r="D58">
            <v>5.3571428571428568E-2</v>
          </cell>
          <cell r="E58" t="str">
            <v>Ø &lt;1</v>
          </cell>
        </row>
        <row r="59">
          <cell r="B59" t="str">
            <v>Sonstiges</v>
          </cell>
          <cell r="D59">
            <v>0.19642857142857142</v>
          </cell>
          <cell r="E59" t="str">
            <v>Ø &lt;1</v>
          </cell>
        </row>
        <row r="60">
          <cell r="B60" t="str">
            <v>Filiale</v>
          </cell>
          <cell r="D60">
            <v>0.17857142857142858</v>
          </cell>
          <cell r="E60" t="str">
            <v>Ø &lt;1</v>
          </cell>
        </row>
        <row r="61">
          <cell r="C61" t="str">
            <v>zu wenig bestellt</v>
          </cell>
          <cell r="D61">
            <v>7.1428571428571425E-2</v>
          </cell>
          <cell r="E61" t="str">
            <v>Ø &lt;1</v>
          </cell>
        </row>
        <row r="62">
          <cell r="C62" t="str">
            <v>nicht bestellte Artikel</v>
          </cell>
          <cell r="D62">
            <v>5.3571428571428568E-2</v>
          </cell>
          <cell r="E62" t="str">
            <v>Ø &lt;1</v>
          </cell>
        </row>
        <row r="63">
          <cell r="C63" t="str">
            <v>nicht verräumte Artikel</v>
          </cell>
          <cell r="D63">
            <v>5.3571428571428568E-2</v>
          </cell>
          <cell r="E63" t="str">
            <v>Ø &lt;1</v>
          </cell>
        </row>
        <row r="65">
          <cell r="A65" t="str">
            <v>Troso</v>
          </cell>
        </row>
        <row r="66">
          <cell r="B66" t="str">
            <v>Einkauf</v>
          </cell>
          <cell r="D66">
            <v>0.44507042253521123</v>
          </cell>
          <cell r="E66" t="str">
            <v>Ø 8</v>
          </cell>
        </row>
        <row r="67">
          <cell r="C67" t="str">
            <v>Lieferprobleme</v>
          </cell>
          <cell r="D67">
            <v>0.39436619718309857</v>
          </cell>
          <cell r="E67" t="str">
            <v>Ø 7</v>
          </cell>
        </row>
        <row r="68">
          <cell r="C68" t="str">
            <v>Klärung EK</v>
          </cell>
          <cell r="D68">
            <v>5.0704225352112678E-2</v>
          </cell>
          <cell r="E68" t="str">
            <v>Ø &lt;1</v>
          </cell>
        </row>
        <row r="69">
          <cell r="B69" t="str">
            <v>Warengeschäft</v>
          </cell>
          <cell r="D69">
            <v>0.22253521126760561</v>
          </cell>
          <cell r="E69" t="str">
            <v>Ø 4</v>
          </cell>
        </row>
        <row r="70">
          <cell r="C70" t="str">
            <v>Referenzwerte</v>
          </cell>
          <cell r="D70">
            <v>9.5774647887323941E-2</v>
          </cell>
          <cell r="E70" t="str">
            <v>Ø 2</v>
          </cell>
        </row>
        <row r="71">
          <cell r="C71" t="str">
            <v>Zuteilung</v>
          </cell>
          <cell r="D71">
            <v>8.4507042253521125E-2</v>
          </cell>
          <cell r="E71" t="str">
            <v>Ø 2</v>
          </cell>
        </row>
        <row r="72">
          <cell r="C72" t="str">
            <v>Fehlartikel Gesellschaft</v>
          </cell>
          <cell r="D72">
            <v>4.2253521126760563E-2</v>
          </cell>
          <cell r="E72" t="str">
            <v>Ø &lt;1</v>
          </cell>
        </row>
        <row r="73">
          <cell r="B73" t="str">
            <v>Filiale</v>
          </cell>
          <cell r="D73">
            <v>0.18873239436619721</v>
          </cell>
          <cell r="E73" t="str">
            <v>Ø 3</v>
          </cell>
        </row>
        <row r="74">
          <cell r="C74" t="str">
            <v>nicht bestellte Artikel</v>
          </cell>
          <cell r="D74">
            <v>0.11267605633802817</v>
          </cell>
          <cell r="E74" t="str">
            <v>Ø 2</v>
          </cell>
        </row>
        <row r="75">
          <cell r="C75" t="str">
            <v>zu wenig bestellt</v>
          </cell>
          <cell r="D75">
            <v>3.9436619718309862E-2</v>
          </cell>
          <cell r="E75" t="str">
            <v>Ø &lt;1</v>
          </cell>
        </row>
        <row r="76">
          <cell r="C76" t="str">
            <v>Artikel von Filiale ausgelistet</v>
          </cell>
          <cell r="D76">
            <v>3.6619718309859155E-2</v>
          </cell>
          <cell r="E76" t="str">
            <v>Ø &lt;1</v>
          </cell>
        </row>
      </sheetData>
      <sheetData sheetId="95">
        <row r="1">
          <cell r="A1" t="str">
            <v>Ergebnisse Filialrevision Lidl GJ 2020</v>
          </cell>
        </row>
        <row r="2">
          <cell r="A2" t="str">
            <v>Ursachen Fehlartikel Gesamt Q4 | Irland (Anzahl geprüfte Filialen: 20)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Warengeschäft</v>
          </cell>
          <cell r="C5" t="str">
            <v>nein</v>
          </cell>
          <cell r="D5">
            <v>421</v>
          </cell>
          <cell r="E5">
            <v>0.37522281639928701</v>
          </cell>
        </row>
        <row r="6">
          <cell r="B6" t="str">
            <v>Referenzwerte</v>
          </cell>
          <cell r="D6">
            <v>282</v>
          </cell>
          <cell r="E6">
            <v>0.66983372921615203</v>
          </cell>
        </row>
        <row r="7">
          <cell r="B7" t="str">
            <v>Zuteilung</v>
          </cell>
          <cell r="D7">
            <v>67</v>
          </cell>
          <cell r="E7">
            <v>0.15914489311163896</v>
          </cell>
        </row>
        <row r="8">
          <cell r="B8" t="str">
            <v>Kürzung</v>
          </cell>
          <cell r="D8">
            <v>49</v>
          </cell>
          <cell r="E8">
            <v>0.1163895486935867</v>
          </cell>
        </row>
        <row r="9">
          <cell r="B9" t="str">
            <v>Fehlartikel Gesellschaft</v>
          </cell>
          <cell r="D9">
            <v>22</v>
          </cell>
          <cell r="E9">
            <v>5.2256532066508314E-2</v>
          </cell>
        </row>
        <row r="10">
          <cell r="B10" t="str">
            <v>Verfügbarkeitsregel Bake-Off (wegen -2 Stunden)</v>
          </cell>
          <cell r="D10">
            <v>1</v>
          </cell>
          <cell r="E10">
            <v>2.3752969121140144E-3</v>
          </cell>
        </row>
        <row r="12">
          <cell r="A12" t="str">
            <v>Einkauf</v>
          </cell>
          <cell r="C12" t="str">
            <v>nein</v>
          </cell>
          <cell r="D12">
            <v>320</v>
          </cell>
          <cell r="E12">
            <v>0.28520499108734404</v>
          </cell>
        </row>
        <row r="13">
          <cell r="B13" t="str">
            <v>Lieferprobleme</v>
          </cell>
          <cell r="D13">
            <v>289</v>
          </cell>
          <cell r="E13">
            <v>0.90312499999999996</v>
          </cell>
        </row>
        <row r="14">
          <cell r="B14" t="str">
            <v>Klärung EK</v>
          </cell>
          <cell r="D14">
            <v>28</v>
          </cell>
          <cell r="E14">
            <v>8.7499999999999994E-2</v>
          </cell>
        </row>
        <row r="15">
          <cell r="B15" t="str">
            <v>Zuteilung</v>
          </cell>
          <cell r="D15">
            <v>3</v>
          </cell>
          <cell r="E15">
            <v>9.3749999999999997E-3</v>
          </cell>
        </row>
        <row r="17">
          <cell r="A17" t="str">
            <v>Filiale</v>
          </cell>
          <cell r="C17" t="str">
            <v>ja</v>
          </cell>
          <cell r="D17">
            <v>291</v>
          </cell>
          <cell r="E17">
            <v>0.25935828877005346</v>
          </cell>
        </row>
        <row r="18">
          <cell r="B18" t="str">
            <v>zu wenig bestellt</v>
          </cell>
          <cell r="D18">
            <v>76</v>
          </cell>
          <cell r="E18">
            <v>0.2611683848797251</v>
          </cell>
        </row>
        <row r="19">
          <cell r="B19" t="str">
            <v>nicht bestellte Artikel</v>
          </cell>
          <cell r="D19">
            <v>66</v>
          </cell>
          <cell r="E19">
            <v>0.22680412371134021</v>
          </cell>
        </row>
        <row r="20">
          <cell r="B20" t="str">
            <v>fehlende Dokumentation</v>
          </cell>
          <cell r="D20">
            <v>48</v>
          </cell>
          <cell r="E20">
            <v>0.16494845360824742</v>
          </cell>
        </row>
        <row r="21">
          <cell r="B21" t="str">
            <v>zu wenig gebacken / aufgetaut</v>
          </cell>
          <cell r="D21">
            <v>47</v>
          </cell>
          <cell r="E21">
            <v>0.16151202749140894</v>
          </cell>
        </row>
        <row r="22">
          <cell r="B22" t="str">
            <v>nicht verräumte Artikel</v>
          </cell>
          <cell r="D22">
            <v>30</v>
          </cell>
          <cell r="E22">
            <v>0.10309278350515463</v>
          </cell>
        </row>
        <row r="23">
          <cell r="B23" t="str">
            <v>Artikel von Filiale ausgelistet</v>
          </cell>
          <cell r="D23">
            <v>13</v>
          </cell>
          <cell r="E23">
            <v>4.4673539518900345E-2</v>
          </cell>
        </row>
        <row r="24">
          <cell r="B24" t="str">
            <v>komplett nicht verkaufsfähige Artikel</v>
          </cell>
          <cell r="D24">
            <v>7</v>
          </cell>
          <cell r="E24">
            <v>2.4054982817869417E-2</v>
          </cell>
        </row>
        <row r="25">
          <cell r="B25" t="str">
            <v>gesamter Bestand rabattiert</v>
          </cell>
          <cell r="D25">
            <v>4</v>
          </cell>
          <cell r="E25">
            <v>1.3745704467353952E-2</v>
          </cell>
        </row>
        <row r="27">
          <cell r="A27" t="str">
            <v>Sonstiges</v>
          </cell>
          <cell r="C27" t="str">
            <v>nein</v>
          </cell>
          <cell r="D27">
            <v>58</v>
          </cell>
          <cell r="E27">
            <v>5.1693404634581108E-2</v>
          </cell>
        </row>
        <row r="28">
          <cell r="D28">
            <v>42</v>
          </cell>
          <cell r="E28">
            <v>0.72413793103448276</v>
          </cell>
        </row>
        <row r="29">
          <cell r="B29" t="str">
            <v>außergewöhnlicher Abverkauf</v>
          </cell>
          <cell r="D29">
            <v>16</v>
          </cell>
          <cell r="E29">
            <v>0.27586206896551724</v>
          </cell>
        </row>
        <row r="31">
          <cell r="A31" t="str">
            <v>Betrieb</v>
          </cell>
          <cell r="C31" t="str">
            <v>nein</v>
          </cell>
          <cell r="D31">
            <v>24</v>
          </cell>
          <cell r="E31">
            <v>2.1390374331550801E-2</v>
          </cell>
        </row>
        <row r="32">
          <cell r="B32" t="str">
            <v>Betriebs-, Bestandsfehler</v>
          </cell>
          <cell r="D32">
            <v>11</v>
          </cell>
          <cell r="E32">
            <v>0.45833333333333331</v>
          </cell>
        </row>
        <row r="33">
          <cell r="B33" t="str">
            <v>falsch kommissioniert</v>
          </cell>
          <cell r="D33">
            <v>10</v>
          </cell>
          <cell r="E33">
            <v>0.41666666666666669</v>
          </cell>
        </row>
        <row r="34">
          <cell r="B34" t="str">
            <v>Kürzung</v>
          </cell>
          <cell r="D34">
            <v>3</v>
          </cell>
          <cell r="E34">
            <v>0.125</v>
          </cell>
        </row>
        <row r="36">
          <cell r="A36" t="str">
            <v>Direktbelieferung</v>
          </cell>
          <cell r="C36" t="str">
            <v>nein</v>
          </cell>
          <cell r="D36">
            <v>8</v>
          </cell>
          <cell r="E36">
            <v>7.1301247771836003E-3</v>
          </cell>
        </row>
        <row r="37">
          <cell r="D37">
            <v>8</v>
          </cell>
          <cell r="E37">
            <v>1</v>
          </cell>
        </row>
      </sheetData>
      <sheetData sheetId="96">
        <row r="2">
          <cell r="A2" t="str">
            <v>Ergebnisse Filialrevision Lidl GJ 2020</v>
          </cell>
        </row>
        <row r="3">
          <cell r="A3" t="str">
            <v>Übersicht Quartalsentwicklung | Italien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32</v>
          </cell>
          <cell r="H6" t="str">
            <v/>
          </cell>
          <cell r="J6" t="str">
            <v/>
          </cell>
          <cell r="K6">
            <v>52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0.8</v>
          </cell>
          <cell r="F8" t="str">
            <v/>
          </cell>
          <cell r="G8">
            <v>0.72</v>
          </cell>
          <cell r="H8" t="str">
            <v/>
          </cell>
          <cell r="J8" t="str">
            <v/>
          </cell>
          <cell r="K8">
            <v>0.75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11</v>
          </cell>
          <cell r="H10" t="str">
            <v>Ø 11</v>
          </cell>
          <cell r="J10" t="str">
            <v/>
          </cell>
          <cell r="L10" t="str">
            <v>Ø 11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</v>
          </cell>
          <cell r="F11" t="str">
            <v>Ø 6</v>
          </cell>
          <cell r="G11">
            <v>0.59</v>
          </cell>
          <cell r="H11" t="str">
            <v>Ø 5</v>
          </cell>
          <cell r="J11" t="str">
            <v/>
          </cell>
          <cell r="K11">
            <v>0.63</v>
          </cell>
          <cell r="L11" t="str">
            <v>Ø 6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0.16</v>
          </cell>
          <cell r="H13" t="str">
            <v/>
          </cell>
          <cell r="J13" t="str">
            <v/>
          </cell>
          <cell r="K13">
            <v>0.1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5</v>
          </cell>
          <cell r="H16" t="str">
            <v>Ø 5</v>
          </cell>
          <cell r="J16" t="str">
            <v/>
          </cell>
          <cell r="L16" t="str">
            <v>Ø 5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0.7</v>
          </cell>
          <cell r="F17" t="str">
            <v>Ø 5</v>
          </cell>
          <cell r="G17">
            <v>0.56000000000000005</v>
          </cell>
          <cell r="H17" t="str">
            <v>Ø 5</v>
          </cell>
          <cell r="J17" t="str">
            <v/>
          </cell>
          <cell r="K17">
            <v>0.62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0.25</v>
          </cell>
          <cell r="F18" t="str">
            <v/>
          </cell>
          <cell r="G18">
            <v>0.13</v>
          </cell>
          <cell r="H18" t="str">
            <v/>
          </cell>
          <cell r="J18" t="str">
            <v/>
          </cell>
          <cell r="K18">
            <v>0.17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0.25</v>
          </cell>
          <cell r="F19" t="str">
            <v/>
          </cell>
          <cell r="G19">
            <v>0.03</v>
          </cell>
          <cell r="H19" t="str">
            <v/>
          </cell>
          <cell r="J19" t="str">
            <v/>
          </cell>
          <cell r="K19">
            <v>0.12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3</v>
          </cell>
          <cell r="H22" t="str">
            <v>Ø 3</v>
          </cell>
          <cell r="J22" t="str">
            <v/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0.1</v>
          </cell>
          <cell r="F23" t="str">
            <v>Ø 2</v>
          </cell>
          <cell r="G23">
            <v>0.09</v>
          </cell>
          <cell r="H23" t="str">
            <v>Ø 2</v>
          </cell>
          <cell r="J23" t="str">
            <v/>
          </cell>
          <cell r="K23">
            <v>0.1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0.25</v>
          </cell>
          <cell r="H25" t="str">
            <v/>
          </cell>
          <cell r="J25" t="str">
            <v/>
          </cell>
          <cell r="K25">
            <v>0.15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12</v>
          </cell>
          <cell r="H28" t="str">
            <v>Ø 8</v>
          </cell>
          <cell r="J28" t="str">
            <v/>
          </cell>
          <cell r="L28" t="str">
            <v>Ø 9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0.3</v>
          </cell>
          <cell r="F29" t="str">
            <v>Ø 11</v>
          </cell>
          <cell r="G29">
            <v>0.13</v>
          </cell>
          <cell r="H29" t="str">
            <v>Ø 7</v>
          </cell>
          <cell r="J29" t="str">
            <v/>
          </cell>
          <cell r="K29">
            <v>0.19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0.85</v>
          </cell>
          <cell r="F30" t="str">
            <v/>
          </cell>
          <cell r="G30">
            <v>0.87</v>
          </cell>
          <cell r="H30" t="str">
            <v/>
          </cell>
          <cell r="J30" t="str">
            <v/>
          </cell>
          <cell r="K30">
            <v>0.86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/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0.1</v>
          </cell>
          <cell r="F34" t="str">
            <v>Ø 2</v>
          </cell>
          <cell r="G34">
            <v>0.16</v>
          </cell>
          <cell r="H34" t="str">
            <v>Ø 2</v>
          </cell>
          <cell r="J34" t="str">
            <v/>
          </cell>
          <cell r="K34">
            <v>0.13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0.7</v>
          </cell>
          <cell r="F35" t="str">
            <v/>
          </cell>
          <cell r="G35">
            <v>0.74</v>
          </cell>
          <cell r="H35" t="str">
            <v/>
          </cell>
          <cell r="J35" t="str">
            <v/>
          </cell>
          <cell r="K35">
            <v>0.73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22</v>
          </cell>
          <cell r="H38" t="str">
            <v>Ø 20</v>
          </cell>
          <cell r="J38" t="str">
            <v/>
          </cell>
          <cell r="L38" t="str">
            <v>Ø 21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0.8</v>
          </cell>
          <cell r="F39" t="str">
            <v>Ø 18</v>
          </cell>
          <cell r="G39">
            <v>0.69</v>
          </cell>
          <cell r="H39" t="str">
            <v>Ø 15</v>
          </cell>
          <cell r="J39" t="str">
            <v/>
          </cell>
          <cell r="K39">
            <v>0.73</v>
          </cell>
          <cell r="L39" t="str">
            <v>Ø 16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0.05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K40">
            <v>0.02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0.5</v>
          </cell>
          <cell r="F41" t="str">
            <v/>
          </cell>
          <cell r="G41">
            <v>0.48</v>
          </cell>
          <cell r="H41" t="str">
            <v/>
          </cell>
          <cell r="J41" t="str">
            <v/>
          </cell>
          <cell r="K41">
            <v>0.49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2</v>
          </cell>
          <cell r="J44" t="str">
            <v/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0.65</v>
          </cell>
          <cell r="F45" t="str">
            <v>Ø 1</v>
          </cell>
          <cell r="G45">
            <v>0.75</v>
          </cell>
          <cell r="H45" t="str">
            <v>Ø 2</v>
          </cell>
          <cell r="J45" t="str">
            <v/>
          </cell>
          <cell r="K45">
            <v>0.71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2</v>
          </cell>
          <cell r="H47" t="str">
            <v>Ø 2</v>
          </cell>
          <cell r="J47" t="str">
            <v/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0.27</v>
          </cell>
          <cell r="F48" t="str">
            <v>Ø &lt;1</v>
          </cell>
          <cell r="G48">
            <v>0.24</v>
          </cell>
          <cell r="H48" t="str">
            <v>Ø &lt;1</v>
          </cell>
          <cell r="J48" t="str">
            <v/>
          </cell>
          <cell r="K48">
            <v>0.25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0.1</v>
          </cell>
          <cell r="F50" t="str">
            <v/>
          </cell>
          <cell r="G50">
            <v>0.09</v>
          </cell>
          <cell r="H50" t="str">
            <v/>
          </cell>
          <cell r="J50" t="str">
            <v/>
          </cell>
          <cell r="K50">
            <v>0.1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0.05</v>
          </cell>
          <cell r="F52" t="str">
            <v>Ø 1</v>
          </cell>
          <cell r="G52">
            <v>0</v>
          </cell>
          <cell r="H52" t="str">
            <v>Ø &lt;1</v>
          </cell>
          <cell r="J52" t="str">
            <v/>
          </cell>
          <cell r="K52">
            <v>0.02</v>
          </cell>
          <cell r="L52" t="str">
            <v>Ø 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0.45</v>
          </cell>
          <cell r="F53" t="str">
            <v/>
          </cell>
          <cell r="G53">
            <v>0.34</v>
          </cell>
          <cell r="H53" t="str">
            <v/>
          </cell>
          <cell r="J53" t="str">
            <v/>
          </cell>
          <cell r="K53">
            <v>0.38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</v>
          </cell>
          <cell r="F54" t="str">
            <v/>
          </cell>
          <cell r="G54">
            <v>0.03</v>
          </cell>
          <cell r="H54" t="str">
            <v/>
          </cell>
          <cell r="J54" t="str">
            <v/>
          </cell>
          <cell r="K54">
            <v>0.02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0.05</v>
          </cell>
          <cell r="F56" t="str">
            <v/>
          </cell>
          <cell r="G56">
            <v>0.16</v>
          </cell>
          <cell r="H56" t="str">
            <v/>
          </cell>
          <cell r="J56" t="str">
            <v/>
          </cell>
          <cell r="K56">
            <v>0.12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J58" t="str">
            <v/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</v>
          </cell>
          <cell r="F59" t="str">
            <v/>
          </cell>
          <cell r="G59">
            <v>0.19</v>
          </cell>
          <cell r="H59" t="str">
            <v/>
          </cell>
          <cell r="J59" t="str">
            <v/>
          </cell>
          <cell r="K59">
            <v>0.15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0.03</v>
          </cell>
          <cell r="H60" t="str">
            <v/>
          </cell>
          <cell r="J60" t="str">
            <v/>
          </cell>
          <cell r="K60">
            <v>0.02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0.03</v>
          </cell>
          <cell r="H61" t="str">
            <v/>
          </cell>
          <cell r="J61" t="str">
            <v/>
          </cell>
          <cell r="K61">
            <v>0.02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J63" t="str">
            <v/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</v>
          </cell>
          <cell r="F64" t="str">
            <v/>
          </cell>
          <cell r="G64">
            <v>0.13</v>
          </cell>
          <cell r="H64" t="str">
            <v/>
          </cell>
          <cell r="J64" t="str">
            <v/>
          </cell>
          <cell r="K64">
            <v>0.23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0.15</v>
          </cell>
          <cell r="F65" t="str">
            <v/>
          </cell>
          <cell r="G65">
            <v>0.06</v>
          </cell>
          <cell r="H65" t="str">
            <v/>
          </cell>
          <cell r="J65" t="str">
            <v/>
          </cell>
          <cell r="K65">
            <v>0.1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&lt;1</v>
          </cell>
          <cell r="G67">
            <v>0.19</v>
          </cell>
          <cell r="H67" t="str">
            <v>Ø &lt;1</v>
          </cell>
          <cell r="J67" t="str">
            <v/>
          </cell>
          <cell r="K67">
            <v>0.19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</v>
          </cell>
          <cell r="F68" t="str">
            <v/>
          </cell>
          <cell r="G68">
            <v>0.59</v>
          </cell>
          <cell r="H68" t="str">
            <v/>
          </cell>
          <cell r="J68" t="str">
            <v/>
          </cell>
          <cell r="K68">
            <v>0.56000000000000005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0.1</v>
          </cell>
          <cell r="F69" t="str">
            <v/>
          </cell>
          <cell r="G69">
            <v>0.09</v>
          </cell>
          <cell r="H69" t="str">
            <v/>
          </cell>
          <cell r="J69" t="str">
            <v/>
          </cell>
          <cell r="K69">
            <v>0.1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0.25</v>
          </cell>
          <cell r="F71" t="str">
            <v>Ø 1</v>
          </cell>
          <cell r="G71">
            <v>0.16</v>
          </cell>
          <cell r="H71" t="str">
            <v>Ø &lt;1</v>
          </cell>
          <cell r="J71" t="str">
            <v/>
          </cell>
          <cell r="K71">
            <v>0.19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0.83</v>
          </cell>
          <cell r="F72" t="str">
            <v/>
          </cell>
          <cell r="G72">
            <v>0.86</v>
          </cell>
          <cell r="H72" t="str">
            <v/>
          </cell>
          <cell r="J72" t="str">
            <v/>
          </cell>
          <cell r="K72">
            <v>0.85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0.05</v>
          </cell>
          <cell r="F73" t="str">
            <v/>
          </cell>
          <cell r="G73">
            <v>0.09</v>
          </cell>
          <cell r="H73" t="str">
            <v/>
          </cell>
          <cell r="J73" t="str">
            <v/>
          </cell>
          <cell r="K73">
            <v>0.08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0.4</v>
          </cell>
          <cell r="F75" t="str">
            <v>Ø 1</v>
          </cell>
          <cell r="G75">
            <v>0.41</v>
          </cell>
          <cell r="H75" t="str">
            <v>Ø 2</v>
          </cell>
          <cell r="J75" t="str">
            <v/>
          </cell>
          <cell r="K75">
            <v>0.4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0.8</v>
          </cell>
          <cell r="F76" t="str">
            <v/>
          </cell>
          <cell r="G76">
            <v>0.66</v>
          </cell>
          <cell r="H76" t="str">
            <v/>
          </cell>
          <cell r="J76" t="str">
            <v/>
          </cell>
          <cell r="K76">
            <v>0.71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0.15</v>
          </cell>
          <cell r="F78" t="str">
            <v/>
          </cell>
          <cell r="G78">
            <v>0.22</v>
          </cell>
          <cell r="H78" t="str">
            <v/>
          </cell>
          <cell r="J78" t="str">
            <v/>
          </cell>
          <cell r="K78">
            <v>0.19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0.45</v>
          </cell>
          <cell r="F79" t="str">
            <v/>
          </cell>
          <cell r="G79">
            <v>0.31</v>
          </cell>
          <cell r="H79" t="str">
            <v/>
          </cell>
          <cell r="J79" t="str">
            <v/>
          </cell>
          <cell r="K79">
            <v>0.37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97">
        <row r="1">
          <cell r="A1" t="str">
            <v>Ergebnisse Filialrevision Lidl GJ 2020</v>
          </cell>
        </row>
        <row r="2">
          <cell r="A2" t="str">
            <v>Übersicht Quartalsentwicklung | Italien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0.35</v>
          </cell>
          <cell r="F5" t="str">
            <v/>
          </cell>
          <cell r="G5">
            <v>0.25</v>
          </cell>
          <cell r="H5" t="str">
            <v/>
          </cell>
          <cell r="J5" t="str">
            <v/>
          </cell>
          <cell r="K5">
            <v>0.28999999999999998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0.35</v>
          </cell>
          <cell r="F7" t="str">
            <v/>
          </cell>
          <cell r="G7">
            <v>0.16</v>
          </cell>
          <cell r="H7" t="str">
            <v/>
          </cell>
          <cell r="J7" t="str">
            <v/>
          </cell>
          <cell r="K7">
            <v>0.23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0.05</v>
          </cell>
          <cell r="F8" t="str">
            <v/>
          </cell>
          <cell r="G8">
            <v>0.17</v>
          </cell>
          <cell r="H8" t="str">
            <v/>
          </cell>
          <cell r="J8" t="str">
            <v/>
          </cell>
          <cell r="K8">
            <v>0.12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0.75</v>
          </cell>
          <cell r="F9" t="str">
            <v/>
          </cell>
          <cell r="G9">
            <v>0.62</v>
          </cell>
          <cell r="H9" t="str">
            <v/>
          </cell>
          <cell r="J9" t="str">
            <v/>
          </cell>
          <cell r="K9">
            <v>0.67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0.2</v>
          </cell>
          <cell r="F11" t="str">
            <v/>
          </cell>
          <cell r="G11">
            <v>0.09</v>
          </cell>
          <cell r="H11" t="str">
            <v/>
          </cell>
          <cell r="J11" t="str">
            <v/>
          </cell>
          <cell r="K11">
            <v>0.13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0.05</v>
          </cell>
          <cell r="F12" t="str">
            <v/>
          </cell>
          <cell r="G12">
            <v>0.16</v>
          </cell>
          <cell r="H12" t="str">
            <v/>
          </cell>
          <cell r="J12" t="str">
            <v/>
          </cell>
          <cell r="K12">
            <v>0.12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G13">
            <v>0.75</v>
          </cell>
          <cell r="H13" t="str">
            <v/>
          </cell>
          <cell r="J13" t="str">
            <v/>
          </cell>
          <cell r="K13">
            <v>0.83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0.15</v>
          </cell>
          <cell r="F15" t="str">
            <v/>
          </cell>
          <cell r="G15">
            <v>0.03</v>
          </cell>
          <cell r="H15" t="str">
            <v/>
          </cell>
          <cell r="J15" t="str">
            <v/>
          </cell>
          <cell r="K15">
            <v>0.08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0.15</v>
          </cell>
          <cell r="F17" t="str">
            <v/>
          </cell>
          <cell r="G17">
            <v>0.06</v>
          </cell>
          <cell r="H17" t="str">
            <v/>
          </cell>
          <cell r="J17" t="str">
            <v/>
          </cell>
          <cell r="K17">
            <v>0.1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0.43</v>
          </cell>
          <cell r="F18" t="str">
            <v/>
          </cell>
          <cell r="G18">
            <v>0.5</v>
          </cell>
          <cell r="H18" t="str">
            <v/>
          </cell>
          <cell r="J18" t="str">
            <v/>
          </cell>
          <cell r="K18">
            <v>0.44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0.05</v>
          </cell>
          <cell r="F20" t="str">
            <v/>
          </cell>
          <cell r="G20">
            <v>0.22</v>
          </cell>
          <cell r="H20" t="str">
            <v/>
          </cell>
          <cell r="J20" t="str">
            <v/>
          </cell>
          <cell r="K20">
            <v>0.15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0.1</v>
          </cell>
          <cell r="F21" t="str">
            <v/>
          </cell>
          <cell r="G21">
            <v>0.13</v>
          </cell>
          <cell r="H21" t="str">
            <v/>
          </cell>
          <cell r="J21" t="str">
            <v/>
          </cell>
          <cell r="K21">
            <v>0.12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0.3</v>
          </cell>
          <cell r="F22" t="str">
            <v/>
          </cell>
          <cell r="G22">
            <v>0.22</v>
          </cell>
          <cell r="H22" t="str">
            <v/>
          </cell>
          <cell r="J22" t="str">
            <v/>
          </cell>
          <cell r="K22">
            <v>0.25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0.6</v>
          </cell>
          <cell r="F23" t="str">
            <v/>
          </cell>
          <cell r="G23">
            <v>0.56000000000000005</v>
          </cell>
          <cell r="H23" t="str">
            <v/>
          </cell>
          <cell r="J23" t="str">
            <v/>
          </cell>
          <cell r="K23">
            <v>0.57999999999999996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0.03</v>
          </cell>
          <cell r="H24" t="str">
            <v/>
          </cell>
          <cell r="J24" t="str">
            <v/>
          </cell>
          <cell r="K24">
            <v>0.02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0.5</v>
          </cell>
          <cell r="H25" t="str">
            <v/>
          </cell>
          <cell r="J25" t="str">
            <v/>
          </cell>
          <cell r="K25">
            <v>0.7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0.25</v>
          </cell>
          <cell r="F28" t="str">
            <v/>
          </cell>
          <cell r="G28">
            <v>0.19</v>
          </cell>
          <cell r="H28" t="str">
            <v/>
          </cell>
          <cell r="J28" t="str">
            <v/>
          </cell>
          <cell r="K28">
            <v>0.21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0.1</v>
          </cell>
          <cell r="F31" t="str">
            <v/>
          </cell>
          <cell r="G31">
            <v>0.28000000000000003</v>
          </cell>
          <cell r="H31" t="str">
            <v/>
          </cell>
          <cell r="J31" t="str">
            <v/>
          </cell>
          <cell r="K31">
            <v>0.21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0.25</v>
          </cell>
          <cell r="F32" t="str">
            <v/>
          </cell>
          <cell r="G32">
            <v>0.25</v>
          </cell>
          <cell r="H32" t="str">
            <v/>
          </cell>
          <cell r="J32" t="str">
            <v/>
          </cell>
          <cell r="K32">
            <v>0.25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</v>
          </cell>
          <cell r="F33" t="str">
            <v/>
          </cell>
          <cell r="G33">
            <v>0.09</v>
          </cell>
          <cell r="H33" t="str">
            <v/>
          </cell>
          <cell r="J33" t="str">
            <v/>
          </cell>
          <cell r="K33">
            <v>0.1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0.1</v>
          </cell>
          <cell r="F34" t="str">
            <v/>
          </cell>
          <cell r="G34">
            <v>0.19</v>
          </cell>
          <cell r="H34" t="str">
            <v/>
          </cell>
          <cell r="J34" t="str">
            <v/>
          </cell>
          <cell r="K34">
            <v>0.15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0.25</v>
          </cell>
          <cell r="F35" t="str">
            <v/>
          </cell>
          <cell r="G35">
            <v>0.5</v>
          </cell>
          <cell r="H35" t="str">
            <v/>
          </cell>
          <cell r="J35" t="str">
            <v/>
          </cell>
          <cell r="K35">
            <v>0.42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0.16</v>
          </cell>
          <cell r="F37" t="str">
            <v/>
          </cell>
          <cell r="G37">
            <v>0.14000000000000001</v>
          </cell>
          <cell r="H37" t="str">
            <v/>
          </cell>
          <cell r="J37" t="str">
            <v/>
          </cell>
          <cell r="K37">
            <v>0.15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0.37</v>
          </cell>
          <cell r="F38" t="str">
            <v/>
          </cell>
          <cell r="G38">
            <v>0.41</v>
          </cell>
          <cell r="H38" t="str">
            <v/>
          </cell>
          <cell r="J38" t="str">
            <v/>
          </cell>
          <cell r="K38">
            <v>0.4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1</v>
          </cell>
          <cell r="F39" t="str">
            <v/>
          </cell>
          <cell r="G39">
            <v>1</v>
          </cell>
          <cell r="H39" t="str">
            <v/>
          </cell>
          <cell r="J39" t="str">
            <v/>
          </cell>
          <cell r="K39">
            <v>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0.4</v>
          </cell>
          <cell r="F41" t="str">
            <v/>
          </cell>
          <cell r="G41">
            <v>0.44</v>
          </cell>
          <cell r="H41" t="str">
            <v/>
          </cell>
          <cell r="J41" t="str">
            <v/>
          </cell>
          <cell r="K41">
            <v>0.42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</v>
          </cell>
          <cell r="F42" t="str">
            <v/>
          </cell>
          <cell r="G42">
            <v>0.09</v>
          </cell>
          <cell r="H42" t="str">
            <v/>
          </cell>
          <cell r="J42" t="str">
            <v/>
          </cell>
          <cell r="K42">
            <v>0.13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0.6</v>
          </cell>
          <cell r="F43" t="str">
            <v/>
          </cell>
          <cell r="G43">
            <v>0.63</v>
          </cell>
          <cell r="H43" t="str">
            <v/>
          </cell>
          <cell r="J43" t="str">
            <v/>
          </cell>
          <cell r="K43">
            <v>0.62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0.3</v>
          </cell>
          <cell r="F44" t="str">
            <v/>
          </cell>
          <cell r="G44">
            <v>0.41</v>
          </cell>
          <cell r="H44" t="str">
            <v/>
          </cell>
          <cell r="J44" t="str">
            <v/>
          </cell>
          <cell r="K44">
            <v>0.37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0.5</v>
          </cell>
          <cell r="F45" t="str">
            <v/>
          </cell>
          <cell r="G45">
            <v>0.56999999999999995</v>
          </cell>
          <cell r="H45" t="str">
            <v/>
          </cell>
          <cell r="J45" t="str">
            <v/>
          </cell>
          <cell r="K45">
            <v>0.55000000000000004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0.35</v>
          </cell>
          <cell r="F47" t="str">
            <v/>
          </cell>
          <cell r="G47">
            <v>0.19</v>
          </cell>
          <cell r="H47" t="str">
            <v/>
          </cell>
          <cell r="J47" t="str">
            <v/>
          </cell>
          <cell r="K47">
            <v>0.25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0.4</v>
          </cell>
          <cell r="F48" t="str">
            <v/>
          </cell>
          <cell r="G48">
            <v>0.22</v>
          </cell>
          <cell r="H48" t="str">
            <v/>
          </cell>
          <cell r="J48" t="str">
            <v/>
          </cell>
          <cell r="K48">
            <v>0.28999999999999998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G50">
            <v>1</v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0.7</v>
          </cell>
          <cell r="F52" t="str">
            <v/>
          </cell>
          <cell r="G52">
            <v>0.63</v>
          </cell>
          <cell r="H52" t="str">
            <v/>
          </cell>
          <cell r="J52" t="str">
            <v/>
          </cell>
          <cell r="K52">
            <v>0.65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0.15</v>
          </cell>
          <cell r="F54" t="str">
            <v/>
          </cell>
          <cell r="G54">
            <v>0.22</v>
          </cell>
          <cell r="H54" t="str">
            <v/>
          </cell>
          <cell r="J54" t="str">
            <v/>
          </cell>
          <cell r="K54">
            <v>0.19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0.1</v>
          </cell>
          <cell r="F56" t="str">
            <v/>
          </cell>
          <cell r="G56">
            <v>0.13</v>
          </cell>
          <cell r="H56" t="str">
            <v/>
          </cell>
          <cell r="J56" t="str">
            <v/>
          </cell>
          <cell r="K56">
            <v>0.12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0.6</v>
          </cell>
          <cell r="F57" t="str">
            <v/>
          </cell>
          <cell r="G57">
            <v>0.5</v>
          </cell>
          <cell r="H57" t="str">
            <v/>
          </cell>
          <cell r="J57" t="str">
            <v/>
          </cell>
          <cell r="K57">
            <v>0.54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98">
        <row r="1">
          <cell r="A1" t="str">
            <v>Ergebnisse Filialrevision Lidl GJ 2020</v>
          </cell>
        </row>
        <row r="2">
          <cell r="A2" t="str">
            <v>Übersicht Regionen Q4 | Italien</v>
          </cell>
        </row>
        <row r="3">
          <cell r="E3" t="str">
            <v>R. Eretta</v>
          </cell>
        </row>
        <row r="4">
          <cell r="C4" t="str">
            <v>IT</v>
          </cell>
          <cell r="E4" t="str">
            <v>41 Bia</v>
          </cell>
          <cell r="G4" t="str">
            <v>93 Mol</v>
          </cell>
          <cell r="I4" t="str">
            <v>400 Som</v>
          </cell>
          <cell r="K4" t="str">
            <v>500 Vol</v>
          </cell>
          <cell r="M4" t="str">
            <v>600 Pon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99">
        <row r="1">
          <cell r="A1" t="str">
            <v>Ergebnisse Filialrevision Lidl GJ 2020</v>
          </cell>
        </row>
        <row r="2">
          <cell r="A2" t="str">
            <v>Übersicht Regionen Q4 | Italien</v>
          </cell>
        </row>
        <row r="3">
          <cell r="E3" t="str">
            <v>R. Eretta</v>
          </cell>
        </row>
        <row r="4">
          <cell r="C4" t="str">
            <v>IT</v>
          </cell>
          <cell r="E4" t="str">
            <v>41 Bia</v>
          </cell>
          <cell r="G4" t="str">
            <v>93 Mol</v>
          </cell>
          <cell r="I4" t="str">
            <v>400 Som</v>
          </cell>
          <cell r="K4" t="str">
            <v>500 Vol</v>
          </cell>
          <cell r="M4" t="str">
            <v>600 Pon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00">
        <row r="1">
          <cell r="A1" t="str">
            <v>Ergebnisse Filialrevision Lidl GJ 2020</v>
          </cell>
        </row>
        <row r="2">
          <cell r="A2" t="str">
            <v>Übersicht Regionen Q4 | Italien</v>
          </cell>
        </row>
        <row r="3">
          <cell r="E3" t="str">
            <v>B. Liccardi</v>
          </cell>
        </row>
        <row r="4">
          <cell r="C4" t="str">
            <v>IT</v>
          </cell>
          <cell r="E4" t="str">
            <v>91 Msb</v>
          </cell>
          <cell r="G4" t="str">
            <v>100 Arc</v>
          </cell>
          <cell r="I4" t="str">
            <v>200 Sar</v>
          </cell>
          <cell r="K4" t="str">
            <v>300 Mas</v>
          </cell>
          <cell r="M4" t="str">
            <v>700 Ana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01">
        <row r="1">
          <cell r="A1" t="str">
            <v>Ergebnisse Filialrevision Lidl GJ 2020</v>
          </cell>
        </row>
        <row r="2">
          <cell r="A2" t="str">
            <v>Übersicht Regionen Q4 | Italien</v>
          </cell>
        </row>
        <row r="3">
          <cell r="E3" t="str">
            <v>B. Liccardi</v>
          </cell>
        </row>
        <row r="4">
          <cell r="C4" t="str">
            <v>IT</v>
          </cell>
          <cell r="E4" t="str">
            <v>91 Msb</v>
          </cell>
          <cell r="G4" t="str">
            <v>100 Arc</v>
          </cell>
          <cell r="I4" t="str">
            <v>200 Sar</v>
          </cell>
          <cell r="K4" t="str">
            <v>300 Mas</v>
          </cell>
          <cell r="M4" t="str">
            <v>700 Ana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02">
        <row r="1">
          <cell r="A1" t="str">
            <v>Ergebnisse Filialrevision Lidl GJ 2020</v>
          </cell>
        </row>
        <row r="3">
          <cell r="A3" t="str">
            <v>Flop 3 Ursachen Fehlartikel je Sortiment Q4 | Italien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103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104">
        <row r="2">
          <cell r="A2" t="str">
            <v>Ergebnisse Filialrevision Lidl GJ 2020</v>
          </cell>
        </row>
        <row r="3">
          <cell r="A3" t="str">
            <v>Übersicht Quartalsentwicklung | Kroatien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10</v>
          </cell>
          <cell r="F6" t="str">
            <v/>
          </cell>
          <cell r="G6">
            <v>10</v>
          </cell>
          <cell r="H6" t="str">
            <v/>
          </cell>
          <cell r="I6">
            <v>10</v>
          </cell>
          <cell r="J6" t="str">
            <v/>
          </cell>
          <cell r="K6">
            <v>30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0.3</v>
          </cell>
          <cell r="F8" t="str">
            <v/>
          </cell>
          <cell r="G8">
            <v>0.2</v>
          </cell>
          <cell r="H8" t="str">
            <v/>
          </cell>
          <cell r="I8">
            <v>0.1</v>
          </cell>
          <cell r="J8" t="str">
            <v/>
          </cell>
          <cell r="K8">
            <v>0.2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3</v>
          </cell>
          <cell r="H10" t="str">
            <v>Ø 5</v>
          </cell>
          <cell r="J10" t="str">
            <v>Ø 6</v>
          </cell>
          <cell r="L10" t="str">
            <v>Ø 5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0.2</v>
          </cell>
          <cell r="F11" t="str">
            <v>Ø 3</v>
          </cell>
          <cell r="G11">
            <v>0.4</v>
          </cell>
          <cell r="H11" t="str">
            <v>Ø 4</v>
          </cell>
          <cell r="I11">
            <v>0.5</v>
          </cell>
          <cell r="J11" t="str">
            <v>Ø 5</v>
          </cell>
          <cell r="K11">
            <v>0.37</v>
          </cell>
          <cell r="L11" t="str">
            <v>Ø 4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7</v>
          </cell>
          <cell r="H16" t="str">
            <v>Ø 5</v>
          </cell>
          <cell r="J16" t="str">
            <v>Ø 3</v>
          </cell>
          <cell r="L16" t="str">
            <v>Ø 5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0.7</v>
          </cell>
          <cell r="F17" t="str">
            <v>Ø 7</v>
          </cell>
          <cell r="G17">
            <v>0.7</v>
          </cell>
          <cell r="H17" t="str">
            <v>Ø 5</v>
          </cell>
          <cell r="I17">
            <v>0.4</v>
          </cell>
          <cell r="J17" t="str">
            <v>Ø 3</v>
          </cell>
          <cell r="K17">
            <v>0.6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0.5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  <cell r="K18">
            <v>0.23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0.1</v>
          </cell>
          <cell r="F19" t="str">
            <v/>
          </cell>
          <cell r="G19">
            <v>0.11</v>
          </cell>
          <cell r="H19" t="str">
            <v/>
          </cell>
          <cell r="I19">
            <v>0.3</v>
          </cell>
          <cell r="J19" t="str">
            <v/>
          </cell>
          <cell r="K19">
            <v>0.17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6</v>
          </cell>
          <cell r="H22" t="str">
            <v>Ø 5</v>
          </cell>
          <cell r="J22" t="str">
            <v>Ø 3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0.3</v>
          </cell>
          <cell r="F23" t="str">
            <v>Ø 3</v>
          </cell>
          <cell r="G23">
            <v>0.2</v>
          </cell>
          <cell r="H23" t="str">
            <v>Ø 2</v>
          </cell>
          <cell r="I23">
            <v>0.1</v>
          </cell>
          <cell r="J23" t="str">
            <v>Ø 2</v>
          </cell>
          <cell r="K23">
            <v>0.2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5</v>
          </cell>
          <cell r="H28" t="str">
            <v>Ø 3</v>
          </cell>
          <cell r="J28" t="str">
            <v>Ø 4</v>
          </cell>
          <cell r="L28" t="str">
            <v>Ø 4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0.1</v>
          </cell>
          <cell r="F29" t="str">
            <v>Ø 5</v>
          </cell>
          <cell r="G29">
            <v>0</v>
          </cell>
          <cell r="H29" t="str">
            <v>Ø 2</v>
          </cell>
          <cell r="I29">
            <v>0</v>
          </cell>
          <cell r="J29" t="str">
            <v>Ø 3</v>
          </cell>
          <cell r="K29">
            <v>0.03</v>
          </cell>
          <cell r="L29" t="str">
            <v>Ø 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0.1</v>
          </cell>
          <cell r="F30" t="str">
            <v/>
          </cell>
          <cell r="G30">
            <v>0.2</v>
          </cell>
          <cell r="H30" t="str">
            <v/>
          </cell>
          <cell r="I30">
            <v>0.5</v>
          </cell>
          <cell r="J30" t="str">
            <v/>
          </cell>
          <cell r="K30">
            <v>0.27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1</v>
          </cell>
          <cell r="H33" t="str">
            <v>Ø &lt;1</v>
          </cell>
          <cell r="J33" t="str">
            <v>Ø &lt;1</v>
          </cell>
          <cell r="L33" t="str">
            <v>Ø &lt;1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0.1</v>
          </cell>
          <cell r="F34" t="str">
            <v>Ø 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  <cell r="K34">
            <v>0.03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0.2</v>
          </cell>
          <cell r="F35" t="str">
            <v/>
          </cell>
          <cell r="G35">
            <v>0.1</v>
          </cell>
          <cell r="H35" t="str">
            <v/>
          </cell>
          <cell r="I35">
            <v>0.6</v>
          </cell>
          <cell r="J35" t="str">
            <v/>
          </cell>
          <cell r="K35">
            <v>0.3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5</v>
          </cell>
          <cell r="H38" t="str">
            <v>Ø 4</v>
          </cell>
          <cell r="J38" t="str">
            <v>Ø 3</v>
          </cell>
          <cell r="L38" t="str">
            <v>Ø 4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0.1</v>
          </cell>
          <cell r="F39" t="str">
            <v>Ø 4</v>
          </cell>
          <cell r="G39">
            <v>0.1</v>
          </cell>
          <cell r="H39" t="str">
            <v>Ø 3</v>
          </cell>
          <cell r="I39">
            <v>0</v>
          </cell>
          <cell r="J39" t="str">
            <v>Ø 2</v>
          </cell>
          <cell r="K39">
            <v>7.0000000000000007E-2</v>
          </cell>
          <cell r="L39" t="str">
            <v>Ø 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0.1</v>
          </cell>
          <cell r="F41" t="str">
            <v/>
          </cell>
          <cell r="G41">
            <v>0.1</v>
          </cell>
          <cell r="H41" t="str">
            <v/>
          </cell>
          <cell r="I41">
            <v>0.2</v>
          </cell>
          <cell r="J41" t="str">
            <v/>
          </cell>
          <cell r="K41">
            <v>0.13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3</v>
          </cell>
          <cell r="J44" t="str">
            <v>Ø 3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</v>
          </cell>
          <cell r="F45" t="str">
            <v>Ø 1</v>
          </cell>
          <cell r="G45">
            <v>0.8</v>
          </cell>
          <cell r="H45" t="str">
            <v>Ø 2</v>
          </cell>
          <cell r="I45">
            <v>0.8</v>
          </cell>
          <cell r="J45" t="str">
            <v>Ø 2</v>
          </cell>
          <cell r="K45">
            <v>0.77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1</v>
          </cell>
          <cell r="J47" t="str">
            <v>Ø 2</v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0.4</v>
          </cell>
          <cell r="F48" t="str">
            <v>Ø 2</v>
          </cell>
          <cell r="G48">
            <v>0.1</v>
          </cell>
          <cell r="H48" t="str">
            <v>Ø &lt;1</v>
          </cell>
          <cell r="I48">
            <v>0.2</v>
          </cell>
          <cell r="J48" t="str">
            <v>Ø &lt;1</v>
          </cell>
          <cell r="K48">
            <v>0.23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0.1</v>
          </cell>
          <cell r="F50" t="str">
            <v/>
          </cell>
          <cell r="G50">
            <v>0.1</v>
          </cell>
          <cell r="H50" t="str">
            <v/>
          </cell>
          <cell r="I50">
            <v>0</v>
          </cell>
          <cell r="J50" t="str">
            <v/>
          </cell>
          <cell r="K50">
            <v>7.0000000000000007E-2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</v>
          </cell>
          <cell r="F52" t="str">
            <v>Ø 1</v>
          </cell>
          <cell r="G52">
            <v>0</v>
          </cell>
          <cell r="H52" t="str">
            <v>Ø 0</v>
          </cell>
          <cell r="I52">
            <v>0</v>
          </cell>
          <cell r="J52" t="str">
            <v>Ø &lt;1</v>
          </cell>
          <cell r="K52">
            <v>7.0000000000000007E-2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0.4</v>
          </cell>
          <cell r="F53" t="str">
            <v/>
          </cell>
          <cell r="G53">
            <v>0</v>
          </cell>
          <cell r="H53" t="str">
            <v/>
          </cell>
          <cell r="I53">
            <v>0.4</v>
          </cell>
          <cell r="J53" t="str">
            <v/>
          </cell>
          <cell r="K53">
            <v>0.27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</v>
          </cell>
          <cell r="F54" t="str">
            <v/>
          </cell>
          <cell r="G54">
            <v>0.1</v>
          </cell>
          <cell r="H54" t="str">
            <v/>
          </cell>
          <cell r="I54">
            <v>0</v>
          </cell>
          <cell r="J54" t="str">
            <v/>
          </cell>
          <cell r="K54">
            <v>0.1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0.03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0.1</v>
          </cell>
          <cell r="J58" t="str">
            <v>Ø &lt;1</v>
          </cell>
          <cell r="K58">
            <v>0.03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</v>
          </cell>
          <cell r="F59" t="str">
            <v/>
          </cell>
          <cell r="G59">
            <v>0.4</v>
          </cell>
          <cell r="H59" t="str">
            <v/>
          </cell>
          <cell r="I59">
            <v>0.1</v>
          </cell>
          <cell r="J59" t="str">
            <v/>
          </cell>
          <cell r="K59">
            <v>0.2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0.1</v>
          </cell>
          <cell r="F60" t="str">
            <v/>
          </cell>
          <cell r="G60">
            <v>0.11</v>
          </cell>
          <cell r="H60" t="str">
            <v/>
          </cell>
          <cell r="I60">
            <v>0</v>
          </cell>
          <cell r="J60" t="str">
            <v/>
          </cell>
          <cell r="K60">
            <v>7.0000000000000007E-2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0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&lt;1</v>
          </cell>
          <cell r="G67">
            <v>0.1</v>
          </cell>
          <cell r="H67" t="str">
            <v>Ø &lt;1</v>
          </cell>
          <cell r="I67">
            <v>0</v>
          </cell>
          <cell r="J67" t="str">
            <v>Ø &lt;1</v>
          </cell>
          <cell r="K67">
            <v>0.03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</v>
          </cell>
          <cell r="F68" t="str">
            <v/>
          </cell>
          <cell r="G68">
            <v>0.6</v>
          </cell>
          <cell r="H68" t="str">
            <v/>
          </cell>
          <cell r="I68">
            <v>0.5</v>
          </cell>
          <cell r="J68" t="str">
            <v/>
          </cell>
          <cell r="K68">
            <v>0.53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</v>
          </cell>
          <cell r="F71" t="str">
            <v>Ø 0</v>
          </cell>
          <cell r="G71">
            <v>0.2</v>
          </cell>
          <cell r="H71" t="str">
            <v>Ø 0</v>
          </cell>
          <cell r="I71">
            <v>0</v>
          </cell>
          <cell r="J71" t="str">
            <v>Ø 0</v>
          </cell>
          <cell r="K71">
            <v>0.1</v>
          </cell>
          <cell r="L71" t="str">
            <v>Ø 0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0.11</v>
          </cell>
          <cell r="F72" t="str">
            <v/>
          </cell>
          <cell r="G72">
            <v>0.11</v>
          </cell>
          <cell r="H72" t="str">
            <v/>
          </cell>
          <cell r="I72">
            <v>0.25</v>
          </cell>
          <cell r="J72" t="str">
            <v/>
          </cell>
          <cell r="K72">
            <v>0.15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</v>
          </cell>
          <cell r="F73" t="str">
            <v/>
          </cell>
          <cell r="G73">
            <v>0.1</v>
          </cell>
          <cell r="H73" t="str">
            <v/>
          </cell>
          <cell r="I73">
            <v>0</v>
          </cell>
          <cell r="J73" t="str">
            <v/>
          </cell>
          <cell r="K73">
            <v>7.0000000000000007E-2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</v>
          </cell>
          <cell r="F75" t="str">
            <v>Ø &lt;1</v>
          </cell>
          <cell r="G75">
            <v>0</v>
          </cell>
          <cell r="H75" t="str">
            <v>Ø 0</v>
          </cell>
          <cell r="I75">
            <v>0</v>
          </cell>
          <cell r="J75" t="str">
            <v>Ø &lt;1</v>
          </cell>
          <cell r="K75">
            <v>0.03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0.5</v>
          </cell>
          <cell r="F76" t="str">
            <v/>
          </cell>
          <cell r="G76">
            <v>0.4</v>
          </cell>
          <cell r="H76" t="str">
            <v/>
          </cell>
          <cell r="I76">
            <v>0.6</v>
          </cell>
          <cell r="J76" t="str">
            <v/>
          </cell>
          <cell r="K76">
            <v>0.5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0.1</v>
          </cell>
          <cell r="H78" t="str">
            <v/>
          </cell>
          <cell r="I78">
            <v>0</v>
          </cell>
          <cell r="J78" t="str">
            <v/>
          </cell>
          <cell r="K78">
            <v>0.03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0.1</v>
          </cell>
          <cell r="F79" t="str">
            <v/>
          </cell>
          <cell r="G79">
            <v>0.22</v>
          </cell>
          <cell r="H79" t="str">
            <v/>
          </cell>
          <cell r="I79">
            <v>0.2</v>
          </cell>
          <cell r="J79" t="str">
            <v/>
          </cell>
          <cell r="K79">
            <v>0.17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05">
        <row r="1">
          <cell r="A1" t="str">
            <v>Ergebnisse Filialrevision Lidl GJ 2020</v>
          </cell>
        </row>
        <row r="2">
          <cell r="A2" t="str">
            <v>Übersicht Quartalsentwicklung | Kroatien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0.1</v>
          </cell>
          <cell r="F7" t="str">
            <v/>
          </cell>
          <cell r="G7">
            <v>0.1</v>
          </cell>
          <cell r="H7" t="str">
            <v/>
          </cell>
          <cell r="I7">
            <v>0</v>
          </cell>
          <cell r="J7" t="str">
            <v/>
          </cell>
          <cell r="K7">
            <v>7.0000000000000007E-2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H9" t="str">
            <v/>
          </cell>
          <cell r="I9">
            <v>1</v>
          </cell>
          <cell r="J9" t="str">
            <v/>
          </cell>
          <cell r="K9">
            <v>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0.1</v>
          </cell>
          <cell r="H11" t="str">
            <v/>
          </cell>
          <cell r="I11">
            <v>0</v>
          </cell>
          <cell r="J11" t="str">
            <v/>
          </cell>
          <cell r="K11">
            <v>0.03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0.1</v>
          </cell>
          <cell r="H15" t="str">
            <v/>
          </cell>
          <cell r="I15">
            <v>0</v>
          </cell>
          <cell r="J15" t="str">
            <v/>
          </cell>
          <cell r="K15">
            <v>0.03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1</v>
          </cell>
          <cell r="F18" t="str">
            <v/>
          </cell>
          <cell r="H18" t="str">
            <v/>
          </cell>
          <cell r="J18" t="str">
            <v/>
          </cell>
          <cell r="K18">
            <v>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</v>
          </cell>
          <cell r="F22" t="str">
            <v/>
          </cell>
          <cell r="G22">
            <v>0.4</v>
          </cell>
          <cell r="H22" t="str">
            <v/>
          </cell>
          <cell r="I22">
            <v>0</v>
          </cell>
          <cell r="J22" t="str">
            <v/>
          </cell>
          <cell r="K22">
            <v>0.27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</v>
          </cell>
          <cell r="F23" t="str">
            <v/>
          </cell>
          <cell r="G23">
            <v>0.2</v>
          </cell>
          <cell r="H23" t="str">
            <v/>
          </cell>
          <cell r="I23">
            <v>0</v>
          </cell>
          <cell r="J23" t="str">
            <v/>
          </cell>
          <cell r="K23">
            <v>0.13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H25" t="str">
            <v/>
          </cell>
          <cell r="I25">
            <v>1</v>
          </cell>
          <cell r="J25" t="str">
            <v/>
          </cell>
          <cell r="K25">
            <v>1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0.03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0.2</v>
          </cell>
          <cell r="F28" t="str">
            <v/>
          </cell>
          <cell r="G28">
            <v>0.2</v>
          </cell>
          <cell r="H28" t="str">
            <v/>
          </cell>
          <cell r="I28">
            <v>0</v>
          </cell>
          <cell r="J28" t="str">
            <v/>
          </cell>
          <cell r="K28">
            <v>0.13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</v>
          </cell>
          <cell r="F31" t="str">
            <v/>
          </cell>
          <cell r="G31">
            <v>0.2</v>
          </cell>
          <cell r="H31" t="str">
            <v/>
          </cell>
          <cell r="I31">
            <v>0.3</v>
          </cell>
          <cell r="J31" t="str">
            <v/>
          </cell>
          <cell r="K31">
            <v>0.3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0.6</v>
          </cell>
          <cell r="F32" t="str">
            <v/>
          </cell>
          <cell r="G32">
            <v>0.7</v>
          </cell>
          <cell r="H32" t="str">
            <v/>
          </cell>
          <cell r="I32">
            <v>0.6</v>
          </cell>
          <cell r="J32" t="str">
            <v/>
          </cell>
          <cell r="K32">
            <v>0.63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0.1</v>
          </cell>
          <cell r="F34" t="str">
            <v/>
          </cell>
          <cell r="G34">
            <v>0</v>
          </cell>
          <cell r="H34" t="str">
            <v/>
          </cell>
          <cell r="I34">
            <v>0.1</v>
          </cell>
          <cell r="J34" t="str">
            <v/>
          </cell>
          <cell r="K34">
            <v>7.0000000000000007E-2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0.1</v>
          </cell>
          <cell r="J37" t="str">
            <v/>
          </cell>
          <cell r="K37">
            <v>0.03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0.1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0.03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I39">
            <v>1</v>
          </cell>
          <cell r="J39" t="str">
            <v/>
          </cell>
          <cell r="K39">
            <v>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0.1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0.03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0.1</v>
          </cell>
          <cell r="F42" t="str">
            <v/>
          </cell>
          <cell r="G42">
            <v>0</v>
          </cell>
          <cell r="H42" t="str">
            <v/>
          </cell>
          <cell r="I42">
            <v>0.1</v>
          </cell>
          <cell r="J42" t="str">
            <v/>
          </cell>
          <cell r="K42">
            <v>7.0000000000000007E-2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0.1</v>
          </cell>
          <cell r="F43" t="str">
            <v/>
          </cell>
          <cell r="G43">
            <v>0.3</v>
          </cell>
          <cell r="H43" t="str">
            <v/>
          </cell>
          <cell r="I43">
            <v>0.3</v>
          </cell>
          <cell r="J43" t="str">
            <v/>
          </cell>
          <cell r="K43">
            <v>0.23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</v>
          </cell>
          <cell r="F44" t="str">
            <v/>
          </cell>
          <cell r="G44">
            <v>0.1</v>
          </cell>
          <cell r="H44" t="str">
            <v/>
          </cell>
          <cell r="I44">
            <v>0.2</v>
          </cell>
          <cell r="J44" t="str">
            <v/>
          </cell>
          <cell r="K44">
            <v>0.17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H45" t="str">
            <v/>
          </cell>
          <cell r="J45" t="str">
            <v/>
          </cell>
          <cell r="K45">
            <v>1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</v>
          </cell>
          <cell r="F47" t="str">
            <v/>
          </cell>
          <cell r="G47">
            <v>0.7</v>
          </cell>
          <cell r="H47" t="str">
            <v/>
          </cell>
          <cell r="I47">
            <v>0.8</v>
          </cell>
          <cell r="J47" t="str">
            <v/>
          </cell>
          <cell r="K47">
            <v>0.7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</v>
          </cell>
          <cell r="F48" t="str">
            <v/>
          </cell>
          <cell r="G48">
            <v>0</v>
          </cell>
          <cell r="H48" t="str">
            <v/>
          </cell>
          <cell r="I48">
            <v>0.2</v>
          </cell>
          <cell r="J48" t="str">
            <v/>
          </cell>
          <cell r="K48">
            <v>7.0000000000000007E-2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0.7</v>
          </cell>
          <cell r="F52" t="str">
            <v/>
          </cell>
          <cell r="G52">
            <v>0.1</v>
          </cell>
          <cell r="H52" t="str">
            <v/>
          </cell>
          <cell r="I52">
            <v>0.5</v>
          </cell>
          <cell r="J52" t="str">
            <v/>
          </cell>
          <cell r="K52">
            <v>0.43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0.7</v>
          </cell>
          <cell r="F57" t="str">
            <v/>
          </cell>
          <cell r="G57">
            <v>0.1</v>
          </cell>
          <cell r="H57" t="str">
            <v/>
          </cell>
          <cell r="I57">
            <v>0.5</v>
          </cell>
          <cell r="J57" t="str">
            <v/>
          </cell>
          <cell r="K57">
            <v>0.43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06">
        <row r="1">
          <cell r="A1" t="str">
            <v>Ergebnisse Filialrevision Lidl GJ 2020</v>
          </cell>
        </row>
        <row r="2">
          <cell r="A2" t="str">
            <v>Übersicht Regionen Q4 | Kroatien</v>
          </cell>
        </row>
        <row r="3">
          <cell r="E3" t="str">
            <v>-</v>
          </cell>
        </row>
        <row r="4">
          <cell r="C4" t="str">
            <v>HR</v>
          </cell>
          <cell r="E4" t="str">
            <v>5 LC</v>
          </cell>
          <cell r="G4" t="str">
            <v>7 LC</v>
          </cell>
        </row>
        <row r="6">
          <cell r="B6" t="str">
            <v>Anzahl Prüfungen</v>
          </cell>
          <cell r="C6">
            <v>10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0.1</v>
          </cell>
          <cell r="D8" t="str">
            <v/>
          </cell>
          <cell r="E8">
            <v>0</v>
          </cell>
          <cell r="F8" t="str">
            <v/>
          </cell>
          <cell r="G8">
            <v>0.2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6</v>
          </cell>
          <cell r="F10" t="str">
            <v>Ø 7</v>
          </cell>
          <cell r="H10" t="str">
            <v>Ø 4</v>
          </cell>
        </row>
        <row r="11">
          <cell r="B11" t="str">
            <v>Verfügbarkeit</v>
          </cell>
          <cell r="C11">
            <v>0.5</v>
          </cell>
          <cell r="D11" t="str">
            <v>Ø 5</v>
          </cell>
          <cell r="E11">
            <v>0.6</v>
          </cell>
          <cell r="F11" t="str">
            <v>Ø 6</v>
          </cell>
          <cell r="G11">
            <v>0.4</v>
          </cell>
          <cell r="H11" t="str">
            <v>Ø 3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1</v>
          </cell>
          <cell r="H16" t="str">
            <v>Ø 4</v>
          </cell>
        </row>
        <row r="17">
          <cell r="B17" t="str">
            <v>Verfügbarkeit</v>
          </cell>
          <cell r="C17">
            <v>0.4</v>
          </cell>
          <cell r="D17" t="str">
            <v>Ø 3</v>
          </cell>
          <cell r="E17">
            <v>0.2</v>
          </cell>
          <cell r="F17" t="str">
            <v>Ø 1</v>
          </cell>
          <cell r="G17">
            <v>0.6</v>
          </cell>
          <cell r="H17" t="str">
            <v>Ø 4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Bestellprozess mit MDE-Gerät</v>
          </cell>
          <cell r="C19">
            <v>0.3</v>
          </cell>
          <cell r="D19" t="str">
            <v/>
          </cell>
          <cell r="E19">
            <v>0</v>
          </cell>
          <cell r="F19" t="str">
            <v/>
          </cell>
          <cell r="G19">
            <v>0.6</v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3</v>
          </cell>
          <cell r="F22" t="str">
            <v>Ø 3</v>
          </cell>
          <cell r="H22" t="str">
            <v>Ø 3</v>
          </cell>
        </row>
        <row r="23">
          <cell r="B23" t="str">
            <v>Verfügbarkeit</v>
          </cell>
          <cell r="C23">
            <v>0.1</v>
          </cell>
          <cell r="D23" t="str">
            <v>Ø 2</v>
          </cell>
          <cell r="E23">
            <v>0.2</v>
          </cell>
          <cell r="F23" t="str">
            <v>Ø 2</v>
          </cell>
          <cell r="G23">
            <v>0</v>
          </cell>
          <cell r="H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4</v>
          </cell>
          <cell r="F28" t="str">
            <v>Ø 3</v>
          </cell>
          <cell r="H28" t="str">
            <v>Ø 5</v>
          </cell>
        </row>
        <row r="29">
          <cell r="B29" t="str">
            <v>Verfügbarkeit</v>
          </cell>
          <cell r="C29">
            <v>0</v>
          </cell>
          <cell r="D29" t="str">
            <v>Ø 3</v>
          </cell>
          <cell r="E29">
            <v>0</v>
          </cell>
          <cell r="F29" t="str">
            <v>Ø 2</v>
          </cell>
          <cell r="G29">
            <v>0</v>
          </cell>
          <cell r="H29" t="str">
            <v>Ø 4</v>
          </cell>
        </row>
        <row r="30">
          <cell r="B30" t="str">
            <v>Bestellprozess mit MDE-Gerät</v>
          </cell>
          <cell r="C30">
            <v>0.5</v>
          </cell>
          <cell r="D30" t="str">
            <v/>
          </cell>
          <cell r="E30">
            <v>0.2</v>
          </cell>
          <cell r="F30" t="str">
            <v/>
          </cell>
          <cell r="G30">
            <v>0.8</v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&lt;1</v>
          </cell>
          <cell r="F33" t="str">
            <v>Ø 0</v>
          </cell>
          <cell r="H33" t="str">
            <v>Ø &lt;1</v>
          </cell>
        </row>
        <row r="34">
          <cell r="B34" t="str">
            <v>Verfügbarkeit</v>
          </cell>
          <cell r="C34">
            <v>0</v>
          </cell>
          <cell r="D34" t="str">
            <v>Ø &lt;1</v>
          </cell>
          <cell r="E34">
            <v>0</v>
          </cell>
          <cell r="F34" t="str">
            <v>Ø 0</v>
          </cell>
          <cell r="G34">
            <v>0</v>
          </cell>
          <cell r="H34" t="str">
            <v>Ø &lt;1</v>
          </cell>
        </row>
        <row r="35">
          <cell r="B35" t="str">
            <v>Bestellprozess mit MDE-Gerät</v>
          </cell>
          <cell r="C35">
            <v>0.6</v>
          </cell>
          <cell r="D35" t="str">
            <v/>
          </cell>
          <cell r="E35">
            <v>0.2</v>
          </cell>
          <cell r="F35" t="str">
            <v/>
          </cell>
          <cell r="G35">
            <v>1</v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</v>
          </cell>
          <cell r="F38" t="str">
            <v>Ø 3</v>
          </cell>
          <cell r="H38" t="str">
            <v>Ø 3</v>
          </cell>
        </row>
        <row r="39">
          <cell r="B39" t="str">
            <v>Verfügbarkeit</v>
          </cell>
          <cell r="C39">
            <v>0</v>
          </cell>
          <cell r="D39" t="str">
            <v>Ø 2</v>
          </cell>
          <cell r="E39">
            <v>0</v>
          </cell>
          <cell r="F39" t="str">
            <v>Ø 2</v>
          </cell>
          <cell r="G39">
            <v>0</v>
          </cell>
          <cell r="H39" t="str">
            <v>Ø 3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C41">
            <v>0.2</v>
          </cell>
          <cell r="D41" t="str">
            <v/>
          </cell>
          <cell r="E41">
            <v>0</v>
          </cell>
          <cell r="F41" t="str">
            <v/>
          </cell>
          <cell r="G41">
            <v>0.4</v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  <cell r="H44" t="str">
            <v>Ø 2</v>
          </cell>
        </row>
        <row r="45">
          <cell r="B45" t="str">
            <v>Verfügbarkeit</v>
          </cell>
          <cell r="C45">
            <v>0.8</v>
          </cell>
          <cell r="D45" t="str">
            <v>Ø 2</v>
          </cell>
          <cell r="E45">
            <v>1</v>
          </cell>
          <cell r="F45" t="str">
            <v>Ø 2</v>
          </cell>
          <cell r="G45">
            <v>0.6</v>
          </cell>
          <cell r="H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3</v>
          </cell>
          <cell r="H47" t="str">
            <v>Ø 1</v>
          </cell>
        </row>
        <row r="48">
          <cell r="B48" t="str">
            <v>Verfügbarkeit</v>
          </cell>
          <cell r="C48">
            <v>0.2</v>
          </cell>
          <cell r="D48" t="str">
            <v>Ø &lt;1</v>
          </cell>
          <cell r="E48">
            <v>0.4</v>
          </cell>
          <cell r="F48" t="str">
            <v>Ø &lt;1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&lt;1</v>
          </cell>
          <cell r="E52">
            <v>0</v>
          </cell>
          <cell r="F52" t="str">
            <v>Ø &lt;1</v>
          </cell>
          <cell r="G52">
            <v>0</v>
          </cell>
          <cell r="H52" t="str">
            <v>Ø 1</v>
          </cell>
        </row>
        <row r="53">
          <cell r="B53" t="str">
            <v>Frische- und Qualitätskontrollen</v>
          </cell>
          <cell r="C53">
            <v>0.4</v>
          </cell>
          <cell r="D53" t="str">
            <v/>
          </cell>
          <cell r="E53">
            <v>0</v>
          </cell>
          <cell r="F53" t="str">
            <v/>
          </cell>
          <cell r="G53">
            <v>0.8</v>
          </cell>
          <cell r="H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0.1</v>
          </cell>
          <cell r="D58" t="str">
            <v>Ø &lt;1</v>
          </cell>
          <cell r="E58">
            <v>0.2</v>
          </cell>
          <cell r="F58" t="str">
            <v>Ø &lt;1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0.1</v>
          </cell>
          <cell r="D59" t="str">
            <v/>
          </cell>
          <cell r="E59">
            <v>0</v>
          </cell>
          <cell r="F59" t="str">
            <v/>
          </cell>
          <cell r="G59">
            <v>0.2</v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0.5</v>
          </cell>
          <cell r="D68" t="str">
            <v/>
          </cell>
          <cell r="E68">
            <v>0.6</v>
          </cell>
          <cell r="F68" t="str">
            <v/>
          </cell>
          <cell r="G68">
            <v>0.4</v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0.25</v>
          </cell>
          <cell r="D72" t="str">
            <v/>
          </cell>
          <cell r="E72">
            <v>0.4</v>
          </cell>
          <cell r="F72" t="str">
            <v/>
          </cell>
          <cell r="G72">
            <v>0</v>
          </cell>
          <cell r="H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0</v>
          </cell>
        </row>
        <row r="76">
          <cell r="B76" t="str">
            <v>Frische- und Qualitätskontrollen</v>
          </cell>
          <cell r="C76">
            <v>0.6</v>
          </cell>
          <cell r="D76" t="str">
            <v/>
          </cell>
          <cell r="E76">
            <v>0.6</v>
          </cell>
          <cell r="F76" t="str">
            <v/>
          </cell>
          <cell r="G76">
            <v>0.6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0.2</v>
          </cell>
          <cell r="D79" t="str">
            <v/>
          </cell>
          <cell r="E79">
            <v>0</v>
          </cell>
          <cell r="F79" t="str">
            <v/>
          </cell>
          <cell r="G79">
            <v>0.4</v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07">
        <row r="1">
          <cell r="A1" t="str">
            <v>Ergebnisse Filialrevision Lidl GJ 2020</v>
          </cell>
        </row>
        <row r="2">
          <cell r="A2" t="str">
            <v>Übersicht Regionen Q4 | Kroatien</v>
          </cell>
        </row>
        <row r="3">
          <cell r="E3" t="str">
            <v>-</v>
          </cell>
        </row>
        <row r="4">
          <cell r="C4" t="str">
            <v>HR</v>
          </cell>
          <cell r="E4" t="str">
            <v>5 LC</v>
          </cell>
          <cell r="G4" t="str">
            <v>7 LC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1</v>
          </cell>
          <cell r="D10" t="str">
            <v/>
          </cell>
          <cell r="F10" t="str">
            <v/>
          </cell>
          <cell r="G10">
            <v>1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</row>
        <row r="23">
          <cell r="B23" t="str">
            <v>Organisation Reinigung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</row>
        <row r="24">
          <cell r="B24" t="str">
            <v>Organisation Personalhygiene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1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</v>
          </cell>
          <cell r="D32" t="str">
            <v/>
          </cell>
          <cell r="E32">
            <v>0.4</v>
          </cell>
          <cell r="F32" t="str">
            <v/>
          </cell>
          <cell r="G32">
            <v>0.2</v>
          </cell>
          <cell r="H32" t="str">
            <v/>
          </cell>
        </row>
        <row r="33">
          <cell r="B33" t="str">
            <v>Preisschilderkonzept</v>
          </cell>
          <cell r="C33">
            <v>0.6</v>
          </cell>
          <cell r="D33" t="str">
            <v/>
          </cell>
          <cell r="E33">
            <v>0.6</v>
          </cell>
          <cell r="F33" t="str">
            <v/>
          </cell>
          <cell r="G33">
            <v>0.6</v>
          </cell>
          <cell r="H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0.1</v>
          </cell>
          <cell r="D35" t="str">
            <v/>
          </cell>
          <cell r="E35">
            <v>0</v>
          </cell>
          <cell r="F35" t="str">
            <v/>
          </cell>
          <cell r="G35">
            <v>0.2</v>
          </cell>
          <cell r="H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0.1</v>
          </cell>
          <cell r="D38" t="str">
            <v/>
          </cell>
          <cell r="E38">
            <v>0</v>
          </cell>
          <cell r="F38" t="str">
            <v/>
          </cell>
          <cell r="G38">
            <v>0.2</v>
          </cell>
          <cell r="H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</row>
        <row r="40">
          <cell r="B40" t="str">
            <v>Bearbeitungsstand Bau- / Funktions- / Einrichtungsmängel</v>
          </cell>
          <cell r="C40">
            <v>1</v>
          </cell>
          <cell r="D40" t="str">
            <v/>
          </cell>
          <cell r="F40" t="str">
            <v/>
          </cell>
          <cell r="G40">
            <v>1</v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</row>
        <row r="43">
          <cell r="B43" t="str">
            <v>Sauberkeit / Ordnung - Sozialräume</v>
          </cell>
          <cell r="C43">
            <v>0.1</v>
          </cell>
          <cell r="D43" t="str">
            <v/>
          </cell>
          <cell r="E43">
            <v>0</v>
          </cell>
          <cell r="F43" t="str">
            <v/>
          </cell>
          <cell r="G43">
            <v>0.2</v>
          </cell>
          <cell r="H43" t="str">
            <v/>
          </cell>
        </row>
        <row r="44">
          <cell r="B44" t="str">
            <v>Grundsätze Lagerhaltung / Werterhalt</v>
          </cell>
          <cell r="C44">
            <v>0.3</v>
          </cell>
          <cell r="D44" t="str">
            <v/>
          </cell>
          <cell r="E44">
            <v>0</v>
          </cell>
          <cell r="F44" t="str">
            <v/>
          </cell>
          <cell r="G44">
            <v>0.6</v>
          </cell>
          <cell r="H44" t="str">
            <v/>
          </cell>
        </row>
        <row r="45">
          <cell r="B45" t="str">
            <v>Einrichtung/Ausstattung/Funktionalität</v>
          </cell>
          <cell r="C45">
            <v>0.2</v>
          </cell>
          <cell r="D45" t="str">
            <v/>
          </cell>
          <cell r="E45">
            <v>0</v>
          </cell>
          <cell r="F45" t="str">
            <v/>
          </cell>
          <cell r="G45">
            <v>0.4</v>
          </cell>
          <cell r="H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</v>
          </cell>
          <cell r="D48" t="str">
            <v/>
          </cell>
          <cell r="E48">
            <v>0.8</v>
          </cell>
          <cell r="F48" t="str">
            <v/>
          </cell>
          <cell r="G48">
            <v>0.8</v>
          </cell>
          <cell r="H48" t="str">
            <v/>
          </cell>
        </row>
        <row r="49">
          <cell r="B49" t="str">
            <v>Reinigungspläne geführt</v>
          </cell>
          <cell r="C49">
            <v>0.2</v>
          </cell>
          <cell r="D49" t="str">
            <v/>
          </cell>
          <cell r="E49">
            <v>0.2</v>
          </cell>
          <cell r="F49" t="str">
            <v/>
          </cell>
          <cell r="G49">
            <v>0.2</v>
          </cell>
          <cell r="H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0.5</v>
          </cell>
          <cell r="D53" t="str">
            <v/>
          </cell>
          <cell r="E53">
            <v>0</v>
          </cell>
          <cell r="F53" t="str">
            <v/>
          </cell>
          <cell r="G53">
            <v>1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0.5</v>
          </cell>
          <cell r="D58" t="str">
            <v/>
          </cell>
          <cell r="E58">
            <v>0</v>
          </cell>
          <cell r="F58" t="str">
            <v/>
          </cell>
          <cell r="G58">
            <v>1</v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</row>
      </sheetData>
      <sheetData sheetId="108">
        <row r="1">
          <cell r="A1" t="str">
            <v>Ergebnisse Filialrevision Lidl GJ 2020</v>
          </cell>
        </row>
        <row r="3">
          <cell r="A3" t="str">
            <v>Flop 3 Ursachen Fehlartikel je Sortiment Q4 | Kroatien (Anzahl geprüfte Filialen: 10)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0.7931034482758621</v>
          </cell>
          <cell r="E6" t="str">
            <v>Ø 5</v>
          </cell>
        </row>
        <row r="7">
          <cell r="C7" t="str">
            <v>nicht bestellte Artikel</v>
          </cell>
          <cell r="D7">
            <v>0.44827586206896552</v>
          </cell>
          <cell r="E7" t="str">
            <v>Ø 3</v>
          </cell>
        </row>
        <row r="8">
          <cell r="C8" t="str">
            <v>zu wenig bestellt</v>
          </cell>
          <cell r="D8">
            <v>0.32758620689655171</v>
          </cell>
          <cell r="E8" t="str">
            <v>Ø 2</v>
          </cell>
        </row>
        <row r="9">
          <cell r="C9" t="str">
            <v>nicht verräumte Artikel</v>
          </cell>
          <cell r="D9">
            <v>1.7241379310344827E-2</v>
          </cell>
          <cell r="E9" t="str">
            <v>Ø &lt;1</v>
          </cell>
        </row>
        <row r="10">
          <cell r="B10" t="str">
            <v>Einkauf</v>
          </cell>
          <cell r="D10">
            <v>0.18965517241379309</v>
          </cell>
          <cell r="E10" t="str">
            <v>Ø 1</v>
          </cell>
        </row>
        <row r="11">
          <cell r="C11" t="str">
            <v>Klärung EK</v>
          </cell>
          <cell r="D11">
            <v>0.18965517241379309</v>
          </cell>
          <cell r="E11" t="str">
            <v>Ø 1</v>
          </cell>
        </row>
        <row r="12">
          <cell r="B12" t="str">
            <v>Betrieb</v>
          </cell>
          <cell r="D12">
            <v>1.7241379310344827E-2</v>
          </cell>
          <cell r="E12" t="str">
            <v>Ø &lt;1</v>
          </cell>
        </row>
        <row r="13">
          <cell r="C13" t="str">
            <v>Fuhrenbruch / Reklamation</v>
          </cell>
          <cell r="D13">
            <v>1.7241379310344827E-2</v>
          </cell>
          <cell r="E13" t="str">
            <v>Ø &lt;1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1</v>
          </cell>
          <cell r="E16" t="str">
            <v>Ø 3</v>
          </cell>
        </row>
        <row r="17">
          <cell r="C17" t="str">
            <v>zu wenig gebacken / aufgetaut</v>
          </cell>
          <cell r="D17">
            <v>0.68965517241379315</v>
          </cell>
          <cell r="E17" t="str">
            <v>Ø 2</v>
          </cell>
        </row>
        <row r="18">
          <cell r="C18" t="str">
            <v>nicht verräumte Artikel</v>
          </cell>
          <cell r="D18">
            <v>0.31034482758620691</v>
          </cell>
          <cell r="E18" t="str">
            <v>Ø &lt;1</v>
          </cell>
        </row>
        <row r="20">
          <cell r="A20" t="str">
            <v>Geflügel / Fleisch / Fisch</v>
          </cell>
        </row>
        <row r="21">
          <cell r="B21" t="str">
            <v>Filiale</v>
          </cell>
          <cell r="D21">
            <v>0.51219512195121952</v>
          </cell>
          <cell r="E21" t="str">
            <v>Ø 2</v>
          </cell>
        </row>
        <row r="22">
          <cell r="C22" t="str">
            <v>nicht bestellte Artikel</v>
          </cell>
          <cell r="D22">
            <v>0.24390243902439024</v>
          </cell>
          <cell r="E22" t="str">
            <v>Ø 1</v>
          </cell>
        </row>
        <row r="23">
          <cell r="C23" t="str">
            <v>zu wenig bestellt</v>
          </cell>
          <cell r="D23">
            <v>0.24390243902439024</v>
          </cell>
          <cell r="E23" t="str">
            <v>Ø 1</v>
          </cell>
        </row>
        <row r="24">
          <cell r="B24" t="str">
            <v>Warengeschäft</v>
          </cell>
          <cell r="D24">
            <v>0.41463414634146345</v>
          </cell>
          <cell r="E24" t="str">
            <v>Ø 2</v>
          </cell>
        </row>
        <row r="25">
          <cell r="C25" t="str">
            <v>Kürzung</v>
          </cell>
          <cell r="D25">
            <v>0.17073170731707318</v>
          </cell>
          <cell r="E25" t="str">
            <v>Ø &lt;1</v>
          </cell>
        </row>
        <row r="26">
          <cell r="C26" t="str">
            <v>Fehlartikel Gesellschaft</v>
          </cell>
          <cell r="D26">
            <v>0.14634146341463414</v>
          </cell>
          <cell r="E26" t="str">
            <v>Ø &lt;1</v>
          </cell>
        </row>
        <row r="27">
          <cell r="C27" t="str">
            <v>Zuteilung</v>
          </cell>
          <cell r="D27">
            <v>9.7560975609756101E-2</v>
          </cell>
          <cell r="E27" t="str">
            <v>Ø &lt;1</v>
          </cell>
        </row>
        <row r="28">
          <cell r="B28" t="str">
            <v>Einkauf</v>
          </cell>
          <cell r="D28">
            <v>4.878048780487805E-2</v>
          </cell>
          <cell r="E28" t="str">
            <v>Ø &lt;1</v>
          </cell>
        </row>
        <row r="29">
          <cell r="C29" t="str">
            <v>Lieferprobleme</v>
          </cell>
          <cell r="D29">
            <v>4.878048780487805E-2</v>
          </cell>
          <cell r="E29" t="str">
            <v>Ø &lt;1</v>
          </cell>
        </row>
        <row r="31">
          <cell r="A31" t="str">
            <v>Kühlung</v>
          </cell>
        </row>
        <row r="32">
          <cell r="B32" t="str">
            <v>Filiale</v>
          </cell>
          <cell r="D32">
            <v>0.66666666666666674</v>
          </cell>
          <cell r="E32" t="str">
            <v>Ø 3</v>
          </cell>
        </row>
        <row r="33">
          <cell r="C33" t="str">
            <v>gesamter Bestand rabattiert</v>
          </cell>
          <cell r="D33">
            <v>0.31111111111111112</v>
          </cell>
          <cell r="E33" t="str">
            <v>Ø 1</v>
          </cell>
        </row>
        <row r="34">
          <cell r="C34" t="str">
            <v>nicht bestellte Artikel</v>
          </cell>
          <cell r="D34">
            <v>0.24444444444444444</v>
          </cell>
          <cell r="E34" t="str">
            <v>Ø 1</v>
          </cell>
        </row>
        <row r="35">
          <cell r="C35" t="str">
            <v>zu wenig bestellt</v>
          </cell>
          <cell r="D35">
            <v>0.1111111111111111</v>
          </cell>
          <cell r="E35" t="str">
            <v>Ø &lt;1</v>
          </cell>
        </row>
        <row r="36">
          <cell r="B36" t="str">
            <v>Warengeschäft</v>
          </cell>
          <cell r="D36">
            <v>0.22222222222222221</v>
          </cell>
          <cell r="E36" t="str">
            <v>Ø 1</v>
          </cell>
        </row>
        <row r="37">
          <cell r="C37" t="str">
            <v>Fehlartikel Gesellschaft</v>
          </cell>
          <cell r="D37">
            <v>0.15555555555555556</v>
          </cell>
          <cell r="E37" t="str">
            <v>Ø &lt;1</v>
          </cell>
        </row>
        <row r="38">
          <cell r="C38" t="str">
            <v>Kürzung</v>
          </cell>
          <cell r="D38">
            <v>6.6666666666666666E-2</v>
          </cell>
          <cell r="E38" t="str">
            <v>Ø &lt;1</v>
          </cell>
        </row>
        <row r="39">
          <cell r="B39" t="str">
            <v>Einkauf</v>
          </cell>
          <cell r="D39">
            <v>6.6666666666666666E-2</v>
          </cell>
          <cell r="E39" t="str">
            <v>Ø &lt;1</v>
          </cell>
        </row>
        <row r="40">
          <cell r="C40" t="str">
            <v>Lieferprobleme</v>
          </cell>
          <cell r="D40">
            <v>4.4444444444444446E-2</v>
          </cell>
          <cell r="E40" t="str">
            <v>Ø &lt;1</v>
          </cell>
        </row>
        <row r="41">
          <cell r="C41" t="str">
            <v>Klärung EK</v>
          </cell>
          <cell r="D41">
            <v>2.2222222222222223E-2</v>
          </cell>
          <cell r="E41" t="str">
            <v>Ø &lt;1</v>
          </cell>
        </row>
        <row r="43">
          <cell r="A43" t="str">
            <v>Tiko</v>
          </cell>
        </row>
        <row r="44">
          <cell r="B44" t="str">
            <v>Filiale</v>
          </cell>
          <cell r="D44">
            <v>1</v>
          </cell>
          <cell r="E44" t="str">
            <v>Ø &lt;1</v>
          </cell>
        </row>
        <row r="45">
          <cell r="C45" t="str">
            <v>nicht bestellte Artikel</v>
          </cell>
          <cell r="D45">
            <v>0.6</v>
          </cell>
          <cell r="E45" t="str">
            <v>Ø &lt;1</v>
          </cell>
        </row>
        <row r="46">
          <cell r="C46" t="str">
            <v>Artikel von Filiale ausgelistet</v>
          </cell>
          <cell r="D46">
            <v>0.2</v>
          </cell>
          <cell r="E46" t="str">
            <v>Ø &lt;1</v>
          </cell>
        </row>
        <row r="47">
          <cell r="C47" t="str">
            <v>zu wenig bestellt</v>
          </cell>
          <cell r="D47">
            <v>0.2</v>
          </cell>
          <cell r="E47" t="str">
            <v>Ø &lt;1</v>
          </cell>
        </row>
        <row r="49">
          <cell r="A49" t="str">
            <v>Troso</v>
          </cell>
        </row>
        <row r="50">
          <cell r="B50" t="str">
            <v>Filiale</v>
          </cell>
          <cell r="D50">
            <v>0.69565217391304346</v>
          </cell>
          <cell r="E50" t="str">
            <v>Ø 3</v>
          </cell>
        </row>
        <row r="51">
          <cell r="C51" t="str">
            <v>nicht bestellte Artikel</v>
          </cell>
          <cell r="D51">
            <v>0.52173913043478259</v>
          </cell>
          <cell r="E51" t="str">
            <v>Ø 2</v>
          </cell>
        </row>
        <row r="52">
          <cell r="C52" t="str">
            <v>nicht verräumte Artikel</v>
          </cell>
          <cell r="D52">
            <v>0.10869565217391304</v>
          </cell>
          <cell r="E52" t="str">
            <v>Ø &lt;1</v>
          </cell>
        </row>
        <row r="53">
          <cell r="C53" t="str">
            <v>Artikel von Filiale ausgelistet</v>
          </cell>
          <cell r="D53">
            <v>6.5217391304347824E-2</v>
          </cell>
          <cell r="E53" t="str">
            <v>Ø &lt;1</v>
          </cell>
        </row>
        <row r="54">
          <cell r="B54" t="str">
            <v>Einkauf</v>
          </cell>
          <cell r="D54">
            <v>0.15217391304347827</v>
          </cell>
          <cell r="E54" t="str">
            <v>Ø &lt;1</v>
          </cell>
        </row>
        <row r="55">
          <cell r="C55" t="str">
            <v>Lieferprobleme</v>
          </cell>
          <cell r="D55">
            <v>0.15217391304347827</v>
          </cell>
          <cell r="E55" t="str">
            <v>Ø &lt;1</v>
          </cell>
        </row>
        <row r="56">
          <cell r="B56" t="str">
            <v>Warengeschäft</v>
          </cell>
          <cell r="D56">
            <v>8.6956521739130432E-2</v>
          </cell>
          <cell r="E56" t="str">
            <v>Ø &lt;1</v>
          </cell>
        </row>
        <row r="57">
          <cell r="C57" t="str">
            <v>Fehlartikel Gesellschaft</v>
          </cell>
          <cell r="D57">
            <v>6.5217391304347824E-2</v>
          </cell>
          <cell r="E57" t="str">
            <v>Ø &lt;1</v>
          </cell>
        </row>
        <row r="58">
          <cell r="C58" t="str">
            <v>Kürzung</v>
          </cell>
          <cell r="D58">
            <v>2.1739130434782608E-2</v>
          </cell>
          <cell r="E58" t="str">
            <v>Ø &lt;1</v>
          </cell>
        </row>
      </sheetData>
      <sheetData sheetId="109">
        <row r="1">
          <cell r="A1" t="str">
            <v>Ergebnisse Filialrevision Lidl GJ 2020</v>
          </cell>
        </row>
        <row r="2">
          <cell r="A2" t="str">
            <v>Ursachen Fehlartikel Gesamt Q4 | Kroatien (Anzahl geprüfte Filialen: 10)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169</v>
          </cell>
          <cell r="E5">
            <v>0.7544642857142857</v>
          </cell>
        </row>
        <row r="6">
          <cell r="B6" t="str">
            <v>nicht bestellte Artikel</v>
          </cell>
          <cell r="D6">
            <v>74</v>
          </cell>
          <cell r="E6">
            <v>0.43786982248520712</v>
          </cell>
        </row>
        <row r="7">
          <cell r="B7" t="str">
            <v>zu wenig bestellt</v>
          </cell>
          <cell r="D7">
            <v>38</v>
          </cell>
          <cell r="E7">
            <v>0.22485207100591717</v>
          </cell>
        </row>
        <row r="8">
          <cell r="B8" t="str">
            <v>zu wenig gebacken / aufgetaut</v>
          </cell>
          <cell r="D8">
            <v>20</v>
          </cell>
          <cell r="E8">
            <v>0.11834319526627218</v>
          </cell>
        </row>
        <row r="9">
          <cell r="B9" t="str">
            <v>nicht verräumte Artikel</v>
          </cell>
          <cell r="D9">
            <v>17</v>
          </cell>
          <cell r="E9">
            <v>0.10059171597633136</v>
          </cell>
        </row>
        <row r="10">
          <cell r="B10" t="str">
            <v>gesamter Bestand rabattiert</v>
          </cell>
          <cell r="D10">
            <v>15</v>
          </cell>
          <cell r="E10">
            <v>8.8757396449704137E-2</v>
          </cell>
        </row>
        <row r="11">
          <cell r="B11" t="str">
            <v>Artikel von Filiale ausgelistet</v>
          </cell>
          <cell r="D11">
            <v>4</v>
          </cell>
          <cell r="E11">
            <v>2.3668639053254437E-2</v>
          </cell>
        </row>
        <row r="12">
          <cell r="D12">
            <v>1</v>
          </cell>
          <cell r="E12">
            <v>5.9171597633136093E-3</v>
          </cell>
        </row>
        <row r="14">
          <cell r="A14" t="str">
            <v>Warengeschäft</v>
          </cell>
          <cell r="C14" t="str">
            <v>nein</v>
          </cell>
          <cell r="D14">
            <v>31</v>
          </cell>
          <cell r="E14">
            <v>0.13839285714285715</v>
          </cell>
        </row>
        <row r="15">
          <cell r="B15" t="str">
            <v>Fehlartikel Gesellschaft</v>
          </cell>
          <cell r="D15">
            <v>16</v>
          </cell>
          <cell r="E15">
            <v>0.5161290322580645</v>
          </cell>
        </row>
        <row r="16">
          <cell r="B16" t="str">
            <v>Kürzung</v>
          </cell>
          <cell r="D16">
            <v>11</v>
          </cell>
          <cell r="E16">
            <v>0.35483870967741937</v>
          </cell>
        </row>
        <row r="17">
          <cell r="B17" t="str">
            <v>Zuteilung</v>
          </cell>
          <cell r="D17">
            <v>4</v>
          </cell>
          <cell r="E17">
            <v>0.12903225806451613</v>
          </cell>
        </row>
        <row r="19">
          <cell r="A19" t="str">
            <v>Einkauf</v>
          </cell>
          <cell r="C19" t="str">
            <v>nein</v>
          </cell>
          <cell r="D19">
            <v>23</v>
          </cell>
          <cell r="E19">
            <v>0.10267857142857142</v>
          </cell>
        </row>
        <row r="20">
          <cell r="B20" t="str">
            <v>Klärung EK</v>
          </cell>
          <cell r="D20">
            <v>12</v>
          </cell>
          <cell r="E20">
            <v>0.52173913043478259</v>
          </cell>
        </row>
        <row r="21">
          <cell r="B21" t="str">
            <v>Lieferprobleme</v>
          </cell>
          <cell r="D21">
            <v>11</v>
          </cell>
          <cell r="E21">
            <v>0.47826086956521741</v>
          </cell>
        </row>
        <row r="23">
          <cell r="A23" t="str">
            <v>Betrieb</v>
          </cell>
          <cell r="C23" t="str">
            <v>nein</v>
          </cell>
          <cell r="D23">
            <v>1</v>
          </cell>
          <cell r="E23">
            <v>4.464285714285714E-3</v>
          </cell>
        </row>
        <row r="24">
          <cell r="B24" t="str">
            <v>Fuhrenbruch / Reklamation</v>
          </cell>
          <cell r="D24">
            <v>1</v>
          </cell>
          <cell r="E24">
            <v>1</v>
          </cell>
        </row>
      </sheetData>
      <sheetData sheetId="110">
        <row r="2">
          <cell r="A2" t="str">
            <v>Ergebnisse Filialrevision Lidl GJ 2020</v>
          </cell>
        </row>
        <row r="3">
          <cell r="A3" t="str">
            <v>Übersicht Quartalsentwicklung | Litauen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20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0.8</v>
          </cell>
          <cell r="D8" t="str">
            <v/>
          </cell>
          <cell r="E8">
            <v>0.8</v>
          </cell>
          <cell r="F8" t="str">
            <v/>
          </cell>
          <cell r="G8">
            <v>0.6</v>
          </cell>
          <cell r="H8" t="str">
            <v/>
          </cell>
          <cell r="I8">
            <v>1</v>
          </cell>
          <cell r="J8" t="str">
            <v/>
          </cell>
          <cell r="K8">
            <v>0.8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10</v>
          </cell>
          <cell r="H10" t="str">
            <v>Ø 7</v>
          </cell>
          <cell r="J10" t="str">
            <v>Ø 9</v>
          </cell>
          <cell r="L10" t="str">
            <v>Ø 9</v>
          </cell>
          <cell r="N10" t="str">
            <v>Ø 13</v>
          </cell>
        </row>
        <row r="11">
          <cell r="B11" t="str">
            <v>Verfügbarkeit</v>
          </cell>
          <cell r="C11">
            <v>0.6</v>
          </cell>
          <cell r="D11" t="str">
            <v>Ø 5</v>
          </cell>
          <cell r="E11">
            <v>0.4</v>
          </cell>
          <cell r="F11" t="str">
            <v>Ø 4</v>
          </cell>
          <cell r="G11">
            <v>0.2</v>
          </cell>
          <cell r="H11" t="str">
            <v>Ø 4</v>
          </cell>
          <cell r="I11">
            <v>0.2</v>
          </cell>
          <cell r="J11" t="str">
            <v>Ø 5</v>
          </cell>
          <cell r="K11">
            <v>0.35</v>
          </cell>
          <cell r="L11" t="str">
            <v>Ø 4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0.2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0.6</v>
          </cell>
          <cell r="J13" t="str">
            <v/>
          </cell>
          <cell r="K13">
            <v>0.25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2</v>
          </cell>
          <cell r="H16" t="str">
            <v>Ø 5</v>
          </cell>
          <cell r="J16" t="str">
            <v>Ø 4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C17">
            <v>0.2</v>
          </cell>
          <cell r="D17" t="str">
            <v>Ø 2</v>
          </cell>
          <cell r="E17">
            <v>0</v>
          </cell>
          <cell r="F17" t="str">
            <v>Ø &lt;1</v>
          </cell>
          <cell r="G17">
            <v>0.4</v>
          </cell>
          <cell r="H17" t="str">
            <v>Ø 2</v>
          </cell>
          <cell r="I17">
            <v>0.4</v>
          </cell>
          <cell r="J17" t="str">
            <v>Ø 3</v>
          </cell>
          <cell r="K17">
            <v>0.25</v>
          </cell>
          <cell r="L17" t="str">
            <v>Ø 2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0.4</v>
          </cell>
          <cell r="D18" t="str">
            <v/>
          </cell>
          <cell r="E18">
            <v>0.4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0.2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C19">
            <v>0.6</v>
          </cell>
          <cell r="D19" t="str">
            <v/>
          </cell>
          <cell r="E19">
            <v>0.6</v>
          </cell>
          <cell r="F19" t="str">
            <v/>
          </cell>
          <cell r="G19">
            <v>0.4</v>
          </cell>
          <cell r="H19" t="str">
            <v/>
          </cell>
          <cell r="I19">
            <v>0.6</v>
          </cell>
          <cell r="J19" t="str">
            <v/>
          </cell>
          <cell r="K19">
            <v>0.55000000000000004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4</v>
          </cell>
          <cell r="H22" t="str">
            <v>Ø 2</v>
          </cell>
          <cell r="J22" t="str">
            <v>Ø 2</v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C23">
            <v>0.2</v>
          </cell>
          <cell r="D23" t="str">
            <v>Ø 2</v>
          </cell>
          <cell r="E23">
            <v>0</v>
          </cell>
          <cell r="F23" t="str">
            <v>Ø 1</v>
          </cell>
          <cell r="G23">
            <v>0</v>
          </cell>
          <cell r="H23" t="str">
            <v>Ø 1</v>
          </cell>
          <cell r="I23">
            <v>0</v>
          </cell>
          <cell r="J23" t="str">
            <v>Ø 1</v>
          </cell>
          <cell r="K23">
            <v>0.05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12</v>
          </cell>
          <cell r="H28" t="str">
            <v>Ø 10</v>
          </cell>
          <cell r="J28" t="str">
            <v>Ø 11</v>
          </cell>
          <cell r="L28" t="str">
            <v>Ø 10</v>
          </cell>
          <cell r="N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4</v>
          </cell>
          <cell r="E29">
            <v>0.4</v>
          </cell>
          <cell r="F29" t="str">
            <v>Ø 8</v>
          </cell>
          <cell r="G29">
            <v>0</v>
          </cell>
          <cell r="H29" t="str">
            <v>Ø 5</v>
          </cell>
          <cell r="I29">
            <v>0</v>
          </cell>
          <cell r="J29" t="str">
            <v>Ø 8</v>
          </cell>
          <cell r="K29">
            <v>0.1</v>
          </cell>
          <cell r="L29" t="str">
            <v>Ø 6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C30">
            <v>0.6</v>
          </cell>
          <cell r="D30" t="str">
            <v/>
          </cell>
          <cell r="E30">
            <v>0.8</v>
          </cell>
          <cell r="F30" t="str">
            <v/>
          </cell>
          <cell r="G30">
            <v>0.6</v>
          </cell>
          <cell r="H30" t="str">
            <v/>
          </cell>
          <cell r="I30">
            <v>1</v>
          </cell>
          <cell r="J30" t="str">
            <v/>
          </cell>
          <cell r="K30">
            <v>0.75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1</v>
          </cell>
          <cell r="H33" t="str">
            <v>Ø 1</v>
          </cell>
          <cell r="J33" t="str">
            <v>Ø 4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1</v>
          </cell>
          <cell r="E34">
            <v>0</v>
          </cell>
          <cell r="F34" t="str">
            <v>Ø 1</v>
          </cell>
          <cell r="G34">
            <v>0</v>
          </cell>
          <cell r="H34" t="str">
            <v>Ø &lt;1</v>
          </cell>
          <cell r="I34">
            <v>0.2</v>
          </cell>
          <cell r="J34" t="str">
            <v>Ø 3</v>
          </cell>
          <cell r="K34">
            <v>0.05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C35">
            <v>0.8</v>
          </cell>
          <cell r="D35" t="str">
            <v/>
          </cell>
          <cell r="E35">
            <v>0.8</v>
          </cell>
          <cell r="F35" t="str">
            <v/>
          </cell>
          <cell r="G35">
            <v>0.6</v>
          </cell>
          <cell r="H35" t="str">
            <v/>
          </cell>
          <cell r="I35">
            <v>0.8</v>
          </cell>
          <cell r="J35" t="str">
            <v/>
          </cell>
          <cell r="K35">
            <v>0.75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11</v>
          </cell>
          <cell r="H38" t="str">
            <v>Ø 13</v>
          </cell>
          <cell r="J38" t="str">
            <v>Ø 12</v>
          </cell>
          <cell r="L38" t="str">
            <v>Ø 12</v>
          </cell>
          <cell r="N38" t="str">
            <v>Ø 20</v>
          </cell>
        </row>
        <row r="39">
          <cell r="B39" t="str">
            <v>Verfügbarkeit</v>
          </cell>
          <cell r="C39">
            <v>0.6</v>
          </cell>
          <cell r="D39" t="str">
            <v>Ø 6</v>
          </cell>
          <cell r="E39">
            <v>0.6</v>
          </cell>
          <cell r="F39" t="str">
            <v>Ø 6</v>
          </cell>
          <cell r="G39">
            <v>0.4</v>
          </cell>
          <cell r="H39" t="str">
            <v>Ø 6</v>
          </cell>
          <cell r="I39">
            <v>0.4</v>
          </cell>
          <cell r="J39" t="str">
            <v>Ø 6</v>
          </cell>
          <cell r="K39">
            <v>0.5</v>
          </cell>
          <cell r="L39" t="str">
            <v>Ø 6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0.2</v>
          </cell>
          <cell r="H40" t="str">
            <v/>
          </cell>
          <cell r="I40">
            <v>0</v>
          </cell>
          <cell r="J40" t="str">
            <v/>
          </cell>
          <cell r="K40">
            <v>0.05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C41">
            <v>0.4</v>
          </cell>
          <cell r="D41" t="str">
            <v/>
          </cell>
          <cell r="E41">
            <v>0.6</v>
          </cell>
          <cell r="F41" t="str">
            <v/>
          </cell>
          <cell r="G41">
            <v>0.6</v>
          </cell>
          <cell r="H41" t="str">
            <v/>
          </cell>
          <cell r="I41">
            <v>0.8</v>
          </cell>
          <cell r="J41" t="str">
            <v/>
          </cell>
          <cell r="K41">
            <v>0.6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5</v>
          </cell>
          <cell r="F44" t="str">
            <v>Ø 5</v>
          </cell>
          <cell r="H44" t="str">
            <v>Ø 6</v>
          </cell>
          <cell r="J44" t="str">
            <v>Ø 6</v>
          </cell>
          <cell r="L44" t="str">
            <v>Ø 5</v>
          </cell>
          <cell r="N44" t="str">
            <v>Ø 2</v>
          </cell>
        </row>
        <row r="45">
          <cell r="B45" t="str">
            <v>Verfügbarkeit</v>
          </cell>
          <cell r="C45">
            <v>1</v>
          </cell>
          <cell r="D45" t="str">
            <v>Ø 3</v>
          </cell>
          <cell r="E45">
            <v>0.8</v>
          </cell>
          <cell r="F45" t="str">
            <v>Ø 4</v>
          </cell>
          <cell r="G45">
            <v>0.8</v>
          </cell>
          <cell r="H45" t="str">
            <v>Ø 4</v>
          </cell>
          <cell r="I45">
            <v>1</v>
          </cell>
          <cell r="J45" t="str">
            <v>Ø 5</v>
          </cell>
          <cell r="K45">
            <v>0.9</v>
          </cell>
          <cell r="L45" t="str">
            <v>Ø 4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</v>
          </cell>
          <cell r="F47" t="str">
            <v>Ø 2</v>
          </cell>
          <cell r="H47" t="str">
            <v>Ø 2</v>
          </cell>
          <cell r="J47" t="str">
            <v>Ø 3</v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C48">
            <v>0.25</v>
          </cell>
          <cell r="D48" t="str">
            <v>Ø &lt;1</v>
          </cell>
          <cell r="E48">
            <v>0.6</v>
          </cell>
          <cell r="F48" t="str">
            <v>Ø &lt;1</v>
          </cell>
          <cell r="G48">
            <v>0.4</v>
          </cell>
          <cell r="H48" t="str">
            <v>Ø &lt;1</v>
          </cell>
          <cell r="I48">
            <v>0.4</v>
          </cell>
          <cell r="J48" t="str">
            <v>Ø &lt;1</v>
          </cell>
          <cell r="K48">
            <v>0.42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0.05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2</v>
          </cell>
          <cell r="E52">
            <v>0</v>
          </cell>
          <cell r="F52" t="str">
            <v>Ø &lt;1</v>
          </cell>
          <cell r="G52">
            <v>0.2</v>
          </cell>
          <cell r="H52" t="str">
            <v>Ø 2</v>
          </cell>
          <cell r="I52">
            <v>0</v>
          </cell>
          <cell r="J52" t="str">
            <v>Ø 1</v>
          </cell>
          <cell r="K52">
            <v>0.05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0.2</v>
          </cell>
          <cell r="D53" t="str">
            <v/>
          </cell>
          <cell r="E53">
            <v>0.8</v>
          </cell>
          <cell r="F53" t="str">
            <v/>
          </cell>
          <cell r="G53">
            <v>0</v>
          </cell>
          <cell r="H53" t="str">
            <v/>
          </cell>
          <cell r="I53">
            <v>0.2</v>
          </cell>
          <cell r="J53" t="str">
            <v/>
          </cell>
          <cell r="K53">
            <v>0.3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0.2</v>
          </cell>
          <cell r="D56" t="str">
            <v/>
          </cell>
          <cell r="E56">
            <v>0.4</v>
          </cell>
          <cell r="F56" t="str">
            <v/>
          </cell>
          <cell r="G56">
            <v>0.4</v>
          </cell>
          <cell r="H56" t="str">
            <v/>
          </cell>
          <cell r="I56">
            <v>0</v>
          </cell>
          <cell r="J56" t="str">
            <v/>
          </cell>
          <cell r="K56">
            <v>0.25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</v>
          </cell>
          <cell r="J59" t="str">
            <v/>
          </cell>
          <cell r="K59">
            <v>0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0.2</v>
          </cell>
          <cell r="J60" t="str">
            <v/>
          </cell>
          <cell r="K60">
            <v>0.05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0.2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0.05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0.4</v>
          </cell>
          <cell r="D64" t="str">
            <v/>
          </cell>
          <cell r="E64">
            <v>0</v>
          </cell>
          <cell r="F64" t="str">
            <v/>
          </cell>
          <cell r="G64">
            <v>0.4</v>
          </cell>
          <cell r="H64" t="str">
            <v/>
          </cell>
          <cell r="I64">
            <v>0.4</v>
          </cell>
          <cell r="J64" t="str">
            <v/>
          </cell>
          <cell r="K64">
            <v>0.3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0.2</v>
          </cell>
          <cell r="D65" t="str">
            <v/>
          </cell>
          <cell r="E65">
            <v>0</v>
          </cell>
          <cell r="F65" t="str">
            <v/>
          </cell>
          <cell r="G65">
            <v>0.4</v>
          </cell>
          <cell r="H65" t="str">
            <v/>
          </cell>
          <cell r="I65">
            <v>0.2</v>
          </cell>
          <cell r="J65" t="str">
            <v/>
          </cell>
          <cell r="K65">
            <v>0.2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  <cell r="I67">
            <v>0.2</v>
          </cell>
          <cell r="J67" t="str">
            <v>Ø &lt;1</v>
          </cell>
          <cell r="K67">
            <v>0.1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0.2</v>
          </cell>
          <cell r="D68" t="str">
            <v/>
          </cell>
          <cell r="E68">
            <v>0.2</v>
          </cell>
          <cell r="F68" t="str">
            <v/>
          </cell>
          <cell r="G68">
            <v>0.6</v>
          </cell>
          <cell r="H68" t="str">
            <v/>
          </cell>
          <cell r="I68">
            <v>0.8</v>
          </cell>
          <cell r="J68" t="str">
            <v/>
          </cell>
          <cell r="K68">
            <v>0.45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0.2</v>
          </cell>
          <cell r="H69" t="str">
            <v/>
          </cell>
          <cell r="I69">
            <v>0</v>
          </cell>
          <cell r="J69" t="str">
            <v/>
          </cell>
          <cell r="K69">
            <v>0.05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0.2</v>
          </cell>
          <cell r="F71" t="str">
            <v>Ø 0</v>
          </cell>
          <cell r="G71">
            <v>0.2</v>
          </cell>
          <cell r="H71" t="str">
            <v>Ø &lt;1</v>
          </cell>
          <cell r="I71">
            <v>0.4</v>
          </cell>
          <cell r="J71" t="str">
            <v>Ø 0</v>
          </cell>
          <cell r="K71">
            <v>0.2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E72">
            <v>0</v>
          </cell>
          <cell r="F72" t="str">
            <v/>
          </cell>
          <cell r="G72">
            <v>0.4</v>
          </cell>
          <cell r="H72" t="str">
            <v/>
          </cell>
          <cell r="I72">
            <v>0</v>
          </cell>
          <cell r="J72" t="str">
            <v/>
          </cell>
          <cell r="K72">
            <v>0.1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0.2</v>
          </cell>
          <cell r="F73" t="str">
            <v/>
          </cell>
          <cell r="G73">
            <v>0.2</v>
          </cell>
          <cell r="H73" t="str">
            <v/>
          </cell>
          <cell r="I73">
            <v>0.2</v>
          </cell>
          <cell r="J73" t="str">
            <v/>
          </cell>
          <cell r="K73">
            <v>0.15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0</v>
          </cell>
          <cell r="E75">
            <v>0</v>
          </cell>
          <cell r="F75" t="str">
            <v>Ø 0</v>
          </cell>
          <cell r="G75">
            <v>0.2</v>
          </cell>
          <cell r="H75" t="str">
            <v>Ø &lt;1</v>
          </cell>
          <cell r="I75">
            <v>0.2</v>
          </cell>
          <cell r="J75" t="str">
            <v>Ø &lt;1</v>
          </cell>
          <cell r="K75">
            <v>0.1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0.6</v>
          </cell>
          <cell r="D76" t="str">
            <v/>
          </cell>
          <cell r="E76">
            <v>0.4</v>
          </cell>
          <cell r="F76" t="str">
            <v/>
          </cell>
          <cell r="G76">
            <v>0.2</v>
          </cell>
          <cell r="H76" t="str">
            <v/>
          </cell>
          <cell r="I76">
            <v>0.6</v>
          </cell>
          <cell r="J76" t="str">
            <v/>
          </cell>
          <cell r="K76">
            <v>0.45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0.2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  <cell r="K79">
            <v>0.15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11">
        <row r="1">
          <cell r="A1" t="str">
            <v>Ergebnisse Filialrevision Lidl GJ 2020</v>
          </cell>
        </row>
        <row r="2">
          <cell r="A2" t="str">
            <v>Übersicht Quartalsentwicklung | Litauen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0.2</v>
          </cell>
          <cell r="D5" t="str">
            <v/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0.05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0</v>
          </cell>
          <cell r="D7" t="str">
            <v/>
          </cell>
          <cell r="E7">
            <v>0</v>
          </cell>
          <cell r="F7" t="str">
            <v/>
          </cell>
          <cell r="G7">
            <v>0</v>
          </cell>
          <cell r="H7" t="str">
            <v/>
          </cell>
          <cell r="I7">
            <v>0</v>
          </cell>
          <cell r="J7" t="str">
            <v/>
          </cell>
          <cell r="K7">
            <v>0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0</v>
          </cell>
          <cell r="D8" t="str">
            <v/>
          </cell>
          <cell r="E8">
            <v>0.2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0.05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C9">
            <v>0.75</v>
          </cell>
          <cell r="D9" t="str">
            <v/>
          </cell>
          <cell r="E9">
            <v>0.2</v>
          </cell>
          <cell r="F9" t="str">
            <v/>
          </cell>
          <cell r="G9">
            <v>0.2</v>
          </cell>
          <cell r="H9" t="str">
            <v/>
          </cell>
          <cell r="I9">
            <v>0.67</v>
          </cell>
          <cell r="J9" t="str">
            <v/>
          </cell>
          <cell r="K9">
            <v>0.41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0.2</v>
          </cell>
          <cell r="F11" t="str">
            <v/>
          </cell>
          <cell r="G11">
            <v>0.2</v>
          </cell>
          <cell r="H11" t="str">
            <v/>
          </cell>
          <cell r="I11">
            <v>0</v>
          </cell>
          <cell r="J11" t="str">
            <v/>
          </cell>
          <cell r="K11">
            <v>0.1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</v>
          </cell>
          <cell r="J13" t="str">
            <v/>
          </cell>
          <cell r="K13">
            <v>0.06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0</v>
          </cell>
          <cell r="D15" t="str">
            <v/>
          </cell>
          <cell r="E15">
            <v>0.2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0.05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0.2</v>
          </cell>
          <cell r="J17" t="str">
            <v/>
          </cell>
          <cell r="K17">
            <v>0.05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0.5</v>
          </cell>
          <cell r="J18" t="str">
            <v/>
          </cell>
          <cell r="K18">
            <v>0.06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0.2</v>
          </cell>
          <cell r="D20" t="str">
            <v/>
          </cell>
          <cell r="E20">
            <v>0.2</v>
          </cell>
          <cell r="F20" t="str">
            <v/>
          </cell>
          <cell r="G20">
            <v>0.4</v>
          </cell>
          <cell r="H20" t="str">
            <v/>
          </cell>
          <cell r="I20">
            <v>0.2</v>
          </cell>
          <cell r="J20" t="str">
            <v/>
          </cell>
          <cell r="K20">
            <v>0.25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0.2</v>
          </cell>
          <cell r="D21" t="str">
            <v/>
          </cell>
          <cell r="E21">
            <v>0.2</v>
          </cell>
          <cell r="F21" t="str">
            <v/>
          </cell>
          <cell r="G21">
            <v>0.8</v>
          </cell>
          <cell r="H21" t="str">
            <v/>
          </cell>
          <cell r="I21">
            <v>0.4</v>
          </cell>
          <cell r="J21" t="str">
            <v/>
          </cell>
          <cell r="K21">
            <v>0.4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0.2</v>
          </cell>
          <cell r="D22" t="str">
            <v/>
          </cell>
          <cell r="E22">
            <v>0.2</v>
          </cell>
          <cell r="F22" t="str">
            <v/>
          </cell>
          <cell r="G22">
            <v>0.4</v>
          </cell>
          <cell r="H22" t="str">
            <v/>
          </cell>
          <cell r="I22">
            <v>0.4</v>
          </cell>
          <cell r="J22" t="str">
            <v/>
          </cell>
          <cell r="K22">
            <v>0.3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0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0</v>
          </cell>
          <cell r="D24" t="str">
            <v/>
          </cell>
          <cell r="E24">
            <v>0.2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0.05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C25">
            <v>0</v>
          </cell>
          <cell r="D25" t="str">
            <v/>
          </cell>
          <cell r="E25">
            <v>0.4</v>
          </cell>
          <cell r="F25" t="str">
            <v/>
          </cell>
          <cell r="G25">
            <v>0.2</v>
          </cell>
          <cell r="H25" t="str">
            <v/>
          </cell>
          <cell r="I25">
            <v>0</v>
          </cell>
          <cell r="J25" t="str">
            <v/>
          </cell>
          <cell r="K25">
            <v>0.17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0.6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0.15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0</v>
          </cell>
          <cell r="D31" t="str">
            <v/>
          </cell>
          <cell r="E31">
            <v>0.4</v>
          </cell>
          <cell r="F31" t="str">
            <v/>
          </cell>
          <cell r="G31">
            <v>0.4</v>
          </cell>
          <cell r="H31" t="str">
            <v/>
          </cell>
          <cell r="I31">
            <v>0.8</v>
          </cell>
          <cell r="J31" t="str">
            <v/>
          </cell>
          <cell r="K31">
            <v>0.4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0.6</v>
          </cell>
          <cell r="D32" t="str">
            <v/>
          </cell>
          <cell r="E32">
            <v>0.6</v>
          </cell>
          <cell r="F32" t="str">
            <v/>
          </cell>
          <cell r="G32">
            <v>0.2</v>
          </cell>
          <cell r="H32" t="str">
            <v/>
          </cell>
          <cell r="I32">
            <v>0.6</v>
          </cell>
          <cell r="J32" t="str">
            <v/>
          </cell>
          <cell r="K32">
            <v>0.5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0.2</v>
          </cell>
          <cell r="H35" t="str">
            <v/>
          </cell>
          <cell r="I35">
            <v>0</v>
          </cell>
          <cell r="J35" t="str">
            <v/>
          </cell>
          <cell r="K35">
            <v>0.06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0.2</v>
          </cell>
          <cell r="H38" t="str">
            <v/>
          </cell>
          <cell r="I38">
            <v>0.5</v>
          </cell>
          <cell r="J38" t="str">
            <v/>
          </cell>
          <cell r="K38">
            <v>0.23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0.2</v>
          </cell>
          <cell r="D41" t="str">
            <v/>
          </cell>
          <cell r="E41">
            <v>0.4</v>
          </cell>
          <cell r="F41" t="str">
            <v/>
          </cell>
          <cell r="G41">
            <v>0.2</v>
          </cell>
          <cell r="H41" t="str">
            <v/>
          </cell>
          <cell r="I41">
            <v>0</v>
          </cell>
          <cell r="J41" t="str">
            <v/>
          </cell>
          <cell r="K41">
            <v>0.2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0.2</v>
          </cell>
          <cell r="D43" t="str">
            <v/>
          </cell>
          <cell r="E43">
            <v>0.25</v>
          </cell>
          <cell r="F43" t="str">
            <v/>
          </cell>
          <cell r="G43">
            <v>0</v>
          </cell>
          <cell r="H43" t="str">
            <v/>
          </cell>
          <cell r="I43">
            <v>0.2</v>
          </cell>
          <cell r="J43" t="str">
            <v/>
          </cell>
          <cell r="K43">
            <v>0.16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</v>
          </cell>
          <cell r="J44" t="str">
            <v/>
          </cell>
          <cell r="K44">
            <v>0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C47">
            <v>0.2</v>
          </cell>
          <cell r="D47" t="str">
            <v/>
          </cell>
          <cell r="E47">
            <v>0.4</v>
          </cell>
          <cell r="F47" t="str">
            <v/>
          </cell>
          <cell r="G47">
            <v>0.2</v>
          </cell>
          <cell r="H47" t="str">
            <v/>
          </cell>
          <cell r="I47">
            <v>0.4</v>
          </cell>
          <cell r="J47" t="str">
            <v/>
          </cell>
          <cell r="K47">
            <v>0.3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</v>
          </cell>
          <cell r="D48" t="str">
            <v/>
          </cell>
          <cell r="E48">
            <v>0.2</v>
          </cell>
          <cell r="F48" t="str">
            <v/>
          </cell>
          <cell r="G48">
            <v>0</v>
          </cell>
          <cell r="H48" t="str">
            <v/>
          </cell>
          <cell r="I48">
            <v>0</v>
          </cell>
          <cell r="J48" t="str">
            <v/>
          </cell>
          <cell r="K48">
            <v>0.05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0.2</v>
          </cell>
          <cell r="D52" t="str">
            <v/>
          </cell>
          <cell r="E52">
            <v>0.6</v>
          </cell>
          <cell r="F52" t="str">
            <v/>
          </cell>
          <cell r="G52">
            <v>0</v>
          </cell>
          <cell r="H52" t="str">
            <v/>
          </cell>
          <cell r="I52">
            <v>0.4</v>
          </cell>
          <cell r="J52" t="str">
            <v/>
          </cell>
          <cell r="K52">
            <v>0.3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0.2</v>
          </cell>
          <cell r="D54" t="str">
            <v/>
          </cell>
          <cell r="E54">
            <v>0.4</v>
          </cell>
          <cell r="F54" t="str">
            <v/>
          </cell>
          <cell r="G54">
            <v>0</v>
          </cell>
          <cell r="H54" t="str">
            <v/>
          </cell>
          <cell r="I54">
            <v>0.4</v>
          </cell>
          <cell r="J54" t="str">
            <v/>
          </cell>
          <cell r="K54">
            <v>0.25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C55">
            <v>0</v>
          </cell>
          <cell r="D55" t="str">
            <v/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C57">
            <v>0</v>
          </cell>
          <cell r="D57" t="str">
            <v/>
          </cell>
          <cell r="E57">
            <v>0.4</v>
          </cell>
          <cell r="F57" t="str">
            <v/>
          </cell>
          <cell r="G57">
            <v>0.2</v>
          </cell>
          <cell r="H57" t="str">
            <v/>
          </cell>
          <cell r="I57">
            <v>0.2</v>
          </cell>
          <cell r="J57" t="str">
            <v/>
          </cell>
          <cell r="K57">
            <v>0.2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C58">
            <v>1</v>
          </cell>
          <cell r="D58" t="str">
            <v/>
          </cell>
          <cell r="E58">
            <v>1</v>
          </cell>
          <cell r="F58" t="str">
            <v/>
          </cell>
          <cell r="G58">
            <v>0</v>
          </cell>
          <cell r="H58" t="str">
            <v/>
          </cell>
          <cell r="J58" t="str">
            <v/>
          </cell>
          <cell r="K58">
            <v>0.75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12">
        <row r="1">
          <cell r="A1" t="str">
            <v>Ergebnisse Filialrevision Lidl GJ 2020</v>
          </cell>
        </row>
        <row r="2">
          <cell r="A2" t="str">
            <v>Übersicht Regionen Q4 | Litauen</v>
          </cell>
        </row>
        <row r="3">
          <cell r="E3" t="str">
            <v>-</v>
          </cell>
        </row>
        <row r="4">
          <cell r="C4" t="str">
            <v>LT</v>
          </cell>
          <cell r="E4" t="str">
            <v>5 Kau</v>
          </cell>
        </row>
        <row r="6">
          <cell r="B6" t="str">
            <v>Anzahl Prüfungen</v>
          </cell>
          <cell r="C6">
            <v>5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1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9</v>
          </cell>
        </row>
        <row r="11">
          <cell r="B11" t="str">
            <v>Verfügbarkeit</v>
          </cell>
          <cell r="C11">
            <v>0.2</v>
          </cell>
          <cell r="D11" t="str">
            <v>Ø 5</v>
          </cell>
          <cell r="E11">
            <v>0.2</v>
          </cell>
          <cell r="F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0.6</v>
          </cell>
          <cell r="D13" t="str">
            <v/>
          </cell>
          <cell r="E13">
            <v>0.6</v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4</v>
          </cell>
        </row>
        <row r="17">
          <cell r="B17" t="str">
            <v>Verfügbarkeit</v>
          </cell>
          <cell r="C17">
            <v>0.4</v>
          </cell>
          <cell r="D17" t="str">
            <v>Ø 3</v>
          </cell>
          <cell r="E17">
            <v>0.4</v>
          </cell>
          <cell r="F17" t="str">
            <v>Ø 3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0.6</v>
          </cell>
          <cell r="D19" t="str">
            <v/>
          </cell>
          <cell r="E19">
            <v>0.6</v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2</v>
          </cell>
          <cell r="F22" t="str">
            <v>Ø 2</v>
          </cell>
        </row>
        <row r="23">
          <cell r="B23" t="str">
            <v>Verfügbarkeit</v>
          </cell>
          <cell r="C23">
            <v>0</v>
          </cell>
          <cell r="D23" t="str">
            <v>Ø 1</v>
          </cell>
          <cell r="E23">
            <v>0</v>
          </cell>
          <cell r="F23" t="str">
            <v>Ø 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8</v>
          </cell>
          <cell r="E29">
            <v>0</v>
          </cell>
          <cell r="F29" t="str">
            <v>Ø 8</v>
          </cell>
        </row>
        <row r="30">
          <cell r="B30" t="str">
            <v>Bestellprozess mit MDE-Gerät</v>
          </cell>
          <cell r="C30">
            <v>1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4</v>
          </cell>
        </row>
        <row r="34">
          <cell r="B34" t="str">
            <v>Verfügbarkeit</v>
          </cell>
          <cell r="C34">
            <v>0.2</v>
          </cell>
          <cell r="D34" t="str">
            <v>Ø 3</v>
          </cell>
          <cell r="E34">
            <v>0.2</v>
          </cell>
          <cell r="F34" t="str">
            <v>Ø 3</v>
          </cell>
        </row>
        <row r="35">
          <cell r="B35" t="str">
            <v>Bestellprozess mit MDE-Gerät</v>
          </cell>
          <cell r="C35">
            <v>0.8</v>
          </cell>
          <cell r="D35" t="str">
            <v/>
          </cell>
          <cell r="E35">
            <v>0.8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12</v>
          </cell>
          <cell r="F38" t="str">
            <v>Ø 12</v>
          </cell>
        </row>
        <row r="39">
          <cell r="B39" t="str">
            <v>Verfügbarkeit</v>
          </cell>
          <cell r="C39">
            <v>0.4</v>
          </cell>
          <cell r="D39" t="str">
            <v>Ø 6</v>
          </cell>
          <cell r="E39">
            <v>0.4</v>
          </cell>
          <cell r="F39" t="str">
            <v>Ø 6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0.8</v>
          </cell>
          <cell r="D41" t="str">
            <v/>
          </cell>
          <cell r="E41">
            <v>0.8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6</v>
          </cell>
          <cell r="F44" t="str">
            <v>Ø 6</v>
          </cell>
        </row>
        <row r="45">
          <cell r="B45" t="str">
            <v>Verfügbarkeit</v>
          </cell>
          <cell r="C45">
            <v>1</v>
          </cell>
          <cell r="D45" t="str">
            <v>Ø 5</v>
          </cell>
          <cell r="E45">
            <v>1</v>
          </cell>
          <cell r="F45" t="str">
            <v>Ø 5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</row>
        <row r="48">
          <cell r="B48" t="str">
            <v>Verfügbarkeit</v>
          </cell>
          <cell r="C48">
            <v>0.4</v>
          </cell>
          <cell r="D48" t="str">
            <v>Ø &lt;1</v>
          </cell>
          <cell r="E48">
            <v>0.4</v>
          </cell>
          <cell r="F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1</v>
          </cell>
          <cell r="E52">
            <v>0</v>
          </cell>
          <cell r="F52" t="str">
            <v>Ø 1</v>
          </cell>
        </row>
        <row r="53">
          <cell r="B53" t="str">
            <v>Frische- und Qualitätskontrollen</v>
          </cell>
          <cell r="C53">
            <v>0.2</v>
          </cell>
          <cell r="D53" t="str">
            <v/>
          </cell>
          <cell r="E53">
            <v>0.2</v>
          </cell>
          <cell r="F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0.2</v>
          </cell>
          <cell r="D60" t="str">
            <v/>
          </cell>
          <cell r="E60">
            <v>0.2</v>
          </cell>
          <cell r="F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</row>
        <row r="64">
          <cell r="B64" t="str">
            <v>Frische- und Qualitätskontrollen</v>
          </cell>
          <cell r="C64">
            <v>0.4</v>
          </cell>
          <cell r="D64" t="str">
            <v/>
          </cell>
          <cell r="E64">
            <v>0.4</v>
          </cell>
          <cell r="F64" t="str">
            <v/>
          </cell>
        </row>
        <row r="65">
          <cell r="B65" t="str">
            <v>Kühlkette</v>
          </cell>
          <cell r="C65">
            <v>0.2</v>
          </cell>
          <cell r="D65" t="str">
            <v/>
          </cell>
          <cell r="E65">
            <v>0.2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</v>
          </cell>
          <cell r="D67" t="str">
            <v>Ø &lt;1</v>
          </cell>
          <cell r="E67">
            <v>0.2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0.8</v>
          </cell>
          <cell r="D68" t="str">
            <v/>
          </cell>
          <cell r="E68">
            <v>0.8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0.4</v>
          </cell>
          <cell r="D71" t="str">
            <v>Ø 0</v>
          </cell>
          <cell r="E71">
            <v>0.4</v>
          </cell>
          <cell r="F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E72">
            <v>0</v>
          </cell>
          <cell r="F72" t="str">
            <v/>
          </cell>
        </row>
        <row r="73">
          <cell r="B73" t="str">
            <v>Kühlkette</v>
          </cell>
          <cell r="C73">
            <v>0.2</v>
          </cell>
          <cell r="D73" t="str">
            <v/>
          </cell>
          <cell r="E73">
            <v>0.2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</v>
          </cell>
          <cell r="D75" t="str">
            <v>Ø &lt;1</v>
          </cell>
          <cell r="E75">
            <v>0.2</v>
          </cell>
          <cell r="F75" t="str">
            <v>Ø &lt;1</v>
          </cell>
        </row>
        <row r="76">
          <cell r="B76" t="str">
            <v>Frische- und Qualitätskontrollen</v>
          </cell>
          <cell r="C76">
            <v>0.6</v>
          </cell>
          <cell r="D76" t="str">
            <v/>
          </cell>
          <cell r="E76">
            <v>0.6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</row>
      </sheetData>
      <sheetData sheetId="113">
        <row r="1">
          <cell r="A1" t="str">
            <v>Ergebnisse Filialrevision Lidl GJ 2020</v>
          </cell>
        </row>
        <row r="2">
          <cell r="A2" t="str">
            <v>Übersicht Regionen Q4 | Litauen</v>
          </cell>
        </row>
        <row r="3">
          <cell r="E3" t="str">
            <v>-</v>
          </cell>
        </row>
        <row r="4">
          <cell r="C4" t="str">
            <v>LT</v>
          </cell>
          <cell r="E4" t="str">
            <v>5 Kau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0.67</v>
          </cell>
          <cell r="D10" t="str">
            <v/>
          </cell>
          <cell r="E10">
            <v>0.67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0.2</v>
          </cell>
          <cell r="D18" t="str">
            <v/>
          </cell>
          <cell r="E18">
            <v>0.2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E19">
            <v>0.5</v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</v>
          </cell>
          <cell r="D21" t="str">
            <v/>
          </cell>
          <cell r="E21">
            <v>0.2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0.4</v>
          </cell>
          <cell r="D22" t="str">
            <v/>
          </cell>
          <cell r="E22">
            <v>0.4</v>
          </cell>
          <cell r="F22" t="str">
            <v/>
          </cell>
        </row>
        <row r="23">
          <cell r="B23" t="str">
            <v>Organisation Reinigung</v>
          </cell>
          <cell r="C23">
            <v>0.4</v>
          </cell>
          <cell r="D23" t="str">
            <v/>
          </cell>
          <cell r="E23">
            <v>0.4</v>
          </cell>
          <cell r="F23" t="str">
            <v/>
          </cell>
        </row>
        <row r="24">
          <cell r="B24" t="str">
            <v>Organisation Personalhygiene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E26">
            <v>0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</v>
          </cell>
          <cell r="D32" t="str">
            <v/>
          </cell>
          <cell r="E32">
            <v>0.8</v>
          </cell>
          <cell r="F32" t="str">
            <v/>
          </cell>
        </row>
        <row r="33">
          <cell r="B33" t="str">
            <v>Preisschilderkonzept</v>
          </cell>
          <cell r="C33">
            <v>0.6</v>
          </cell>
          <cell r="D33" t="str">
            <v/>
          </cell>
          <cell r="E33">
            <v>0.6</v>
          </cell>
          <cell r="F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</row>
        <row r="39">
          <cell r="B39" t="str">
            <v>Einrichtung/Ausstattung/Funktionalität</v>
          </cell>
          <cell r="C39">
            <v>0.5</v>
          </cell>
          <cell r="D39" t="str">
            <v/>
          </cell>
          <cell r="E39">
            <v>0.5</v>
          </cell>
          <cell r="F39" t="str">
            <v/>
          </cell>
        </row>
        <row r="40">
          <cell r="B40" t="str">
            <v>Bearbeitungsstand Bau- / Funktions- / Einrichtungsmängel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0.2</v>
          </cell>
          <cell r="D44" t="str">
            <v/>
          </cell>
          <cell r="E44">
            <v>0.2</v>
          </cell>
          <cell r="F44" t="str">
            <v/>
          </cell>
        </row>
        <row r="45">
          <cell r="B45" t="str">
            <v>Einrichtung/Ausstattung/Funktionalität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</v>
          </cell>
          <cell r="D46" t="str">
            <v/>
          </cell>
          <cell r="E46">
            <v>0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</v>
          </cell>
          <cell r="D48" t="str">
            <v/>
          </cell>
          <cell r="E48">
            <v>0.4</v>
          </cell>
          <cell r="F48" t="str">
            <v/>
          </cell>
        </row>
        <row r="49">
          <cell r="B49" t="str">
            <v>Reinigungspläne geführt</v>
          </cell>
          <cell r="C49">
            <v>0</v>
          </cell>
          <cell r="D49" t="str">
            <v/>
          </cell>
          <cell r="E49">
            <v>0</v>
          </cell>
          <cell r="F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0.4</v>
          </cell>
          <cell r="D55" t="str">
            <v/>
          </cell>
          <cell r="E55">
            <v>0.4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</v>
          </cell>
          <cell r="D58" t="str">
            <v/>
          </cell>
          <cell r="E58">
            <v>0.2</v>
          </cell>
          <cell r="F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</row>
      </sheetData>
      <sheetData sheetId="114">
        <row r="1">
          <cell r="A1" t="str">
            <v>Ergebnisse Filialrevision Lidl GJ 2020</v>
          </cell>
        </row>
        <row r="3">
          <cell r="A3" t="str">
            <v>Flop 3 Ursachen Fehlartikel je Sortiment Q4 | Litauen (Anzahl geprüfte Filialen: 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0.51020408163265307</v>
          </cell>
          <cell r="E6" t="str">
            <v>Ø 5</v>
          </cell>
        </row>
        <row r="7">
          <cell r="C7" t="str">
            <v>zu wenig bestellt</v>
          </cell>
          <cell r="D7">
            <v>0.30612244897959184</v>
          </cell>
          <cell r="E7" t="str">
            <v>Ø 3</v>
          </cell>
        </row>
        <row r="8">
          <cell r="C8" t="str">
            <v>nicht bestellte Artikel</v>
          </cell>
          <cell r="D8">
            <v>0.18367346938775511</v>
          </cell>
          <cell r="E8" t="str">
            <v>Ø 2</v>
          </cell>
        </row>
        <row r="9">
          <cell r="C9" t="str">
            <v>nicht verräumte Artikel</v>
          </cell>
          <cell r="D9">
            <v>2.0408163265306121E-2</v>
          </cell>
          <cell r="E9" t="str">
            <v>Ø &lt;1</v>
          </cell>
        </row>
        <row r="10">
          <cell r="B10" t="str">
            <v>Einkauf</v>
          </cell>
          <cell r="D10">
            <v>0.34693877551020408</v>
          </cell>
          <cell r="E10" t="str">
            <v>Ø 3</v>
          </cell>
        </row>
        <row r="11">
          <cell r="C11" t="str">
            <v>Lieferprobleme</v>
          </cell>
          <cell r="D11">
            <v>0.24489795918367346</v>
          </cell>
          <cell r="E11" t="str">
            <v>Ø 2</v>
          </cell>
        </row>
        <row r="12">
          <cell r="C12" t="str">
            <v>Klärung EK</v>
          </cell>
          <cell r="D12">
            <v>6.1224489795918366E-2</v>
          </cell>
          <cell r="E12" t="str">
            <v>Ø &lt;1</v>
          </cell>
        </row>
        <row r="13">
          <cell r="C13" t="str">
            <v>Zuteilung</v>
          </cell>
          <cell r="D13">
            <v>4.0816326530612242E-2</v>
          </cell>
          <cell r="E13" t="str">
            <v>Ø &lt;1</v>
          </cell>
        </row>
        <row r="14">
          <cell r="B14" t="str">
            <v>Sonstiges</v>
          </cell>
          <cell r="D14">
            <v>6.1224489795918366E-2</v>
          </cell>
          <cell r="E14" t="str">
            <v>Ø &lt;1</v>
          </cell>
        </row>
        <row r="15">
          <cell r="C15" t="str">
            <v>außergewöhnlicher Abverkauf</v>
          </cell>
          <cell r="D15">
            <v>6.1224489795918366E-2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0.68421052631578938</v>
          </cell>
          <cell r="E18" t="str">
            <v>Ø 3</v>
          </cell>
        </row>
        <row r="19">
          <cell r="C19" t="str">
            <v>nicht verräumte Artikel</v>
          </cell>
          <cell r="D19">
            <v>0.31578947368421051</v>
          </cell>
          <cell r="E19" t="str">
            <v>Ø 1</v>
          </cell>
        </row>
        <row r="20">
          <cell r="C20" t="str">
            <v>zu wenig gebacken / aufgetaut</v>
          </cell>
          <cell r="D20">
            <v>0.31578947368421051</v>
          </cell>
          <cell r="E20" t="str">
            <v>Ø 1</v>
          </cell>
        </row>
        <row r="21">
          <cell r="C21" t="str">
            <v>nicht bestellte Artikel</v>
          </cell>
          <cell r="D21">
            <v>5.2631578947368418E-2</v>
          </cell>
          <cell r="E21" t="str">
            <v>Ø &lt;1</v>
          </cell>
        </row>
        <row r="22">
          <cell r="B22" t="str">
            <v>Sonstiges</v>
          </cell>
          <cell r="D22">
            <v>0.15789473684210525</v>
          </cell>
          <cell r="E22" t="str">
            <v>Ø &lt;1</v>
          </cell>
        </row>
        <row r="23">
          <cell r="C23" t="str">
            <v>außergewöhnlicher Abverkauf</v>
          </cell>
          <cell r="D23">
            <v>0.15789473684210525</v>
          </cell>
          <cell r="E23" t="str">
            <v>Ø &lt;1</v>
          </cell>
        </row>
        <row r="24">
          <cell r="B24" t="str">
            <v>Einkauf</v>
          </cell>
          <cell r="D24">
            <v>5.2631578947368418E-2</v>
          </cell>
          <cell r="E24" t="str">
            <v>Ø &lt;1</v>
          </cell>
        </row>
        <row r="25">
          <cell r="C25" t="str">
            <v>Lieferprobleme</v>
          </cell>
          <cell r="D25">
            <v>5.2631578947368418E-2</v>
          </cell>
          <cell r="E25" t="str">
            <v>Ø &lt;1</v>
          </cell>
        </row>
        <row r="27">
          <cell r="A27" t="str">
            <v>Geflügel / Fleisch / Fisch</v>
          </cell>
        </row>
        <row r="28">
          <cell r="B28" t="str">
            <v>Filiale</v>
          </cell>
          <cell r="D28">
            <v>0.63157894736842102</v>
          </cell>
          <cell r="E28" t="str">
            <v>Ø 2</v>
          </cell>
        </row>
        <row r="29">
          <cell r="C29" t="str">
            <v>zu wenig bestellt</v>
          </cell>
          <cell r="D29">
            <v>0.42105263157894735</v>
          </cell>
          <cell r="E29" t="str">
            <v>Ø 2</v>
          </cell>
        </row>
        <row r="30">
          <cell r="C30" t="str">
            <v>nicht bestellte Artikel</v>
          </cell>
          <cell r="D30">
            <v>0.15789473684210525</v>
          </cell>
          <cell r="E30" t="str">
            <v>Ø &lt;1</v>
          </cell>
        </row>
        <row r="31">
          <cell r="C31" t="str">
            <v>nicht verräumte Artikel</v>
          </cell>
          <cell r="D31">
            <v>5.2631578947368418E-2</v>
          </cell>
          <cell r="E31" t="str">
            <v>Ø &lt;1</v>
          </cell>
        </row>
        <row r="32">
          <cell r="B32" t="str">
            <v>Warengeschäft</v>
          </cell>
          <cell r="D32">
            <v>0.26315789473684209</v>
          </cell>
          <cell r="E32" t="str">
            <v>Ø 1</v>
          </cell>
        </row>
        <row r="33">
          <cell r="C33" t="str">
            <v>Kürzung</v>
          </cell>
          <cell r="D33">
            <v>0.21052631578947367</v>
          </cell>
          <cell r="E33" t="str">
            <v>Ø &lt;1</v>
          </cell>
        </row>
        <row r="34">
          <cell r="C34" t="str">
            <v>Zuteilung</v>
          </cell>
          <cell r="D34">
            <v>5.2631578947368418E-2</v>
          </cell>
          <cell r="E34" t="str">
            <v>Ø &lt;1</v>
          </cell>
        </row>
        <row r="35">
          <cell r="B35" t="str">
            <v>Einkauf</v>
          </cell>
          <cell r="D35">
            <v>0.10526315789473684</v>
          </cell>
          <cell r="E35" t="str">
            <v>Ø &lt;1</v>
          </cell>
        </row>
        <row r="36">
          <cell r="C36" t="str">
            <v>Dispostopp</v>
          </cell>
          <cell r="D36">
            <v>5.2631578947368418E-2</v>
          </cell>
          <cell r="E36" t="str">
            <v>Ø &lt;1</v>
          </cell>
        </row>
        <row r="37">
          <cell r="C37" t="str">
            <v>Lieferprobleme</v>
          </cell>
          <cell r="D37">
            <v>5.2631578947368418E-2</v>
          </cell>
          <cell r="E37" t="str">
            <v>Ø &lt;1</v>
          </cell>
        </row>
        <row r="39">
          <cell r="A39" t="str">
            <v>Kühlung</v>
          </cell>
        </row>
        <row r="40">
          <cell r="B40" t="str">
            <v>Filiale</v>
          </cell>
          <cell r="D40">
            <v>0.70588235294117652</v>
          </cell>
          <cell r="E40" t="str">
            <v>Ø 10</v>
          </cell>
        </row>
        <row r="41">
          <cell r="C41" t="str">
            <v>nicht bestellte Artikel</v>
          </cell>
          <cell r="D41">
            <v>0.30882352941176472</v>
          </cell>
          <cell r="E41" t="str">
            <v>Ø 4</v>
          </cell>
        </row>
        <row r="42">
          <cell r="C42" t="str">
            <v>nicht verräumte Artikel</v>
          </cell>
          <cell r="D42">
            <v>0.29411764705882354</v>
          </cell>
          <cell r="E42" t="str">
            <v>Ø 4</v>
          </cell>
        </row>
        <row r="43">
          <cell r="C43" t="str">
            <v>zu wenig bestellt</v>
          </cell>
          <cell r="D43">
            <v>0.10294117647058823</v>
          </cell>
          <cell r="E43" t="str">
            <v>Ø 1</v>
          </cell>
        </row>
        <row r="44">
          <cell r="B44" t="str">
            <v>Warengeschäft</v>
          </cell>
          <cell r="D44">
            <v>0.13235294117647059</v>
          </cell>
          <cell r="E44" t="str">
            <v>Ø 2</v>
          </cell>
        </row>
        <row r="45">
          <cell r="C45" t="str">
            <v>Kürzung</v>
          </cell>
          <cell r="D45">
            <v>0.11764705882352941</v>
          </cell>
          <cell r="E45" t="str">
            <v>Ø 2</v>
          </cell>
        </row>
        <row r="46">
          <cell r="C46" t="str">
            <v>Fehlartikel Gesellschaft</v>
          </cell>
          <cell r="D46">
            <v>1.4705882352941176E-2</v>
          </cell>
          <cell r="E46" t="str">
            <v>Ø &lt;1</v>
          </cell>
        </row>
        <row r="47">
          <cell r="B47" t="str">
            <v>Einkauf</v>
          </cell>
          <cell r="D47">
            <v>0.10294117647058824</v>
          </cell>
          <cell r="E47" t="str">
            <v>Ø 1</v>
          </cell>
        </row>
        <row r="48">
          <cell r="C48" t="str">
            <v>Lieferprobleme</v>
          </cell>
          <cell r="D48">
            <v>8.8235294117647065E-2</v>
          </cell>
          <cell r="E48" t="str">
            <v>Ø 1</v>
          </cell>
        </row>
        <row r="49">
          <cell r="C49" t="str">
            <v>Klärung EK</v>
          </cell>
          <cell r="D49">
            <v>1.4705882352941176E-2</v>
          </cell>
          <cell r="E49" t="str">
            <v>Ø &lt;1</v>
          </cell>
        </row>
        <row r="51">
          <cell r="A51" t="str">
            <v>Tiko</v>
          </cell>
        </row>
        <row r="52">
          <cell r="B52" t="str">
            <v>Filiale</v>
          </cell>
          <cell r="D52">
            <v>0.81481481481481477</v>
          </cell>
          <cell r="E52" t="str">
            <v>Ø 4</v>
          </cell>
        </row>
        <row r="53">
          <cell r="C53" t="str">
            <v>nicht verräumte Artikel</v>
          </cell>
          <cell r="D53">
            <v>0.51851851851851849</v>
          </cell>
          <cell r="E53" t="str">
            <v>Ø 3</v>
          </cell>
        </row>
        <row r="54">
          <cell r="C54" t="str">
            <v>nicht bestellte Artikel</v>
          </cell>
          <cell r="D54">
            <v>0.14814814814814814</v>
          </cell>
          <cell r="E54" t="str">
            <v>Ø &lt;1</v>
          </cell>
        </row>
        <row r="55">
          <cell r="C55" t="str">
            <v>zu wenig bestellt</v>
          </cell>
          <cell r="D55">
            <v>0.14814814814814814</v>
          </cell>
          <cell r="E55" t="str">
            <v>Ø &lt;1</v>
          </cell>
        </row>
        <row r="56">
          <cell r="B56" t="str">
            <v>Einkauf</v>
          </cell>
          <cell r="D56">
            <v>0.1111111111111111</v>
          </cell>
          <cell r="E56" t="str">
            <v>Ø &lt;1</v>
          </cell>
        </row>
        <row r="57">
          <cell r="C57" t="str">
            <v>Lieferprobleme</v>
          </cell>
          <cell r="D57">
            <v>0.1111111111111111</v>
          </cell>
          <cell r="E57" t="str">
            <v>Ø &lt;1</v>
          </cell>
        </row>
        <row r="58">
          <cell r="B58" t="str">
            <v>Warengeschäft</v>
          </cell>
          <cell r="D58">
            <v>7.407407407407407E-2</v>
          </cell>
          <cell r="E58" t="str">
            <v>Ø &lt;1</v>
          </cell>
        </row>
        <row r="59">
          <cell r="C59" t="str">
            <v>Fehlartikel Gesellschaft</v>
          </cell>
          <cell r="D59">
            <v>7.407407407407407E-2</v>
          </cell>
          <cell r="E59" t="str">
            <v>Ø &lt;1</v>
          </cell>
        </row>
        <row r="61">
          <cell r="A61" t="str">
            <v>Troso</v>
          </cell>
        </row>
        <row r="62">
          <cell r="B62" t="str">
            <v>Filiale</v>
          </cell>
          <cell r="D62">
            <v>0.44117647058823528</v>
          </cell>
          <cell r="E62" t="str">
            <v>Ø 6</v>
          </cell>
        </row>
        <row r="63">
          <cell r="C63" t="str">
            <v>nicht verräumte Artikel</v>
          </cell>
          <cell r="D63">
            <v>0.19117647058823528</v>
          </cell>
          <cell r="E63" t="str">
            <v>Ø 3</v>
          </cell>
        </row>
        <row r="64">
          <cell r="C64" t="str">
            <v>nicht bestellte Artikel</v>
          </cell>
          <cell r="D64">
            <v>0.16176470588235295</v>
          </cell>
          <cell r="E64" t="str">
            <v>Ø 2</v>
          </cell>
        </row>
        <row r="65">
          <cell r="C65" t="str">
            <v>zu wenig bestellt</v>
          </cell>
          <cell r="D65">
            <v>8.8235294117647065E-2</v>
          </cell>
          <cell r="E65" t="str">
            <v>Ø 1</v>
          </cell>
        </row>
        <row r="66">
          <cell r="B66" t="str">
            <v>Einkauf</v>
          </cell>
          <cell r="D66">
            <v>0.45588235294117652</v>
          </cell>
          <cell r="E66" t="str">
            <v>Ø 6</v>
          </cell>
        </row>
        <row r="67">
          <cell r="C67" t="str">
            <v>Lieferprobleme</v>
          </cell>
          <cell r="D67">
            <v>0.36764705882352944</v>
          </cell>
          <cell r="E67" t="str">
            <v>Ø 5</v>
          </cell>
        </row>
        <row r="68">
          <cell r="C68" t="str">
            <v>Dispostopp</v>
          </cell>
          <cell r="D68">
            <v>5.8823529411764705E-2</v>
          </cell>
          <cell r="E68" t="str">
            <v>Ø &lt;1</v>
          </cell>
        </row>
        <row r="69">
          <cell r="C69" t="str">
            <v>Klärung EK</v>
          </cell>
          <cell r="D69">
            <v>2.9411764705882353E-2</v>
          </cell>
          <cell r="E69" t="str">
            <v>Ø &lt;1</v>
          </cell>
        </row>
        <row r="70">
          <cell r="B70" t="str">
            <v>Warengeschäft</v>
          </cell>
          <cell r="D70">
            <v>2.9411764705882353E-2</v>
          </cell>
          <cell r="E70" t="str">
            <v>Ø &lt;1</v>
          </cell>
        </row>
        <row r="71">
          <cell r="C71" t="str">
            <v>Fehlartikel Gesellschaft</v>
          </cell>
          <cell r="D71">
            <v>1.4705882352941176E-2</v>
          </cell>
          <cell r="E71" t="str">
            <v>Ø &lt;1</v>
          </cell>
        </row>
        <row r="72">
          <cell r="C72" t="str">
            <v>Zuteilung</v>
          </cell>
          <cell r="D72">
            <v>1.4705882352941176E-2</v>
          </cell>
          <cell r="E72" t="str">
            <v>Ø &lt;1</v>
          </cell>
        </row>
      </sheetData>
      <sheetData sheetId="115">
        <row r="1">
          <cell r="A1" t="str">
            <v>Ergebnisse Filialrevision Lidl GJ 2020</v>
          </cell>
        </row>
        <row r="2">
          <cell r="A2" t="str">
            <v>Ursachen Fehlartikel Gesamt Q4 | Litauen (Anzahl geprüfte Filialen: 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156</v>
          </cell>
          <cell r="E5">
            <v>0.624</v>
          </cell>
        </row>
        <row r="6">
          <cell r="B6" t="str">
            <v>nicht verräumte Artikel</v>
          </cell>
          <cell r="D6">
            <v>55</v>
          </cell>
          <cell r="E6">
            <v>0.35256410256410259</v>
          </cell>
        </row>
        <row r="7">
          <cell r="B7" t="str">
            <v>nicht bestellte Artikel</v>
          </cell>
          <cell r="D7">
            <v>49</v>
          </cell>
          <cell r="E7">
            <v>0.3141025641025641</v>
          </cell>
        </row>
        <row r="8">
          <cell r="B8" t="str">
            <v>zu wenig bestellt</v>
          </cell>
          <cell r="D8">
            <v>41</v>
          </cell>
          <cell r="E8">
            <v>0.26282051282051283</v>
          </cell>
        </row>
        <row r="9">
          <cell r="B9" t="str">
            <v>zu wenig gebacken / aufgetaut</v>
          </cell>
          <cell r="D9">
            <v>6</v>
          </cell>
          <cell r="E9">
            <v>3.8461538461538464E-2</v>
          </cell>
        </row>
        <row r="10">
          <cell r="B10" t="str">
            <v>fehlende Dokumentation</v>
          </cell>
          <cell r="D10">
            <v>5</v>
          </cell>
          <cell r="E10">
            <v>3.2051282051282048E-2</v>
          </cell>
        </row>
        <row r="12">
          <cell r="A12" t="str">
            <v>Einkauf</v>
          </cell>
          <cell r="C12" t="str">
            <v>nein</v>
          </cell>
          <cell r="D12">
            <v>62</v>
          </cell>
          <cell r="E12">
            <v>0.248</v>
          </cell>
        </row>
        <row r="13">
          <cell r="B13" t="str">
            <v>Lieferprobleme</v>
          </cell>
          <cell r="D13">
            <v>48</v>
          </cell>
          <cell r="E13">
            <v>0.77419354838709675</v>
          </cell>
        </row>
        <row r="14">
          <cell r="B14" t="str">
            <v>Dispostopp</v>
          </cell>
          <cell r="D14">
            <v>6</v>
          </cell>
          <cell r="E14">
            <v>9.6774193548387094E-2</v>
          </cell>
        </row>
        <row r="15">
          <cell r="B15" t="str">
            <v>Klärung EK</v>
          </cell>
          <cell r="D15">
            <v>6</v>
          </cell>
          <cell r="E15">
            <v>9.6774193548387094E-2</v>
          </cell>
        </row>
        <row r="16">
          <cell r="B16" t="str">
            <v>Zuteilung</v>
          </cell>
          <cell r="D16">
            <v>2</v>
          </cell>
          <cell r="E16">
            <v>3.2258064516129031E-2</v>
          </cell>
        </row>
        <row r="18">
          <cell r="A18" t="str">
            <v>Warengeschäft</v>
          </cell>
          <cell r="C18" t="str">
            <v>nein</v>
          </cell>
          <cell r="D18">
            <v>21</v>
          </cell>
          <cell r="E18">
            <v>8.4000000000000005E-2</v>
          </cell>
        </row>
        <row r="19">
          <cell r="B19" t="str">
            <v>Kürzung</v>
          </cell>
          <cell r="D19">
            <v>14</v>
          </cell>
          <cell r="E19">
            <v>0.66666666666666663</v>
          </cell>
        </row>
        <row r="20">
          <cell r="B20" t="str">
            <v>Fehlartikel Gesellschaft</v>
          </cell>
          <cell r="D20">
            <v>4</v>
          </cell>
          <cell r="E20">
            <v>0.19047619047619047</v>
          </cell>
        </row>
        <row r="21">
          <cell r="B21" t="str">
            <v>Zuteilung</v>
          </cell>
          <cell r="D21">
            <v>2</v>
          </cell>
          <cell r="E21">
            <v>9.5238095238095233E-2</v>
          </cell>
        </row>
        <row r="22">
          <cell r="B22" t="str">
            <v>Referenzwerte</v>
          </cell>
          <cell r="D22">
            <v>1</v>
          </cell>
          <cell r="E22">
            <v>4.7619047619047616E-2</v>
          </cell>
        </row>
        <row r="24">
          <cell r="A24" t="str">
            <v>Sonstiges</v>
          </cell>
          <cell r="C24" t="str">
            <v>nein</v>
          </cell>
          <cell r="D24">
            <v>9</v>
          </cell>
          <cell r="E24">
            <v>3.5999999999999997E-2</v>
          </cell>
        </row>
        <row r="25">
          <cell r="B25" t="str">
            <v>außergewöhnlicher Abverkauf</v>
          </cell>
          <cell r="D25">
            <v>9</v>
          </cell>
          <cell r="E25">
            <v>1</v>
          </cell>
        </row>
        <row r="27">
          <cell r="A27" t="str">
            <v>Betrieb</v>
          </cell>
          <cell r="C27" t="str">
            <v>nein</v>
          </cell>
          <cell r="D27">
            <v>2</v>
          </cell>
          <cell r="E27">
            <v>8.0000000000000002E-3</v>
          </cell>
        </row>
        <row r="28">
          <cell r="B28" t="str">
            <v>Betriebs-, Bestandsfehler</v>
          </cell>
          <cell r="D28">
            <v>1</v>
          </cell>
          <cell r="E28">
            <v>0.5</v>
          </cell>
        </row>
        <row r="29">
          <cell r="B29" t="str">
            <v>Fuhrenbruch / Reklamation</v>
          </cell>
          <cell r="D29">
            <v>1</v>
          </cell>
          <cell r="E29">
            <v>0.5</v>
          </cell>
        </row>
      </sheetData>
      <sheetData sheetId="116">
        <row r="2">
          <cell r="A2" t="str">
            <v>Ergebnisse Filialrevision Lidl GJ 2020</v>
          </cell>
        </row>
        <row r="3">
          <cell r="A3" t="str">
            <v>Übersicht Quartalsentwicklung | Malta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17">
        <row r="1">
          <cell r="A1" t="str">
            <v>Ergebnisse Filialrevision Lidl GJ 2020</v>
          </cell>
        </row>
        <row r="2">
          <cell r="A2" t="str">
            <v>Übersicht Quartalsentwicklung | Malta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F5" t="str">
            <v/>
          </cell>
          <cell r="H5" t="str">
            <v/>
          </cell>
          <cell r="J5" t="str">
            <v/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F7" t="str">
            <v/>
          </cell>
          <cell r="H7" t="str">
            <v/>
          </cell>
          <cell r="J7" t="str">
            <v/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F15" t="str">
            <v/>
          </cell>
          <cell r="H15" t="str">
            <v/>
          </cell>
          <cell r="J15" t="str">
            <v/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F27" t="str">
            <v/>
          </cell>
          <cell r="H27" t="str">
            <v/>
          </cell>
          <cell r="J27" t="str">
            <v/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18">
        <row r="1">
          <cell r="A1" t="str">
            <v>Ergebnisse Filialrevision Lidl GJ 2020</v>
          </cell>
        </row>
        <row r="2">
          <cell r="A2" t="str">
            <v>Übersicht Regionen Q4 | Malta</v>
          </cell>
        </row>
        <row r="3">
          <cell r="E3" t="str">
            <v>B. Liccardi</v>
          </cell>
        </row>
        <row r="4">
          <cell r="C4" t="str">
            <v>MT</v>
          </cell>
          <cell r="E4" t="str">
            <v>99 Mal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119">
        <row r="1">
          <cell r="A1" t="str">
            <v>Ergebnisse Filialrevision Lidl GJ 2020</v>
          </cell>
        </row>
        <row r="2">
          <cell r="A2" t="str">
            <v>Übersicht Regionen Q4 | Malta</v>
          </cell>
        </row>
        <row r="3">
          <cell r="E3" t="str">
            <v>B. Liccardi</v>
          </cell>
        </row>
        <row r="4">
          <cell r="C4" t="str">
            <v>MT</v>
          </cell>
          <cell r="E4" t="str">
            <v>99 Mal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</row>
      </sheetData>
      <sheetData sheetId="120">
        <row r="1">
          <cell r="A1" t="str">
            <v>Ergebnisse Filialrevision Lidl GJ 2020</v>
          </cell>
        </row>
        <row r="3">
          <cell r="A3" t="str">
            <v>Flop 3 Ursachen Fehlartikel je Sortiment Q4 | Malta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121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122">
        <row r="2">
          <cell r="A2" t="str">
            <v>Ergebnisse Filialrevision Lidl GJ 2020</v>
          </cell>
        </row>
        <row r="3">
          <cell r="A3" t="str">
            <v>Übersicht Quartalsentwicklung | Niederlande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30</v>
          </cell>
          <cell r="F6" t="str">
            <v/>
          </cell>
          <cell r="G6">
            <v>28</v>
          </cell>
          <cell r="H6" t="str">
            <v/>
          </cell>
          <cell r="I6">
            <v>27</v>
          </cell>
          <cell r="J6" t="str">
            <v/>
          </cell>
          <cell r="K6">
            <v>85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0.67</v>
          </cell>
          <cell r="F8" t="str">
            <v/>
          </cell>
          <cell r="G8">
            <v>0.82</v>
          </cell>
          <cell r="H8" t="str">
            <v/>
          </cell>
          <cell r="I8">
            <v>0.78</v>
          </cell>
          <cell r="J8" t="str">
            <v/>
          </cell>
          <cell r="K8">
            <v>0.75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10</v>
          </cell>
          <cell r="H10" t="str">
            <v>Ø 9</v>
          </cell>
          <cell r="J10" t="str">
            <v>Ø 9</v>
          </cell>
          <cell r="L10" t="str">
            <v>Ø 9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0.59</v>
          </cell>
          <cell r="F11" t="str">
            <v>Ø 6</v>
          </cell>
          <cell r="G11">
            <v>0.61</v>
          </cell>
          <cell r="H11" t="str">
            <v>Ø 6</v>
          </cell>
          <cell r="I11">
            <v>0.41</v>
          </cell>
          <cell r="J11" t="str">
            <v>Ø 4</v>
          </cell>
          <cell r="K11">
            <v>0.54</v>
          </cell>
          <cell r="L11" t="str">
            <v>Ø 6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0.27</v>
          </cell>
          <cell r="F13" t="str">
            <v/>
          </cell>
          <cell r="G13">
            <v>7.0000000000000007E-2</v>
          </cell>
          <cell r="H13" t="str">
            <v/>
          </cell>
          <cell r="I13">
            <v>0.11</v>
          </cell>
          <cell r="J13" t="str">
            <v/>
          </cell>
          <cell r="K13">
            <v>0.15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>Ø 4</v>
          </cell>
          <cell r="J16" t="str">
            <v>Ø 3</v>
          </cell>
          <cell r="L16" t="str">
            <v>Ø 3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0.52</v>
          </cell>
          <cell r="F17" t="str">
            <v>Ø 3</v>
          </cell>
          <cell r="G17">
            <v>0.43</v>
          </cell>
          <cell r="H17" t="str">
            <v>Ø 3</v>
          </cell>
          <cell r="I17">
            <v>0.35</v>
          </cell>
          <cell r="J17" t="str">
            <v>Ø 2</v>
          </cell>
          <cell r="K17">
            <v>0.43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0.5</v>
          </cell>
          <cell r="F18" t="str">
            <v/>
          </cell>
          <cell r="G18">
            <v>0.39</v>
          </cell>
          <cell r="H18" t="str">
            <v/>
          </cell>
          <cell r="I18">
            <v>0.23</v>
          </cell>
          <cell r="J18" t="str">
            <v/>
          </cell>
          <cell r="K18">
            <v>0.38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6</v>
          </cell>
          <cell r="H22" t="str">
            <v>Ø 5</v>
          </cell>
          <cell r="J22" t="str">
            <v>Ø 7</v>
          </cell>
          <cell r="L22" t="str">
            <v>Ø 6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0.1</v>
          </cell>
          <cell r="F23" t="str">
            <v>Ø 2</v>
          </cell>
          <cell r="G23">
            <v>0.28999999999999998</v>
          </cell>
          <cell r="H23" t="str">
            <v>Ø 3</v>
          </cell>
          <cell r="I23">
            <v>0.15</v>
          </cell>
          <cell r="J23" t="str">
            <v>Ø 3</v>
          </cell>
          <cell r="K23">
            <v>0.18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0.1</v>
          </cell>
          <cell r="F25" t="str">
            <v/>
          </cell>
          <cell r="G25">
            <v>7.0000000000000007E-2</v>
          </cell>
          <cell r="H25" t="str">
            <v/>
          </cell>
          <cell r="I25">
            <v>0.22</v>
          </cell>
          <cell r="J25" t="str">
            <v/>
          </cell>
          <cell r="K25">
            <v>0.13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19</v>
          </cell>
          <cell r="H28" t="str">
            <v>Ø 20</v>
          </cell>
          <cell r="J28" t="str">
            <v>Ø 18</v>
          </cell>
          <cell r="L28" t="str">
            <v>Ø 19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0.23</v>
          </cell>
          <cell r="F29" t="str">
            <v>Ø 13</v>
          </cell>
          <cell r="G29">
            <v>0.43</v>
          </cell>
          <cell r="H29" t="str">
            <v>Ø 15</v>
          </cell>
          <cell r="I29">
            <v>0.19</v>
          </cell>
          <cell r="J29" t="str">
            <v>Ø 11</v>
          </cell>
          <cell r="K29">
            <v>0.28000000000000003</v>
          </cell>
          <cell r="L29" t="str">
            <v>Ø 13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</v>
          </cell>
          <cell r="F30" t="str">
            <v/>
          </cell>
          <cell r="G30">
            <v>0.79</v>
          </cell>
          <cell r="H30" t="str">
            <v/>
          </cell>
          <cell r="I30">
            <v>0.85</v>
          </cell>
          <cell r="J30" t="str">
            <v/>
          </cell>
          <cell r="K30">
            <v>0.81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>Ø 2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</v>
          </cell>
          <cell r="F34" t="str">
            <v>Ø 2</v>
          </cell>
          <cell r="G34">
            <v>0.28999999999999998</v>
          </cell>
          <cell r="H34" t="str">
            <v>Ø 3</v>
          </cell>
          <cell r="I34">
            <v>0.15</v>
          </cell>
          <cell r="J34" t="str">
            <v>Ø 2</v>
          </cell>
          <cell r="K34">
            <v>0.21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0.83</v>
          </cell>
          <cell r="F35" t="str">
            <v/>
          </cell>
          <cell r="G35">
            <v>0.68</v>
          </cell>
          <cell r="H35" t="str">
            <v/>
          </cell>
          <cell r="I35">
            <v>0.74</v>
          </cell>
          <cell r="J35" t="str">
            <v/>
          </cell>
          <cell r="K35">
            <v>0.75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23</v>
          </cell>
          <cell r="H38" t="str">
            <v>Ø 24</v>
          </cell>
          <cell r="J38" t="str">
            <v>Ø 19</v>
          </cell>
          <cell r="L38" t="str">
            <v>Ø 22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0.66</v>
          </cell>
          <cell r="F39" t="str">
            <v>Ø 10</v>
          </cell>
          <cell r="G39">
            <v>0.75</v>
          </cell>
          <cell r="H39" t="str">
            <v>Ø 13</v>
          </cell>
          <cell r="I39">
            <v>0.63</v>
          </cell>
          <cell r="J39" t="str">
            <v>Ø 8</v>
          </cell>
          <cell r="K39">
            <v>0.68</v>
          </cell>
          <cell r="L39" t="str">
            <v>Ø 11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0.43</v>
          </cell>
          <cell r="F41" t="str">
            <v/>
          </cell>
          <cell r="G41">
            <v>0.68</v>
          </cell>
          <cell r="H41" t="str">
            <v/>
          </cell>
          <cell r="I41">
            <v>0.37</v>
          </cell>
          <cell r="J41" t="str">
            <v/>
          </cell>
          <cell r="K41">
            <v>0.49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4</v>
          </cell>
          <cell r="H44" t="str">
            <v>Ø 5</v>
          </cell>
          <cell r="J44" t="str">
            <v>Ø 3</v>
          </cell>
          <cell r="L44" t="str">
            <v>Ø 4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0.77</v>
          </cell>
          <cell r="F45" t="str">
            <v>Ø 2</v>
          </cell>
          <cell r="G45">
            <v>0.89</v>
          </cell>
          <cell r="H45" t="str">
            <v>Ø 3</v>
          </cell>
          <cell r="I45">
            <v>0.78</v>
          </cell>
          <cell r="J45" t="str">
            <v>Ø 2</v>
          </cell>
          <cell r="K45">
            <v>0.81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1</v>
          </cell>
          <cell r="J47" t="str">
            <v>Ø 1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0.23</v>
          </cell>
          <cell r="F48" t="str">
            <v>Ø &lt;1</v>
          </cell>
          <cell r="G48">
            <v>0.38</v>
          </cell>
          <cell r="H48" t="str">
            <v>Ø &lt;1</v>
          </cell>
          <cell r="I48">
            <v>0.3</v>
          </cell>
          <cell r="J48" t="str">
            <v>Ø &lt;1</v>
          </cell>
          <cell r="K48">
            <v>0.31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0.6</v>
          </cell>
          <cell r="F50" t="str">
            <v/>
          </cell>
          <cell r="G50">
            <v>0.64</v>
          </cell>
          <cell r="H50" t="str">
            <v/>
          </cell>
          <cell r="I50">
            <v>0.26</v>
          </cell>
          <cell r="J50" t="str">
            <v/>
          </cell>
          <cell r="K50">
            <v>0.51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0.17</v>
          </cell>
          <cell r="F52" t="str">
            <v>Ø 2</v>
          </cell>
          <cell r="G52">
            <v>7.0000000000000007E-2</v>
          </cell>
          <cell r="H52" t="str">
            <v>Ø 2</v>
          </cell>
          <cell r="I52">
            <v>0.04</v>
          </cell>
          <cell r="J52" t="str">
            <v>Ø 1</v>
          </cell>
          <cell r="K52">
            <v>0.09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0.63</v>
          </cell>
          <cell r="F53" t="str">
            <v/>
          </cell>
          <cell r="G53">
            <v>0.36</v>
          </cell>
          <cell r="H53" t="str">
            <v/>
          </cell>
          <cell r="I53">
            <v>0.48</v>
          </cell>
          <cell r="J53" t="str">
            <v/>
          </cell>
          <cell r="K53">
            <v>0.49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</v>
          </cell>
          <cell r="F54" t="str">
            <v/>
          </cell>
          <cell r="G54">
            <v>0.04</v>
          </cell>
          <cell r="H54" t="str">
            <v/>
          </cell>
          <cell r="I54">
            <v>0.04</v>
          </cell>
          <cell r="J54" t="str">
            <v/>
          </cell>
          <cell r="K54">
            <v>0.02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0.12</v>
          </cell>
          <cell r="F56" t="str">
            <v/>
          </cell>
          <cell r="G56">
            <v>0.28000000000000003</v>
          </cell>
          <cell r="H56" t="str">
            <v/>
          </cell>
          <cell r="I56">
            <v>0.08</v>
          </cell>
          <cell r="J56" t="str">
            <v/>
          </cell>
          <cell r="K56">
            <v>0.16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0.12</v>
          </cell>
          <cell r="F58" t="str">
            <v>Ø &lt;1</v>
          </cell>
          <cell r="G58">
            <v>7.0000000000000007E-2</v>
          </cell>
          <cell r="H58" t="str">
            <v>Ø &lt;1</v>
          </cell>
          <cell r="I58">
            <v>0.04</v>
          </cell>
          <cell r="J58" t="str">
            <v>Ø &lt;1</v>
          </cell>
          <cell r="K58">
            <v>7.0000000000000007E-2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0.42</v>
          </cell>
          <cell r="F59" t="str">
            <v/>
          </cell>
          <cell r="G59">
            <v>0.28999999999999998</v>
          </cell>
          <cell r="H59" t="str">
            <v/>
          </cell>
          <cell r="I59">
            <v>0.27</v>
          </cell>
          <cell r="J59" t="str">
            <v/>
          </cell>
          <cell r="K59">
            <v>0.33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0.04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0.01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0.42</v>
          </cell>
          <cell r="F61" t="str">
            <v/>
          </cell>
          <cell r="G61">
            <v>0.18</v>
          </cell>
          <cell r="H61" t="str">
            <v/>
          </cell>
          <cell r="I61">
            <v>0.19</v>
          </cell>
          <cell r="J61" t="str">
            <v/>
          </cell>
          <cell r="K61">
            <v>0.26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7.0000000000000007E-2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0.02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7.0000000000000007E-2</v>
          </cell>
          <cell r="F64" t="str">
            <v/>
          </cell>
          <cell r="G64">
            <v>0.18</v>
          </cell>
          <cell r="H64" t="str">
            <v/>
          </cell>
          <cell r="I64">
            <v>0.22</v>
          </cell>
          <cell r="J64" t="str">
            <v/>
          </cell>
          <cell r="K64">
            <v>0.15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7.0000000000000007E-2</v>
          </cell>
          <cell r="H65" t="str">
            <v/>
          </cell>
          <cell r="I65">
            <v>0</v>
          </cell>
          <cell r="J65" t="str">
            <v/>
          </cell>
          <cell r="K65">
            <v>0.02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0.5</v>
          </cell>
          <cell r="F67" t="str">
            <v>Ø 2</v>
          </cell>
          <cell r="G67">
            <v>0.61</v>
          </cell>
          <cell r="H67" t="str">
            <v>Ø 2</v>
          </cell>
          <cell r="I67">
            <v>0.48</v>
          </cell>
          <cell r="J67" t="str">
            <v>Ø 2</v>
          </cell>
          <cell r="K67">
            <v>0.53</v>
          </cell>
          <cell r="L67" t="str">
            <v>Ø 2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0.7</v>
          </cell>
          <cell r="F68" t="str">
            <v/>
          </cell>
          <cell r="G68">
            <v>0.75</v>
          </cell>
          <cell r="H68" t="str">
            <v/>
          </cell>
          <cell r="I68">
            <v>0.52</v>
          </cell>
          <cell r="J68" t="str">
            <v/>
          </cell>
          <cell r="K68">
            <v>0.66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0.03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0.01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0.27</v>
          </cell>
          <cell r="F71" t="str">
            <v>Ø &lt;1</v>
          </cell>
          <cell r="G71">
            <v>0.36</v>
          </cell>
          <cell r="H71" t="str">
            <v>Ø &lt;1</v>
          </cell>
          <cell r="I71">
            <v>0.41</v>
          </cell>
          <cell r="J71" t="str">
            <v>Ø &lt;1</v>
          </cell>
          <cell r="K71">
            <v>0.34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0.93</v>
          </cell>
          <cell r="F72" t="str">
            <v/>
          </cell>
          <cell r="G72">
            <v>0.96</v>
          </cell>
          <cell r="H72" t="str">
            <v/>
          </cell>
          <cell r="I72">
            <v>0.78</v>
          </cell>
          <cell r="J72" t="str">
            <v/>
          </cell>
          <cell r="K72">
            <v>0.89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0.13</v>
          </cell>
          <cell r="F73" t="str">
            <v/>
          </cell>
          <cell r="G73">
            <v>0.18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0.13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0.53</v>
          </cell>
          <cell r="F75" t="str">
            <v>Ø 2</v>
          </cell>
          <cell r="G75">
            <v>0.61</v>
          </cell>
          <cell r="H75" t="str">
            <v>Ø 2</v>
          </cell>
          <cell r="I75">
            <v>0.52</v>
          </cell>
          <cell r="J75" t="str">
            <v>Ø 2</v>
          </cell>
          <cell r="K75">
            <v>0.55000000000000004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0.97</v>
          </cell>
          <cell r="F76" t="str">
            <v/>
          </cell>
          <cell r="G76">
            <v>0.86</v>
          </cell>
          <cell r="H76" t="str">
            <v/>
          </cell>
          <cell r="I76">
            <v>0.96</v>
          </cell>
          <cell r="J76" t="str">
            <v/>
          </cell>
          <cell r="K76">
            <v>0.93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0.23</v>
          </cell>
          <cell r="F78" t="str">
            <v/>
          </cell>
          <cell r="G78">
            <v>0.36</v>
          </cell>
          <cell r="H78" t="str">
            <v/>
          </cell>
          <cell r="I78">
            <v>0.04</v>
          </cell>
          <cell r="J78" t="str">
            <v/>
          </cell>
          <cell r="K78">
            <v>0.21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0.47</v>
          </cell>
          <cell r="F79" t="str">
            <v/>
          </cell>
          <cell r="G79">
            <v>0.64</v>
          </cell>
          <cell r="H79" t="str">
            <v/>
          </cell>
          <cell r="I79">
            <v>0.52</v>
          </cell>
          <cell r="J79" t="str">
            <v/>
          </cell>
          <cell r="K79">
            <v>0.54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0.25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23">
        <row r="1">
          <cell r="A1" t="str">
            <v>Ergebnisse Filialrevision Lidl GJ 2020</v>
          </cell>
        </row>
        <row r="2">
          <cell r="A2" t="str">
            <v>Übersicht Quartalsentwicklung | Niederlande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0.33</v>
          </cell>
          <cell r="F5" t="str">
            <v/>
          </cell>
          <cell r="G5">
            <v>0.39</v>
          </cell>
          <cell r="H5" t="str">
            <v/>
          </cell>
          <cell r="I5">
            <v>0.22</v>
          </cell>
          <cell r="J5" t="str">
            <v/>
          </cell>
          <cell r="K5">
            <v>0.32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0.05</v>
          </cell>
          <cell r="F7" t="str">
            <v/>
          </cell>
          <cell r="G7">
            <v>0.3</v>
          </cell>
          <cell r="H7" t="str">
            <v/>
          </cell>
          <cell r="I7">
            <v>0.27</v>
          </cell>
          <cell r="J7" t="str">
            <v/>
          </cell>
          <cell r="K7">
            <v>0.22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0.28999999999999998</v>
          </cell>
          <cell r="J8" t="str">
            <v/>
          </cell>
          <cell r="K8">
            <v>0.17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</v>
          </cell>
          <cell r="F9" t="str">
            <v/>
          </cell>
          <cell r="G9">
            <v>0.2</v>
          </cell>
          <cell r="H9" t="str">
            <v/>
          </cell>
          <cell r="I9">
            <v>0.8</v>
          </cell>
          <cell r="J9" t="str">
            <v/>
          </cell>
          <cell r="K9">
            <v>0.42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0.1</v>
          </cell>
          <cell r="F11" t="str">
            <v/>
          </cell>
          <cell r="G11">
            <v>7.0000000000000007E-2</v>
          </cell>
          <cell r="H11" t="str">
            <v/>
          </cell>
          <cell r="I11">
            <v>0</v>
          </cell>
          <cell r="J11" t="str">
            <v/>
          </cell>
          <cell r="K11">
            <v>0.06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0.1</v>
          </cell>
          <cell r="F12" t="str">
            <v/>
          </cell>
          <cell r="G12">
            <v>0.21</v>
          </cell>
          <cell r="H12" t="str">
            <v/>
          </cell>
          <cell r="I12">
            <v>0</v>
          </cell>
          <cell r="J12" t="str">
            <v/>
          </cell>
          <cell r="K12">
            <v>0.11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0.17</v>
          </cell>
          <cell r="F15" t="str">
            <v/>
          </cell>
          <cell r="G15">
            <v>7.0000000000000007E-2</v>
          </cell>
          <cell r="H15" t="str">
            <v/>
          </cell>
          <cell r="I15">
            <v>0.11</v>
          </cell>
          <cell r="J15" t="str">
            <v/>
          </cell>
          <cell r="K15">
            <v>0.12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0.17</v>
          </cell>
          <cell r="F16" t="str">
            <v/>
          </cell>
          <cell r="G16">
            <v>0.17</v>
          </cell>
          <cell r="H16" t="str">
            <v/>
          </cell>
          <cell r="I16">
            <v>0.17</v>
          </cell>
          <cell r="J16" t="str">
            <v/>
          </cell>
          <cell r="K16">
            <v>0.17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7.0000000000000007E-2</v>
          </cell>
          <cell r="F17" t="str">
            <v/>
          </cell>
          <cell r="G17">
            <v>0.11</v>
          </cell>
          <cell r="H17" t="str">
            <v/>
          </cell>
          <cell r="I17">
            <v>0.04</v>
          </cell>
          <cell r="J17" t="str">
            <v/>
          </cell>
          <cell r="K17">
            <v>7.0000000000000007E-2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G18">
            <v>0.6</v>
          </cell>
          <cell r="H18" t="str">
            <v/>
          </cell>
          <cell r="I18">
            <v>0.75</v>
          </cell>
          <cell r="J18" t="str">
            <v/>
          </cell>
          <cell r="K18">
            <v>0.55000000000000004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0.31</v>
          </cell>
          <cell r="F20" t="str">
            <v/>
          </cell>
          <cell r="G20">
            <v>0.28999999999999998</v>
          </cell>
          <cell r="H20" t="str">
            <v/>
          </cell>
          <cell r="I20">
            <v>0.27</v>
          </cell>
          <cell r="J20" t="str">
            <v/>
          </cell>
          <cell r="K20">
            <v>0.28999999999999998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0.19</v>
          </cell>
          <cell r="F21" t="str">
            <v/>
          </cell>
          <cell r="G21">
            <v>0.21</v>
          </cell>
          <cell r="H21" t="str">
            <v/>
          </cell>
          <cell r="I21">
            <v>0.08</v>
          </cell>
          <cell r="J21" t="str">
            <v/>
          </cell>
          <cell r="K21">
            <v>0.16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0.62</v>
          </cell>
          <cell r="F22" t="str">
            <v/>
          </cell>
          <cell r="G22">
            <v>0.28999999999999998</v>
          </cell>
          <cell r="H22" t="str">
            <v/>
          </cell>
          <cell r="I22">
            <v>0.19</v>
          </cell>
          <cell r="J22" t="str">
            <v/>
          </cell>
          <cell r="K22">
            <v>0.36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0.27</v>
          </cell>
          <cell r="F23" t="str">
            <v/>
          </cell>
          <cell r="G23">
            <v>0.21</v>
          </cell>
          <cell r="H23" t="str">
            <v/>
          </cell>
          <cell r="I23">
            <v>0.12</v>
          </cell>
          <cell r="J23" t="str">
            <v/>
          </cell>
          <cell r="K23">
            <v>0.2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0.23</v>
          </cell>
          <cell r="F24" t="str">
            <v/>
          </cell>
          <cell r="G24">
            <v>0.11</v>
          </cell>
          <cell r="H24" t="str">
            <v/>
          </cell>
          <cell r="I24">
            <v>0.15</v>
          </cell>
          <cell r="J24" t="str">
            <v/>
          </cell>
          <cell r="K24">
            <v>0.16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0.83</v>
          </cell>
          <cell r="F25" t="str">
            <v/>
          </cell>
          <cell r="G25">
            <v>0.73</v>
          </cell>
          <cell r="H25" t="str">
            <v/>
          </cell>
          <cell r="I25">
            <v>0.89</v>
          </cell>
          <cell r="J25" t="str">
            <v/>
          </cell>
          <cell r="K25">
            <v>0.81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0.03</v>
          </cell>
          <cell r="F27" t="str">
            <v/>
          </cell>
          <cell r="G27">
            <v>7.0000000000000007E-2</v>
          </cell>
          <cell r="H27" t="str">
            <v/>
          </cell>
          <cell r="I27">
            <v>0.04</v>
          </cell>
          <cell r="J27" t="str">
            <v/>
          </cell>
          <cell r="K27">
            <v>0.05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0.33</v>
          </cell>
          <cell r="F28" t="str">
            <v/>
          </cell>
          <cell r="G28">
            <v>0.25</v>
          </cell>
          <cell r="H28" t="str">
            <v/>
          </cell>
          <cell r="I28">
            <v>7.0000000000000007E-2</v>
          </cell>
          <cell r="J28" t="str">
            <v/>
          </cell>
          <cell r="K28">
            <v>0.22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0.5</v>
          </cell>
          <cell r="F29" t="str">
            <v/>
          </cell>
          <cell r="G29">
            <v>0.78</v>
          </cell>
          <cell r="H29" t="str">
            <v/>
          </cell>
          <cell r="I29">
            <v>1</v>
          </cell>
          <cell r="J29" t="str">
            <v/>
          </cell>
          <cell r="K29">
            <v>0.71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0.47</v>
          </cell>
          <cell r="F31" t="str">
            <v/>
          </cell>
          <cell r="G31">
            <v>0.32</v>
          </cell>
          <cell r="H31" t="str">
            <v/>
          </cell>
          <cell r="I31">
            <v>0.22</v>
          </cell>
          <cell r="J31" t="str">
            <v/>
          </cell>
          <cell r="K31">
            <v>0.34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0.43</v>
          </cell>
          <cell r="F32" t="str">
            <v/>
          </cell>
          <cell r="G32">
            <v>0.43</v>
          </cell>
          <cell r="H32" t="str">
            <v/>
          </cell>
          <cell r="I32">
            <v>0.26</v>
          </cell>
          <cell r="J32" t="str">
            <v/>
          </cell>
          <cell r="K32">
            <v>0.38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0.03</v>
          </cell>
          <cell r="F33" t="str">
            <v/>
          </cell>
          <cell r="G33">
            <v>0.14000000000000001</v>
          </cell>
          <cell r="H33" t="str">
            <v/>
          </cell>
          <cell r="I33">
            <v>0.26</v>
          </cell>
          <cell r="J33" t="str">
            <v/>
          </cell>
          <cell r="K33">
            <v>0.14000000000000001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0.3</v>
          </cell>
          <cell r="F34" t="str">
            <v/>
          </cell>
          <cell r="G34">
            <v>0.04</v>
          </cell>
          <cell r="H34" t="str">
            <v/>
          </cell>
          <cell r="I34">
            <v>0.15</v>
          </cell>
          <cell r="J34" t="str">
            <v/>
          </cell>
          <cell r="K34">
            <v>0.16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0.76</v>
          </cell>
          <cell r="F35" t="str">
            <v/>
          </cell>
          <cell r="G35">
            <v>0.88</v>
          </cell>
          <cell r="H35" t="str">
            <v/>
          </cell>
          <cell r="I35">
            <v>0.61</v>
          </cell>
          <cell r="J35" t="str">
            <v/>
          </cell>
          <cell r="K35">
            <v>0.76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0.27</v>
          </cell>
          <cell r="F41" t="str">
            <v/>
          </cell>
          <cell r="G41">
            <v>0.21</v>
          </cell>
          <cell r="H41" t="str">
            <v/>
          </cell>
          <cell r="I41">
            <v>0.04</v>
          </cell>
          <cell r="J41" t="str">
            <v/>
          </cell>
          <cell r="K41">
            <v>0.18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0.38</v>
          </cell>
          <cell r="F42" t="str">
            <v/>
          </cell>
          <cell r="G42">
            <v>0.32</v>
          </cell>
          <cell r="H42" t="str">
            <v/>
          </cell>
          <cell r="I42">
            <v>0.19</v>
          </cell>
          <cell r="J42" t="str">
            <v/>
          </cell>
          <cell r="K42">
            <v>0.3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0.23</v>
          </cell>
          <cell r="F43" t="str">
            <v/>
          </cell>
          <cell r="G43">
            <v>0.25</v>
          </cell>
          <cell r="H43" t="str">
            <v/>
          </cell>
          <cell r="I43">
            <v>0.26</v>
          </cell>
          <cell r="J43" t="str">
            <v/>
          </cell>
          <cell r="K43">
            <v>0.25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0.63</v>
          </cell>
          <cell r="F44" t="str">
            <v/>
          </cell>
          <cell r="G44">
            <v>0.64</v>
          </cell>
          <cell r="H44" t="str">
            <v/>
          </cell>
          <cell r="I44">
            <v>0.7</v>
          </cell>
          <cell r="J44" t="str">
            <v/>
          </cell>
          <cell r="K44">
            <v>0.66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G45">
            <v>0.8</v>
          </cell>
          <cell r="H45" t="str">
            <v/>
          </cell>
          <cell r="I45">
            <v>1</v>
          </cell>
          <cell r="J45" t="str">
            <v/>
          </cell>
          <cell r="K45">
            <v>0.92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0.56999999999999995</v>
          </cell>
          <cell r="F47" t="str">
            <v/>
          </cell>
          <cell r="G47">
            <v>0.64</v>
          </cell>
          <cell r="H47" t="str">
            <v/>
          </cell>
          <cell r="I47">
            <v>0.44</v>
          </cell>
          <cell r="J47" t="str">
            <v/>
          </cell>
          <cell r="K47">
            <v>0.55000000000000004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0.33</v>
          </cell>
          <cell r="F48" t="str">
            <v/>
          </cell>
          <cell r="G48">
            <v>0.21</v>
          </cell>
          <cell r="H48" t="str">
            <v/>
          </cell>
          <cell r="I48">
            <v>0.22</v>
          </cell>
          <cell r="J48" t="str">
            <v/>
          </cell>
          <cell r="K48">
            <v>0.26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0.5</v>
          </cell>
          <cell r="F52" t="str">
            <v/>
          </cell>
          <cell r="G52">
            <v>0.43</v>
          </cell>
          <cell r="H52" t="str">
            <v/>
          </cell>
          <cell r="I52">
            <v>0.26</v>
          </cell>
          <cell r="J52" t="str">
            <v/>
          </cell>
          <cell r="K52">
            <v>0.4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0.27</v>
          </cell>
          <cell r="F54" t="str">
            <v/>
          </cell>
          <cell r="G54">
            <v>0.18</v>
          </cell>
          <cell r="H54" t="str">
            <v/>
          </cell>
          <cell r="I54">
            <v>0.11</v>
          </cell>
          <cell r="J54" t="str">
            <v/>
          </cell>
          <cell r="K54">
            <v>0.19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0.1</v>
          </cell>
          <cell r="F56" t="str">
            <v/>
          </cell>
          <cell r="G56">
            <v>7.0000000000000007E-2</v>
          </cell>
          <cell r="H56" t="str">
            <v/>
          </cell>
          <cell r="I56">
            <v>0.04</v>
          </cell>
          <cell r="J56" t="str">
            <v/>
          </cell>
          <cell r="K56">
            <v>7.0000000000000007E-2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0.23</v>
          </cell>
          <cell r="F57" t="str">
            <v/>
          </cell>
          <cell r="G57">
            <v>0.36</v>
          </cell>
          <cell r="H57" t="str">
            <v/>
          </cell>
          <cell r="I57">
            <v>0.11</v>
          </cell>
          <cell r="J57" t="str">
            <v/>
          </cell>
          <cell r="K57">
            <v>0.24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24">
        <row r="1">
          <cell r="A1" t="str">
            <v>Ergebnisse Filialrevision Lidl GJ 2020</v>
          </cell>
        </row>
        <row r="2">
          <cell r="A2" t="str">
            <v>Übersicht Regionen Q4 | Niederlande</v>
          </cell>
        </row>
        <row r="3">
          <cell r="E3" t="str">
            <v>-</v>
          </cell>
        </row>
        <row r="4">
          <cell r="C4" t="str">
            <v>NL</v>
          </cell>
          <cell r="E4" t="str">
            <v>10 Hee</v>
          </cell>
          <cell r="G4" t="str">
            <v>20 Ett</v>
          </cell>
          <cell r="I4" t="str">
            <v>30 Oos</v>
          </cell>
          <cell r="K4" t="str">
            <v>40 Zwa</v>
          </cell>
          <cell r="M4" t="str">
            <v>50 Wee</v>
          </cell>
        </row>
        <row r="6">
          <cell r="B6" t="str">
            <v>Anzahl Prüfungen</v>
          </cell>
          <cell r="C6">
            <v>27</v>
          </cell>
          <cell r="D6" t="str">
            <v/>
          </cell>
          <cell r="E6">
            <v>4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4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0.78</v>
          </cell>
          <cell r="D8" t="str">
            <v/>
          </cell>
          <cell r="E8">
            <v>0.75</v>
          </cell>
          <cell r="F8" t="str">
            <v/>
          </cell>
          <cell r="G8">
            <v>0.6</v>
          </cell>
          <cell r="H8" t="str">
            <v/>
          </cell>
          <cell r="I8">
            <v>1</v>
          </cell>
          <cell r="J8" t="str">
            <v/>
          </cell>
          <cell r="K8">
            <v>0.5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8</v>
          </cell>
          <cell r="H10" t="str">
            <v>Ø 4</v>
          </cell>
          <cell r="J10" t="str">
            <v>Ø 13</v>
          </cell>
          <cell r="L10" t="str">
            <v>Ø 10</v>
          </cell>
          <cell r="N10" t="str">
            <v>Ø 10</v>
          </cell>
        </row>
        <row r="11">
          <cell r="B11" t="str">
            <v>Verfügbarkeit</v>
          </cell>
          <cell r="C11">
            <v>0.41</v>
          </cell>
          <cell r="D11" t="str">
            <v>Ø 4</v>
          </cell>
          <cell r="E11">
            <v>0.5</v>
          </cell>
          <cell r="F11" t="str">
            <v>Ø 5</v>
          </cell>
          <cell r="G11">
            <v>0</v>
          </cell>
          <cell r="H11" t="str">
            <v>Ø 3</v>
          </cell>
          <cell r="I11">
            <v>0.4</v>
          </cell>
          <cell r="J11" t="str">
            <v>Ø 5</v>
          </cell>
          <cell r="K11">
            <v>0.25</v>
          </cell>
          <cell r="L11" t="str">
            <v>Ø 6</v>
          </cell>
          <cell r="M11">
            <v>0.8</v>
          </cell>
          <cell r="N11" t="str">
            <v>Ø 6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0.11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</v>
          </cell>
          <cell r="J13" t="str">
            <v/>
          </cell>
          <cell r="K13">
            <v>0.25</v>
          </cell>
          <cell r="L13" t="str">
            <v/>
          </cell>
          <cell r="M13">
            <v>0.2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3</v>
          </cell>
          <cell r="H16" t="str">
            <v>Ø 4</v>
          </cell>
          <cell r="J16" t="str">
            <v>Ø 5</v>
          </cell>
          <cell r="L16" t="str">
            <v>Ø &lt;1</v>
          </cell>
          <cell r="N16" t="str">
            <v>Ø 2</v>
          </cell>
        </row>
        <row r="17">
          <cell r="B17" t="str">
            <v>Verfügbarkeit</v>
          </cell>
          <cell r="C17">
            <v>0.35</v>
          </cell>
          <cell r="D17" t="str">
            <v>Ø 2</v>
          </cell>
          <cell r="E17">
            <v>0.25</v>
          </cell>
          <cell r="F17" t="str">
            <v>Ø 3</v>
          </cell>
          <cell r="G17">
            <v>0.5</v>
          </cell>
          <cell r="H17" t="str">
            <v>Ø 4</v>
          </cell>
          <cell r="I17">
            <v>0.6</v>
          </cell>
          <cell r="J17" t="str">
            <v>Ø 4</v>
          </cell>
          <cell r="K17">
            <v>0.25</v>
          </cell>
          <cell r="L17" t="str">
            <v>Ø &lt;1</v>
          </cell>
          <cell r="M17">
            <v>0.2</v>
          </cell>
          <cell r="N17" t="str">
            <v>Ø 2</v>
          </cell>
        </row>
        <row r="18">
          <cell r="B18" t="str">
            <v>Verräumprozess (Backprozess)</v>
          </cell>
          <cell r="C18">
            <v>0.23</v>
          </cell>
          <cell r="D18" t="str">
            <v/>
          </cell>
          <cell r="E18">
            <v>0</v>
          </cell>
          <cell r="F18" t="str">
            <v/>
          </cell>
          <cell r="G18">
            <v>0.25</v>
          </cell>
          <cell r="H18" t="str">
            <v/>
          </cell>
          <cell r="I18">
            <v>0.4</v>
          </cell>
          <cell r="J18" t="str">
            <v/>
          </cell>
          <cell r="K18">
            <v>0.25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4</v>
          </cell>
          <cell r="H22" t="str">
            <v>Ø 11</v>
          </cell>
          <cell r="J22" t="str">
            <v>Ø 6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C23">
            <v>0.15</v>
          </cell>
          <cell r="D23" t="str">
            <v>Ø 3</v>
          </cell>
          <cell r="E23">
            <v>0</v>
          </cell>
          <cell r="F23" t="str">
            <v>Ø 2</v>
          </cell>
          <cell r="G23">
            <v>0.2</v>
          </cell>
          <cell r="H23" t="str">
            <v>Ø 3</v>
          </cell>
          <cell r="I23">
            <v>0</v>
          </cell>
          <cell r="J23" t="str">
            <v>Ø 1</v>
          </cell>
          <cell r="K23">
            <v>0.25</v>
          </cell>
          <cell r="L23" t="str">
            <v>Ø 3</v>
          </cell>
          <cell r="M23">
            <v>0.2</v>
          </cell>
          <cell r="N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0.22</v>
          </cell>
          <cell r="D25" t="str">
            <v/>
          </cell>
          <cell r="E25">
            <v>0</v>
          </cell>
          <cell r="F25" t="str">
            <v/>
          </cell>
          <cell r="G25">
            <v>0.4</v>
          </cell>
          <cell r="H25" t="str">
            <v/>
          </cell>
          <cell r="I25">
            <v>0.6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18</v>
          </cell>
          <cell r="F28" t="str">
            <v>Ø 11</v>
          </cell>
          <cell r="H28" t="str">
            <v>Ø 23</v>
          </cell>
          <cell r="J28" t="str">
            <v>Ø 17</v>
          </cell>
          <cell r="L28" t="str">
            <v>Ø 15</v>
          </cell>
          <cell r="N28" t="str">
            <v>Ø 19</v>
          </cell>
        </row>
        <row r="29">
          <cell r="B29" t="str">
            <v>Verfügbarkeit</v>
          </cell>
          <cell r="C29">
            <v>0.19</v>
          </cell>
          <cell r="D29" t="str">
            <v>Ø 11</v>
          </cell>
          <cell r="E29">
            <v>0</v>
          </cell>
          <cell r="F29" t="str">
            <v>Ø 6</v>
          </cell>
          <cell r="G29">
            <v>0.4</v>
          </cell>
          <cell r="H29" t="str">
            <v>Ø 16</v>
          </cell>
          <cell r="I29">
            <v>0.2</v>
          </cell>
          <cell r="J29" t="str">
            <v>Ø 11</v>
          </cell>
          <cell r="K29">
            <v>0.25</v>
          </cell>
          <cell r="L29" t="str">
            <v>Ø 9</v>
          </cell>
          <cell r="M29">
            <v>0.2</v>
          </cell>
          <cell r="N29" t="str">
            <v>Ø 10</v>
          </cell>
        </row>
        <row r="30">
          <cell r="B30" t="str">
            <v>Bestellprozess mit MDE-Gerät</v>
          </cell>
          <cell r="C30">
            <v>0.85</v>
          </cell>
          <cell r="D30" t="str">
            <v/>
          </cell>
          <cell r="E30">
            <v>0.75</v>
          </cell>
          <cell r="F30" t="str">
            <v/>
          </cell>
          <cell r="G30">
            <v>0.8</v>
          </cell>
          <cell r="H30" t="str">
            <v/>
          </cell>
          <cell r="I30">
            <v>0.8</v>
          </cell>
          <cell r="J30" t="str">
            <v/>
          </cell>
          <cell r="K30">
            <v>0.75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1</v>
          </cell>
          <cell r="H33" t="str">
            <v>Ø 1</v>
          </cell>
          <cell r="J33" t="str">
            <v>Ø &lt;1</v>
          </cell>
          <cell r="L33" t="str">
            <v>Ø 1</v>
          </cell>
          <cell r="N33" t="str">
            <v>Ø 4</v>
          </cell>
        </row>
        <row r="34">
          <cell r="B34" t="str">
            <v>Verfügbarkeit</v>
          </cell>
          <cell r="C34">
            <v>0.15</v>
          </cell>
          <cell r="D34" t="str">
            <v>Ø 2</v>
          </cell>
          <cell r="E34">
            <v>0</v>
          </cell>
          <cell r="F34" t="str">
            <v>Ø 1</v>
          </cell>
          <cell r="G34">
            <v>0.2</v>
          </cell>
          <cell r="H34" t="str">
            <v>Ø 1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1</v>
          </cell>
          <cell r="M34">
            <v>0.2</v>
          </cell>
          <cell r="N34" t="str">
            <v>Ø 2</v>
          </cell>
        </row>
        <row r="35">
          <cell r="B35" t="str">
            <v>Bestellprozess mit MDE-Gerät</v>
          </cell>
          <cell r="C35">
            <v>0.74</v>
          </cell>
          <cell r="D35" t="str">
            <v/>
          </cell>
          <cell r="E35">
            <v>0.75</v>
          </cell>
          <cell r="F35" t="str">
            <v/>
          </cell>
          <cell r="G35">
            <v>0.6</v>
          </cell>
          <cell r="H35" t="str">
            <v/>
          </cell>
          <cell r="I35">
            <v>1</v>
          </cell>
          <cell r="J35" t="str">
            <v/>
          </cell>
          <cell r="K35">
            <v>0.25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19</v>
          </cell>
          <cell r="F38" t="str">
            <v>Ø 21</v>
          </cell>
          <cell r="H38" t="str">
            <v>Ø 14</v>
          </cell>
          <cell r="J38" t="str">
            <v>Ø 13</v>
          </cell>
          <cell r="L38" t="str">
            <v>Ø 17</v>
          </cell>
          <cell r="N38" t="str">
            <v>Ø 25</v>
          </cell>
        </row>
        <row r="39">
          <cell r="B39" t="str">
            <v>Verfügbarkeit</v>
          </cell>
          <cell r="C39">
            <v>0.63</v>
          </cell>
          <cell r="D39" t="str">
            <v>Ø 8</v>
          </cell>
          <cell r="E39">
            <v>1</v>
          </cell>
          <cell r="F39" t="str">
            <v>Ø 10</v>
          </cell>
          <cell r="G39">
            <v>0.6</v>
          </cell>
          <cell r="H39" t="str">
            <v>Ø 9</v>
          </cell>
          <cell r="I39">
            <v>0.2</v>
          </cell>
          <cell r="J39" t="str">
            <v>Ø 4</v>
          </cell>
          <cell r="K39">
            <v>0.5</v>
          </cell>
          <cell r="L39" t="str">
            <v>Ø 8</v>
          </cell>
          <cell r="M39">
            <v>0.8</v>
          </cell>
          <cell r="N39" t="str">
            <v>Ø 8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0.37</v>
          </cell>
          <cell r="D41" t="str">
            <v/>
          </cell>
          <cell r="E41">
            <v>0.25</v>
          </cell>
          <cell r="F41" t="str">
            <v/>
          </cell>
          <cell r="G41">
            <v>0.2</v>
          </cell>
          <cell r="H41" t="str">
            <v/>
          </cell>
          <cell r="I41">
            <v>0.2</v>
          </cell>
          <cell r="J41" t="str">
            <v/>
          </cell>
          <cell r="K41">
            <v>0.25</v>
          </cell>
          <cell r="L41" t="str">
            <v/>
          </cell>
          <cell r="M41">
            <v>0.8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4</v>
          </cell>
          <cell r="H44" t="str">
            <v>Ø 2</v>
          </cell>
          <cell r="J44" t="str">
            <v>Ø 3</v>
          </cell>
          <cell r="L44" t="str">
            <v>Ø 2</v>
          </cell>
          <cell r="N44" t="str">
            <v>Ø 4</v>
          </cell>
        </row>
        <row r="45">
          <cell r="B45" t="str">
            <v>Verfügbarkeit</v>
          </cell>
          <cell r="C45">
            <v>0.78</v>
          </cell>
          <cell r="D45" t="str">
            <v>Ø 2</v>
          </cell>
          <cell r="E45">
            <v>0.75</v>
          </cell>
          <cell r="F45" t="str">
            <v>Ø 3</v>
          </cell>
          <cell r="G45">
            <v>0.4</v>
          </cell>
          <cell r="H45" t="str">
            <v>Ø &lt;1</v>
          </cell>
          <cell r="I45">
            <v>1</v>
          </cell>
          <cell r="J45" t="str">
            <v>Ø 1</v>
          </cell>
          <cell r="K45">
            <v>0.75</v>
          </cell>
          <cell r="L45" t="str">
            <v>Ø 2</v>
          </cell>
          <cell r="M45">
            <v>1</v>
          </cell>
          <cell r="N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</v>
          </cell>
          <cell r="F47" t="str">
            <v>Ø 2</v>
          </cell>
          <cell r="H47" t="str">
            <v>Ø &lt;1</v>
          </cell>
          <cell r="J47" t="str">
            <v>Ø 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C48">
            <v>0.3</v>
          </cell>
          <cell r="D48" t="str">
            <v>Ø &lt;1</v>
          </cell>
          <cell r="E48">
            <v>1</v>
          </cell>
          <cell r="F48" t="str">
            <v>Ø &lt;1</v>
          </cell>
          <cell r="G48">
            <v>0.25</v>
          </cell>
          <cell r="H48" t="str">
            <v>Ø &lt;1</v>
          </cell>
          <cell r="I48">
            <v>0.4</v>
          </cell>
          <cell r="J48" t="str">
            <v>Ø 1</v>
          </cell>
          <cell r="K48">
            <v>0</v>
          </cell>
          <cell r="L48" t="str">
            <v>Ø 0</v>
          </cell>
          <cell r="M48">
            <v>0.25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0.26</v>
          </cell>
          <cell r="D50" t="str">
            <v/>
          </cell>
          <cell r="E50">
            <v>0.25</v>
          </cell>
          <cell r="F50" t="str">
            <v/>
          </cell>
          <cell r="G50">
            <v>0.6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M50">
            <v>0.4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0.04</v>
          </cell>
          <cell r="D52" t="str">
            <v>Ø 1</v>
          </cell>
          <cell r="E52">
            <v>0</v>
          </cell>
          <cell r="F52" t="str">
            <v>Ø &lt;1</v>
          </cell>
          <cell r="G52">
            <v>0.2</v>
          </cell>
          <cell r="H52" t="str">
            <v>Ø 2</v>
          </cell>
          <cell r="I52">
            <v>0</v>
          </cell>
          <cell r="J52" t="str">
            <v>Ø 1</v>
          </cell>
          <cell r="K52">
            <v>0</v>
          </cell>
          <cell r="L52" t="str">
            <v>Ø 2</v>
          </cell>
          <cell r="M52">
            <v>0</v>
          </cell>
          <cell r="N52" t="str">
            <v>Ø 2</v>
          </cell>
        </row>
        <row r="53">
          <cell r="B53" t="str">
            <v>Frische- und Qualitätskontrollen</v>
          </cell>
          <cell r="C53">
            <v>0.48</v>
          </cell>
          <cell r="D53" t="str">
            <v/>
          </cell>
          <cell r="E53">
            <v>0.75</v>
          </cell>
          <cell r="F53" t="str">
            <v/>
          </cell>
          <cell r="G53">
            <v>0.2</v>
          </cell>
          <cell r="H53" t="str">
            <v/>
          </cell>
          <cell r="I53">
            <v>0.8</v>
          </cell>
          <cell r="J53" t="str">
            <v/>
          </cell>
          <cell r="K53">
            <v>0.5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0.04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0.25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0.08</v>
          </cell>
          <cell r="D56" t="str">
            <v/>
          </cell>
          <cell r="E56">
            <v>0</v>
          </cell>
          <cell r="F56" t="str">
            <v/>
          </cell>
          <cell r="G56">
            <v>0.2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0.2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0.04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0.2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0.27</v>
          </cell>
          <cell r="D59" t="str">
            <v/>
          </cell>
          <cell r="E59">
            <v>0</v>
          </cell>
          <cell r="F59" t="str">
            <v/>
          </cell>
          <cell r="G59">
            <v>0.5</v>
          </cell>
          <cell r="H59" t="str">
            <v/>
          </cell>
          <cell r="I59">
            <v>0.6</v>
          </cell>
          <cell r="J59" t="str">
            <v/>
          </cell>
          <cell r="K59">
            <v>0.25</v>
          </cell>
          <cell r="L59" t="str">
            <v/>
          </cell>
          <cell r="M59">
            <v>0.2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0.19</v>
          </cell>
          <cell r="D61" t="str">
            <v/>
          </cell>
          <cell r="E61">
            <v>0.5</v>
          </cell>
          <cell r="F61" t="str">
            <v/>
          </cell>
          <cell r="G61">
            <v>0.5</v>
          </cell>
          <cell r="H61" t="str">
            <v/>
          </cell>
          <cell r="I61">
            <v>0</v>
          </cell>
          <cell r="J61" t="str">
            <v/>
          </cell>
          <cell r="K61">
            <v>0.25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  <cell r="M63">
            <v>0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0.22</v>
          </cell>
          <cell r="D64" t="str">
            <v/>
          </cell>
          <cell r="E64">
            <v>0.25</v>
          </cell>
          <cell r="F64" t="str">
            <v/>
          </cell>
          <cell r="G64">
            <v>0.2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0.6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0.48</v>
          </cell>
          <cell r="D67" t="str">
            <v>Ø 2</v>
          </cell>
          <cell r="E67">
            <v>0</v>
          </cell>
          <cell r="F67" t="str">
            <v>Ø &lt;1</v>
          </cell>
          <cell r="G67">
            <v>1</v>
          </cell>
          <cell r="H67" t="str">
            <v>Ø 5</v>
          </cell>
          <cell r="I67">
            <v>0.6</v>
          </cell>
          <cell r="J67" t="str">
            <v>Ø 2</v>
          </cell>
          <cell r="K67">
            <v>0.5</v>
          </cell>
          <cell r="L67" t="str">
            <v>Ø 2</v>
          </cell>
          <cell r="M67">
            <v>0.4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0.5</v>
          </cell>
          <cell r="F68" t="str">
            <v/>
          </cell>
          <cell r="G68">
            <v>0.6</v>
          </cell>
          <cell r="H68" t="str">
            <v/>
          </cell>
          <cell r="I68">
            <v>0.4</v>
          </cell>
          <cell r="J68" t="str">
            <v/>
          </cell>
          <cell r="K68">
            <v>0.25</v>
          </cell>
          <cell r="L68" t="str">
            <v/>
          </cell>
          <cell r="M68">
            <v>0.8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0.41</v>
          </cell>
          <cell r="D71" t="str">
            <v>Ø &lt;1</v>
          </cell>
          <cell r="E71">
            <v>0.5</v>
          </cell>
          <cell r="F71" t="str">
            <v>Ø 0</v>
          </cell>
          <cell r="G71">
            <v>0.6</v>
          </cell>
          <cell r="H71" t="str">
            <v>Ø 1</v>
          </cell>
          <cell r="I71">
            <v>0.4</v>
          </cell>
          <cell r="J71" t="str">
            <v>Ø &lt;1</v>
          </cell>
          <cell r="K71">
            <v>0</v>
          </cell>
          <cell r="L71" t="str">
            <v>Ø &lt;1</v>
          </cell>
          <cell r="M71">
            <v>0.4</v>
          </cell>
          <cell r="N71" t="str">
            <v>Ø 1</v>
          </cell>
        </row>
        <row r="72">
          <cell r="B72" t="str">
            <v>Frische- und Qualitätskontrollen</v>
          </cell>
          <cell r="C72">
            <v>0.78</v>
          </cell>
          <cell r="D72" t="str">
            <v/>
          </cell>
          <cell r="E72">
            <v>0.5</v>
          </cell>
          <cell r="F72" t="str">
            <v/>
          </cell>
          <cell r="G72">
            <v>1</v>
          </cell>
          <cell r="H72" t="str">
            <v/>
          </cell>
          <cell r="I72">
            <v>1</v>
          </cell>
          <cell r="J72" t="str">
            <v/>
          </cell>
          <cell r="K72">
            <v>0.25</v>
          </cell>
          <cell r="L72" t="str">
            <v/>
          </cell>
          <cell r="M72">
            <v>1</v>
          </cell>
          <cell r="N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0.5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0.52</v>
          </cell>
          <cell r="D75" t="str">
            <v>Ø 2</v>
          </cell>
          <cell r="E75">
            <v>0.25</v>
          </cell>
          <cell r="F75" t="str">
            <v>Ø &lt;1</v>
          </cell>
          <cell r="G75">
            <v>0.8</v>
          </cell>
          <cell r="H75" t="str">
            <v>Ø 4</v>
          </cell>
          <cell r="I75">
            <v>0.2</v>
          </cell>
          <cell r="J75" t="str">
            <v>Ø &lt;1</v>
          </cell>
          <cell r="K75">
            <v>0.5</v>
          </cell>
          <cell r="L75" t="str">
            <v>Ø 2</v>
          </cell>
          <cell r="M75">
            <v>0.8</v>
          </cell>
          <cell r="N75" t="str">
            <v>Ø 3</v>
          </cell>
        </row>
        <row r="76">
          <cell r="B76" t="str">
            <v>Frische- und Qualitätskontrollen</v>
          </cell>
          <cell r="C76">
            <v>0.96</v>
          </cell>
          <cell r="D76" t="str">
            <v/>
          </cell>
          <cell r="E76">
            <v>1</v>
          </cell>
          <cell r="F76" t="str">
            <v/>
          </cell>
          <cell r="G76">
            <v>1</v>
          </cell>
          <cell r="H76" t="str">
            <v/>
          </cell>
          <cell r="I76">
            <v>1</v>
          </cell>
          <cell r="J76" t="str">
            <v/>
          </cell>
          <cell r="K76">
            <v>0.75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0.04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0.52</v>
          </cell>
          <cell r="D79" t="str">
            <v/>
          </cell>
          <cell r="E79">
            <v>0.25</v>
          </cell>
          <cell r="F79" t="str">
            <v/>
          </cell>
          <cell r="G79">
            <v>0.8</v>
          </cell>
          <cell r="H79" t="str">
            <v/>
          </cell>
          <cell r="I79">
            <v>0.2</v>
          </cell>
          <cell r="J79" t="str">
            <v/>
          </cell>
          <cell r="K79">
            <v>0.75</v>
          </cell>
          <cell r="L79" t="str">
            <v/>
          </cell>
          <cell r="M79">
            <v>0.6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25">
        <row r="1">
          <cell r="A1" t="str">
            <v>Ergebnisse Filialrevision Lidl GJ 2020</v>
          </cell>
        </row>
        <row r="2">
          <cell r="A2" t="str">
            <v>Übersicht Regionen Q4 | Niederlande</v>
          </cell>
        </row>
        <row r="3">
          <cell r="E3" t="str">
            <v>-</v>
          </cell>
        </row>
        <row r="4">
          <cell r="C4" t="str">
            <v>NL</v>
          </cell>
          <cell r="E4" t="str">
            <v>10 Hee</v>
          </cell>
          <cell r="G4" t="str">
            <v>20 Ett</v>
          </cell>
          <cell r="I4" t="str">
            <v>30 Oos</v>
          </cell>
          <cell r="K4" t="str">
            <v>40 Zwa</v>
          </cell>
          <cell r="M4" t="str">
            <v>50 Wee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</v>
          </cell>
          <cell r="F6" t="str">
            <v/>
          </cell>
          <cell r="G6">
            <v>0.4</v>
          </cell>
          <cell r="H6" t="str">
            <v/>
          </cell>
          <cell r="I6">
            <v>0.2</v>
          </cell>
          <cell r="J6" t="str">
            <v/>
          </cell>
          <cell r="K6">
            <v>0.25</v>
          </cell>
          <cell r="L6" t="str">
            <v/>
          </cell>
          <cell r="M6">
            <v>0.2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0.27</v>
          </cell>
          <cell r="D8" t="str">
            <v/>
          </cell>
          <cell r="E8">
            <v>0.33</v>
          </cell>
          <cell r="F8" t="str">
            <v/>
          </cell>
          <cell r="G8">
            <v>0.4</v>
          </cell>
          <cell r="H8" t="str">
            <v/>
          </cell>
          <cell r="I8">
            <v>0</v>
          </cell>
          <cell r="J8" t="str">
            <v/>
          </cell>
          <cell r="K8">
            <v>0.25</v>
          </cell>
          <cell r="L8" t="str">
            <v/>
          </cell>
          <cell r="M8">
            <v>0.4</v>
          </cell>
          <cell r="N8" t="str">
            <v/>
          </cell>
        </row>
        <row r="9">
          <cell r="B9" t="str">
            <v>Einrichtung/Ausstattung/Funktionalität</v>
          </cell>
          <cell r="C9">
            <v>0.28999999999999998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K9">
            <v>0.67</v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</v>
          </cell>
          <cell r="D10" t="str">
            <v/>
          </cell>
          <cell r="E10">
            <v>0.5</v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0.11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0.2</v>
          </cell>
          <cell r="J16" t="str">
            <v/>
          </cell>
          <cell r="K16">
            <v>0</v>
          </cell>
          <cell r="L16" t="str">
            <v/>
          </cell>
          <cell r="M16">
            <v>0.2</v>
          </cell>
          <cell r="N16" t="str">
            <v/>
          </cell>
        </row>
        <row r="17">
          <cell r="B17" t="str">
            <v>Organisation Reinigung</v>
          </cell>
          <cell r="C17">
            <v>0.17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  <cell r="J17" t="str">
            <v/>
          </cell>
          <cell r="K17">
            <v>0.25</v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0.04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0.75</v>
          </cell>
          <cell r="D19" t="str">
            <v/>
          </cell>
          <cell r="E19">
            <v>0</v>
          </cell>
          <cell r="F19" t="str">
            <v/>
          </cell>
          <cell r="G19">
            <v>1</v>
          </cell>
          <cell r="H19" t="str">
            <v/>
          </cell>
          <cell r="I19">
            <v>1</v>
          </cell>
          <cell r="J19" t="str">
            <v/>
          </cell>
          <cell r="L19" t="str">
            <v/>
          </cell>
          <cell r="M19">
            <v>1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0.27</v>
          </cell>
          <cell r="D21" t="str">
            <v/>
          </cell>
          <cell r="E21">
            <v>0</v>
          </cell>
          <cell r="F21" t="str">
            <v/>
          </cell>
          <cell r="G21">
            <v>0.75</v>
          </cell>
          <cell r="H21" t="str">
            <v/>
          </cell>
          <cell r="I21">
            <v>0.6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0.08</v>
          </cell>
          <cell r="D22" t="str">
            <v/>
          </cell>
          <cell r="E22">
            <v>0</v>
          </cell>
          <cell r="F22" t="str">
            <v/>
          </cell>
          <cell r="G22">
            <v>0.25</v>
          </cell>
          <cell r="H22" t="str">
            <v/>
          </cell>
          <cell r="I22">
            <v>0.2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0.19</v>
          </cell>
          <cell r="D23" t="str">
            <v/>
          </cell>
          <cell r="E23">
            <v>0.25</v>
          </cell>
          <cell r="F23" t="str">
            <v/>
          </cell>
          <cell r="G23">
            <v>0.5</v>
          </cell>
          <cell r="H23" t="str">
            <v/>
          </cell>
          <cell r="I23">
            <v>0.2</v>
          </cell>
          <cell r="J23" t="str">
            <v/>
          </cell>
          <cell r="K23">
            <v>0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0.12</v>
          </cell>
          <cell r="D24" t="str">
            <v/>
          </cell>
          <cell r="E24">
            <v>0</v>
          </cell>
          <cell r="F24" t="str">
            <v/>
          </cell>
          <cell r="G24">
            <v>0.25</v>
          </cell>
          <cell r="H24" t="str">
            <v/>
          </cell>
          <cell r="I24">
            <v>0.2</v>
          </cell>
          <cell r="J24" t="str">
            <v/>
          </cell>
          <cell r="K24">
            <v>0.25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0.15</v>
          </cell>
          <cell r="D25" t="str">
            <v/>
          </cell>
          <cell r="E25">
            <v>0</v>
          </cell>
          <cell r="F25" t="str">
            <v/>
          </cell>
          <cell r="G25">
            <v>0.5</v>
          </cell>
          <cell r="H25" t="str">
            <v/>
          </cell>
          <cell r="I25">
            <v>0.4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0.89</v>
          </cell>
          <cell r="D26" t="str">
            <v/>
          </cell>
          <cell r="E26">
            <v>1</v>
          </cell>
          <cell r="F26" t="str">
            <v/>
          </cell>
          <cell r="G26">
            <v>1</v>
          </cell>
          <cell r="H26" t="str">
            <v/>
          </cell>
          <cell r="J26" t="str">
            <v/>
          </cell>
          <cell r="K26">
            <v>1</v>
          </cell>
          <cell r="L26" t="str">
            <v/>
          </cell>
          <cell r="M26">
            <v>0.5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0.04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0.2</v>
          </cell>
          <cell r="J29" t="str">
            <v/>
          </cell>
          <cell r="K29">
            <v>0</v>
          </cell>
          <cell r="L29" t="str">
            <v/>
          </cell>
          <cell r="M29">
            <v>0.2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1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M30">
            <v>1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0.22</v>
          </cell>
          <cell r="D32" t="str">
            <v/>
          </cell>
          <cell r="E32">
            <v>0.25</v>
          </cell>
          <cell r="F32" t="str">
            <v/>
          </cell>
          <cell r="G32">
            <v>0.2</v>
          </cell>
          <cell r="H32" t="str">
            <v/>
          </cell>
          <cell r="I32">
            <v>0</v>
          </cell>
          <cell r="J32" t="str">
            <v/>
          </cell>
          <cell r="K32">
            <v>0.25</v>
          </cell>
          <cell r="L32" t="str">
            <v/>
          </cell>
          <cell r="M32">
            <v>0.4</v>
          </cell>
          <cell r="N32" t="str">
            <v/>
          </cell>
        </row>
        <row r="33">
          <cell r="B33" t="str">
            <v>Preisschilderkonzept</v>
          </cell>
          <cell r="C33">
            <v>0.26</v>
          </cell>
          <cell r="D33" t="str">
            <v/>
          </cell>
          <cell r="E33">
            <v>0.25</v>
          </cell>
          <cell r="F33" t="str">
            <v/>
          </cell>
          <cell r="G33">
            <v>0.2</v>
          </cell>
          <cell r="H33" t="str">
            <v/>
          </cell>
          <cell r="I33">
            <v>0.4</v>
          </cell>
          <cell r="J33" t="str">
            <v/>
          </cell>
          <cell r="K33">
            <v>0.75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0.26</v>
          </cell>
          <cell r="D34" t="str">
            <v/>
          </cell>
          <cell r="E34">
            <v>0.25</v>
          </cell>
          <cell r="F34" t="str">
            <v/>
          </cell>
          <cell r="G34">
            <v>0.2</v>
          </cell>
          <cell r="H34" t="str">
            <v/>
          </cell>
          <cell r="I34">
            <v>0.2</v>
          </cell>
          <cell r="J34" t="str">
            <v/>
          </cell>
          <cell r="K34">
            <v>0</v>
          </cell>
          <cell r="L34" t="str">
            <v/>
          </cell>
          <cell r="M34">
            <v>0.6</v>
          </cell>
          <cell r="N34" t="str">
            <v/>
          </cell>
        </row>
        <row r="35">
          <cell r="B35" t="str">
            <v>Vorgaben zur Warenverräumung</v>
          </cell>
          <cell r="C35">
            <v>0.15</v>
          </cell>
          <cell r="D35" t="str">
            <v/>
          </cell>
          <cell r="E35">
            <v>0.25</v>
          </cell>
          <cell r="F35" t="str">
            <v/>
          </cell>
          <cell r="G35">
            <v>0.4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0.61</v>
          </cell>
          <cell r="D36" t="str">
            <v/>
          </cell>
          <cell r="E36">
            <v>0.5</v>
          </cell>
          <cell r="F36" t="str">
            <v/>
          </cell>
          <cell r="G36">
            <v>0.33</v>
          </cell>
          <cell r="H36" t="str">
            <v/>
          </cell>
          <cell r="I36">
            <v>0.8</v>
          </cell>
          <cell r="J36" t="str">
            <v/>
          </cell>
          <cell r="K36">
            <v>0.5</v>
          </cell>
          <cell r="L36" t="str">
            <v/>
          </cell>
          <cell r="M36">
            <v>0.67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F39" t="str">
            <v/>
          </cell>
          <cell r="G39">
            <v>0</v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0.04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0.2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0.19</v>
          </cell>
          <cell r="D43" t="str">
            <v/>
          </cell>
          <cell r="E43">
            <v>0.25</v>
          </cell>
          <cell r="F43" t="str">
            <v/>
          </cell>
          <cell r="G43">
            <v>0</v>
          </cell>
          <cell r="H43" t="str">
            <v/>
          </cell>
          <cell r="I43">
            <v>0.2</v>
          </cell>
          <cell r="J43" t="str">
            <v/>
          </cell>
          <cell r="K43">
            <v>0.25</v>
          </cell>
          <cell r="L43" t="str">
            <v/>
          </cell>
          <cell r="M43">
            <v>0.2</v>
          </cell>
          <cell r="N43" t="str">
            <v/>
          </cell>
        </row>
        <row r="44">
          <cell r="B44" t="str">
            <v>Grundsätze Lagerhaltung / Werterhalt</v>
          </cell>
          <cell r="C44">
            <v>0.26</v>
          </cell>
          <cell r="D44" t="str">
            <v/>
          </cell>
          <cell r="E44">
            <v>0</v>
          </cell>
          <cell r="F44" t="str">
            <v/>
          </cell>
          <cell r="G44">
            <v>0.4</v>
          </cell>
          <cell r="H44" t="str">
            <v/>
          </cell>
          <cell r="I44">
            <v>0</v>
          </cell>
          <cell r="J44" t="str">
            <v/>
          </cell>
          <cell r="K44">
            <v>0</v>
          </cell>
          <cell r="L44" t="str">
            <v/>
          </cell>
          <cell r="M44">
            <v>0.4</v>
          </cell>
          <cell r="N44" t="str">
            <v/>
          </cell>
        </row>
        <row r="45">
          <cell r="B45" t="str">
            <v>Einrichtung/Ausstattung/Funktionalität</v>
          </cell>
          <cell r="C45">
            <v>0.7</v>
          </cell>
          <cell r="D45" t="str">
            <v/>
          </cell>
          <cell r="E45">
            <v>0.75</v>
          </cell>
          <cell r="F45" t="str">
            <v/>
          </cell>
          <cell r="G45">
            <v>0.6</v>
          </cell>
          <cell r="H45" t="str">
            <v/>
          </cell>
          <cell r="I45">
            <v>0.6</v>
          </cell>
          <cell r="J45" t="str">
            <v/>
          </cell>
          <cell r="K45">
            <v>1</v>
          </cell>
          <cell r="L45" t="str">
            <v/>
          </cell>
          <cell r="M45">
            <v>1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G46">
            <v>1</v>
          </cell>
          <cell r="H46" t="str">
            <v/>
          </cell>
          <cell r="I46">
            <v>1</v>
          </cell>
          <cell r="J46" t="str">
            <v/>
          </cell>
          <cell r="K46">
            <v>1</v>
          </cell>
          <cell r="L46" t="str">
            <v/>
          </cell>
          <cell r="M46">
            <v>1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0.44</v>
          </cell>
          <cell r="D48" t="str">
            <v/>
          </cell>
          <cell r="E48">
            <v>0.5</v>
          </cell>
          <cell r="F48" t="str">
            <v/>
          </cell>
          <cell r="G48">
            <v>0.4</v>
          </cell>
          <cell r="H48" t="str">
            <v/>
          </cell>
          <cell r="I48">
            <v>0.2</v>
          </cell>
          <cell r="J48" t="str">
            <v/>
          </cell>
          <cell r="K48">
            <v>0.75</v>
          </cell>
          <cell r="L48" t="str">
            <v/>
          </cell>
          <cell r="M48">
            <v>0.4</v>
          </cell>
          <cell r="N48" t="str">
            <v/>
          </cell>
        </row>
        <row r="49">
          <cell r="B49" t="str">
            <v>Reinigungspläne geführt</v>
          </cell>
          <cell r="C49">
            <v>0.22</v>
          </cell>
          <cell r="D49" t="str">
            <v/>
          </cell>
          <cell r="E49">
            <v>0.25</v>
          </cell>
          <cell r="F49" t="str">
            <v/>
          </cell>
          <cell r="G49">
            <v>0.2</v>
          </cell>
          <cell r="H49" t="str">
            <v/>
          </cell>
          <cell r="I49">
            <v>0.2</v>
          </cell>
          <cell r="J49" t="str">
            <v/>
          </cell>
          <cell r="K49">
            <v>0.25</v>
          </cell>
          <cell r="L49" t="str">
            <v/>
          </cell>
          <cell r="M49">
            <v>0.2</v>
          </cell>
          <cell r="N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  <cell r="I51">
            <v>1</v>
          </cell>
          <cell r="J51" t="str">
            <v/>
          </cell>
          <cell r="K51">
            <v>1</v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0.26</v>
          </cell>
          <cell r="D53" t="str">
            <v/>
          </cell>
          <cell r="E53">
            <v>0.25</v>
          </cell>
          <cell r="F53" t="str">
            <v/>
          </cell>
          <cell r="G53">
            <v>0.2</v>
          </cell>
          <cell r="H53" t="str">
            <v/>
          </cell>
          <cell r="I53">
            <v>0.4</v>
          </cell>
          <cell r="J53" t="str">
            <v/>
          </cell>
          <cell r="K53">
            <v>0.25</v>
          </cell>
          <cell r="L53" t="str">
            <v/>
          </cell>
          <cell r="M53">
            <v>0.2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0.11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0.25</v>
          </cell>
          <cell r="L55" t="str">
            <v/>
          </cell>
          <cell r="M55">
            <v>0.2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0.04</v>
          </cell>
          <cell r="D57" t="str">
            <v/>
          </cell>
          <cell r="E57">
            <v>0.25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0.11</v>
          </cell>
          <cell r="D58" t="str">
            <v/>
          </cell>
          <cell r="E58">
            <v>0</v>
          </cell>
          <cell r="F58" t="str">
            <v/>
          </cell>
          <cell r="G58">
            <v>0.2</v>
          </cell>
          <cell r="H58" t="str">
            <v/>
          </cell>
          <cell r="I58">
            <v>0.2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  <cell r="K59">
            <v>1</v>
          </cell>
          <cell r="L59" t="str">
            <v/>
          </cell>
          <cell r="N59" t="str">
            <v/>
          </cell>
        </row>
      </sheetData>
      <sheetData sheetId="126">
        <row r="1">
          <cell r="A1" t="str">
            <v>Ergebnisse Filialrevision Lidl GJ 2020</v>
          </cell>
        </row>
        <row r="2">
          <cell r="A2" t="str">
            <v>Übersicht Regionen Q4 | Niederlande</v>
          </cell>
        </row>
        <row r="3">
          <cell r="E3" t="str">
            <v>-</v>
          </cell>
        </row>
        <row r="4">
          <cell r="C4" t="str">
            <v>NL</v>
          </cell>
          <cell r="E4" t="str">
            <v>60 Wad</v>
          </cell>
        </row>
        <row r="6">
          <cell r="B6" t="str">
            <v>Anzahl Prüfungen</v>
          </cell>
          <cell r="C6">
            <v>27</v>
          </cell>
          <cell r="D6" t="str">
            <v/>
          </cell>
          <cell r="E6">
            <v>4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0.78</v>
          </cell>
          <cell r="D8" t="str">
            <v/>
          </cell>
          <cell r="E8">
            <v>0.75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6</v>
          </cell>
        </row>
        <row r="11">
          <cell r="B11" t="str">
            <v>Verfügbarkeit</v>
          </cell>
          <cell r="C11">
            <v>0.41</v>
          </cell>
          <cell r="D11" t="str">
            <v>Ø 4</v>
          </cell>
          <cell r="E11">
            <v>0.5</v>
          </cell>
          <cell r="F11" t="str">
            <v>Ø 3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0.11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3</v>
          </cell>
        </row>
        <row r="17">
          <cell r="B17" t="str">
            <v>Verfügbarkeit</v>
          </cell>
          <cell r="C17">
            <v>0.35</v>
          </cell>
          <cell r="D17" t="str">
            <v>Ø 2</v>
          </cell>
          <cell r="E17">
            <v>0.25</v>
          </cell>
          <cell r="F17" t="str">
            <v>Ø 2</v>
          </cell>
        </row>
        <row r="18">
          <cell r="B18" t="str">
            <v>Verräumprozess (Backprozess)</v>
          </cell>
          <cell r="C18">
            <v>0.23</v>
          </cell>
          <cell r="D18" t="str">
            <v/>
          </cell>
          <cell r="E18">
            <v>0.5</v>
          </cell>
          <cell r="F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5</v>
          </cell>
        </row>
        <row r="23">
          <cell r="B23" t="str">
            <v>Verfügbarkeit</v>
          </cell>
          <cell r="C23">
            <v>0.15</v>
          </cell>
          <cell r="D23" t="str">
            <v>Ø 3</v>
          </cell>
          <cell r="E23">
            <v>0.25</v>
          </cell>
          <cell r="F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0.22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18</v>
          </cell>
          <cell r="F28" t="str">
            <v>Ø 19</v>
          </cell>
        </row>
        <row r="29">
          <cell r="B29" t="str">
            <v>Verfügbarkeit</v>
          </cell>
          <cell r="C29">
            <v>0.19</v>
          </cell>
          <cell r="D29" t="str">
            <v>Ø 11</v>
          </cell>
          <cell r="E29">
            <v>0</v>
          </cell>
          <cell r="F29" t="str">
            <v>Ø 11</v>
          </cell>
        </row>
        <row r="30">
          <cell r="B30" t="str">
            <v>Bestellprozess mit MDE-Gerät</v>
          </cell>
          <cell r="C30">
            <v>0.85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6</v>
          </cell>
        </row>
        <row r="34">
          <cell r="B34" t="str">
            <v>Verfügbarkeit</v>
          </cell>
          <cell r="C34">
            <v>0.15</v>
          </cell>
          <cell r="D34" t="str">
            <v>Ø 2</v>
          </cell>
          <cell r="E34">
            <v>0.5</v>
          </cell>
          <cell r="F34" t="str">
            <v>Ø 5</v>
          </cell>
        </row>
        <row r="35">
          <cell r="B35" t="str">
            <v>Bestellprozess mit MDE-Gerät</v>
          </cell>
          <cell r="C35">
            <v>0.74</v>
          </cell>
          <cell r="D35" t="str">
            <v/>
          </cell>
          <cell r="E35">
            <v>0.75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19</v>
          </cell>
          <cell r="F38" t="str">
            <v>Ø 24</v>
          </cell>
        </row>
        <row r="39">
          <cell r="B39" t="str">
            <v>Verfügbarkeit</v>
          </cell>
          <cell r="C39">
            <v>0.63</v>
          </cell>
          <cell r="D39" t="str">
            <v>Ø 8</v>
          </cell>
          <cell r="E39">
            <v>0.75</v>
          </cell>
          <cell r="F39" t="str">
            <v>Ø 9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0.37</v>
          </cell>
          <cell r="D41" t="str">
            <v/>
          </cell>
          <cell r="E41">
            <v>0.5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</row>
        <row r="45">
          <cell r="B45" t="str">
            <v>Verfügbarkeit</v>
          </cell>
          <cell r="C45">
            <v>0.78</v>
          </cell>
          <cell r="D45" t="str">
            <v>Ø 2</v>
          </cell>
          <cell r="E45">
            <v>0.75</v>
          </cell>
          <cell r="F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</v>
          </cell>
          <cell r="F47" t="str">
            <v>Ø 2</v>
          </cell>
        </row>
        <row r="48">
          <cell r="B48" t="str">
            <v>Verfügbarkeit</v>
          </cell>
          <cell r="C48">
            <v>0.3</v>
          </cell>
          <cell r="D48" t="str">
            <v>Ø &lt;1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0.26</v>
          </cell>
          <cell r="D50" t="str">
            <v/>
          </cell>
          <cell r="E50">
            <v>0.25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0.04</v>
          </cell>
          <cell r="D52" t="str">
            <v>Ø 1</v>
          </cell>
          <cell r="E52">
            <v>0</v>
          </cell>
          <cell r="F52" t="str">
            <v>Ø 2</v>
          </cell>
        </row>
        <row r="53">
          <cell r="B53" t="str">
            <v>Frische- und Qualitätskontrollen</v>
          </cell>
          <cell r="C53">
            <v>0.48</v>
          </cell>
          <cell r="D53" t="str">
            <v/>
          </cell>
          <cell r="E53">
            <v>0.75</v>
          </cell>
          <cell r="F53" t="str">
            <v/>
          </cell>
        </row>
        <row r="54">
          <cell r="B54" t="str">
            <v>Präsentationsgrundsätze</v>
          </cell>
          <cell r="C54">
            <v>0.04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0.08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0.04</v>
          </cell>
          <cell r="D58" t="str">
            <v>Ø &lt;1</v>
          </cell>
          <cell r="E58">
            <v>0</v>
          </cell>
          <cell r="F58" t="str">
            <v>Ø &lt;1</v>
          </cell>
        </row>
        <row r="59">
          <cell r="B59" t="str">
            <v>Frische- und Qualitätskontrollen</v>
          </cell>
          <cell r="C59">
            <v>0.27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0.19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</row>
        <row r="64">
          <cell r="B64" t="str">
            <v>Frische- und Qualitätskontrollen</v>
          </cell>
          <cell r="C64">
            <v>0.22</v>
          </cell>
          <cell r="D64" t="str">
            <v/>
          </cell>
          <cell r="E64">
            <v>0.25</v>
          </cell>
          <cell r="F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0.48</v>
          </cell>
          <cell r="D67" t="str">
            <v>Ø 2</v>
          </cell>
          <cell r="E67">
            <v>0.25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0.5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0.41</v>
          </cell>
          <cell r="D71" t="str">
            <v>Ø &lt;1</v>
          </cell>
          <cell r="E71">
            <v>0.5</v>
          </cell>
          <cell r="F71" t="str">
            <v>Ø 2</v>
          </cell>
        </row>
        <row r="72">
          <cell r="B72" t="str">
            <v>Frische- und Qualitätskontrollen</v>
          </cell>
          <cell r="C72">
            <v>0.78</v>
          </cell>
          <cell r="D72" t="str">
            <v/>
          </cell>
          <cell r="E72">
            <v>0.75</v>
          </cell>
          <cell r="F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0.52</v>
          </cell>
          <cell r="D75" t="str">
            <v>Ø 2</v>
          </cell>
          <cell r="E75">
            <v>0.5</v>
          </cell>
          <cell r="F75" t="str">
            <v>Ø 3</v>
          </cell>
        </row>
        <row r="76">
          <cell r="B76" t="str">
            <v>Frische- und Qualitätskontrollen</v>
          </cell>
          <cell r="C76">
            <v>0.96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0.04</v>
          </cell>
          <cell r="D78" t="str">
            <v/>
          </cell>
          <cell r="E78">
            <v>0.25</v>
          </cell>
          <cell r="F78" t="str">
            <v/>
          </cell>
        </row>
        <row r="79">
          <cell r="B79" t="str">
            <v>Temperaturkontrollen</v>
          </cell>
          <cell r="C79">
            <v>0.52</v>
          </cell>
          <cell r="D79" t="str">
            <v/>
          </cell>
          <cell r="E79">
            <v>0.5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127">
        <row r="1">
          <cell r="A1" t="str">
            <v>Ergebnisse Filialrevision Lidl GJ 2020</v>
          </cell>
        </row>
        <row r="2">
          <cell r="A2" t="str">
            <v>Übersicht Regionen Q4 | Niederlande</v>
          </cell>
        </row>
        <row r="3">
          <cell r="E3" t="str">
            <v>-</v>
          </cell>
        </row>
        <row r="4">
          <cell r="C4" t="str">
            <v>NL</v>
          </cell>
          <cell r="E4" t="str">
            <v>60 Wad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0.25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0.27</v>
          </cell>
          <cell r="D8" t="str">
            <v/>
          </cell>
          <cell r="E8">
            <v>0.25</v>
          </cell>
          <cell r="F8" t="str">
            <v/>
          </cell>
        </row>
        <row r="9">
          <cell r="B9" t="str">
            <v>Einrichtung/Ausstattung/Funktionalität</v>
          </cell>
          <cell r="C9">
            <v>0.28999999999999998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0.8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0.11</v>
          </cell>
          <cell r="D16" t="str">
            <v/>
          </cell>
          <cell r="E16">
            <v>0.25</v>
          </cell>
          <cell r="F16" t="str">
            <v/>
          </cell>
        </row>
        <row r="17">
          <cell r="B17" t="str">
            <v>Organisation Reinigung</v>
          </cell>
          <cell r="C17">
            <v>0.17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C18">
            <v>0.04</v>
          </cell>
          <cell r="D18" t="str">
            <v/>
          </cell>
          <cell r="E18">
            <v>0.25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0.75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0.27</v>
          </cell>
          <cell r="D21" t="str">
            <v/>
          </cell>
          <cell r="E21">
            <v>0.25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0.08</v>
          </cell>
          <cell r="D22" t="str">
            <v/>
          </cell>
          <cell r="E22">
            <v>0</v>
          </cell>
          <cell r="F22" t="str">
            <v/>
          </cell>
        </row>
        <row r="23">
          <cell r="B23" t="str">
            <v>Organisation Reinigung</v>
          </cell>
          <cell r="C23">
            <v>0.19</v>
          </cell>
          <cell r="D23" t="str">
            <v/>
          </cell>
          <cell r="E23">
            <v>0.25</v>
          </cell>
          <cell r="F23" t="str">
            <v/>
          </cell>
        </row>
        <row r="24">
          <cell r="B24" t="str">
            <v>Organisation Personalhygiene</v>
          </cell>
          <cell r="C24">
            <v>0.12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0.15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0.89</v>
          </cell>
          <cell r="D26" t="str">
            <v/>
          </cell>
          <cell r="E26">
            <v>1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0.04</v>
          </cell>
          <cell r="D28" t="str">
            <v/>
          </cell>
          <cell r="E28">
            <v>0.25</v>
          </cell>
          <cell r="F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1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0.22</v>
          </cell>
          <cell r="D32" t="str">
            <v/>
          </cell>
          <cell r="E32">
            <v>0.25</v>
          </cell>
          <cell r="F32" t="str">
            <v/>
          </cell>
        </row>
        <row r="33">
          <cell r="B33" t="str">
            <v>Preisschilderkonzept</v>
          </cell>
          <cell r="C33">
            <v>0.26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0.26</v>
          </cell>
          <cell r="D34" t="str">
            <v/>
          </cell>
          <cell r="E34">
            <v>0.25</v>
          </cell>
          <cell r="F34" t="str">
            <v/>
          </cell>
        </row>
        <row r="35">
          <cell r="B35" t="str">
            <v>Vorgaben zur Warenverräumung</v>
          </cell>
          <cell r="C35">
            <v>0.15</v>
          </cell>
          <cell r="D35" t="str">
            <v/>
          </cell>
          <cell r="E35">
            <v>0.25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0.61</v>
          </cell>
          <cell r="D36" t="str">
            <v/>
          </cell>
          <cell r="E36">
            <v>0.67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0.04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0.19</v>
          </cell>
          <cell r="D43" t="str">
            <v/>
          </cell>
          <cell r="E43">
            <v>0.25</v>
          </cell>
          <cell r="F43" t="str">
            <v/>
          </cell>
        </row>
        <row r="44">
          <cell r="B44" t="str">
            <v>Grundsätze Lagerhaltung / Werterhalt</v>
          </cell>
          <cell r="C44">
            <v>0.26</v>
          </cell>
          <cell r="D44" t="str">
            <v/>
          </cell>
          <cell r="E44">
            <v>0.75</v>
          </cell>
          <cell r="F44" t="str">
            <v/>
          </cell>
        </row>
        <row r="45">
          <cell r="B45" t="str">
            <v>Einrichtung/Ausstattung/Funktionalität</v>
          </cell>
          <cell r="C45">
            <v>0.7</v>
          </cell>
          <cell r="D45" t="str">
            <v/>
          </cell>
          <cell r="E45">
            <v>0.25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E46">
            <v>1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0.44</v>
          </cell>
          <cell r="D48" t="str">
            <v/>
          </cell>
          <cell r="E48">
            <v>0.5</v>
          </cell>
          <cell r="F48" t="str">
            <v/>
          </cell>
        </row>
        <row r="49">
          <cell r="B49" t="str">
            <v>Reinigungspläne geführt</v>
          </cell>
          <cell r="C49">
            <v>0.22</v>
          </cell>
          <cell r="D49" t="str">
            <v/>
          </cell>
          <cell r="E49">
            <v>0.25</v>
          </cell>
          <cell r="F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0.26</v>
          </cell>
          <cell r="D53" t="str">
            <v/>
          </cell>
          <cell r="E53">
            <v>0.25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0.11</v>
          </cell>
          <cell r="D55" t="str">
            <v/>
          </cell>
          <cell r="E55">
            <v>0.25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B57" t="str">
            <v>Kassenschieber</v>
          </cell>
          <cell r="C57">
            <v>0.04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0.11</v>
          </cell>
          <cell r="D58" t="str">
            <v/>
          </cell>
          <cell r="E58">
            <v>0.25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128">
        <row r="1">
          <cell r="A1" t="str">
            <v>Ergebnisse Filialrevision Lidl GJ 2020</v>
          </cell>
        </row>
        <row r="3">
          <cell r="A3" t="str">
            <v>Flop 3 Ursachen Fehlartikel je Sortiment Q4 | Niederlande (Anzahl geprüfte Filialen: 27)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0.52049180327868849</v>
          </cell>
          <cell r="E6" t="str">
            <v>Ø 5</v>
          </cell>
        </row>
        <row r="7">
          <cell r="C7" t="str">
            <v>zu wenig bestellt</v>
          </cell>
          <cell r="D7">
            <v>0.26229508196721313</v>
          </cell>
          <cell r="E7" t="str">
            <v>Ø 2</v>
          </cell>
        </row>
        <row r="8">
          <cell r="C8" t="str">
            <v>nicht bestellte Artikel</v>
          </cell>
          <cell r="D8">
            <v>0.22131147540983606</v>
          </cell>
          <cell r="E8" t="str">
            <v>Ø 2</v>
          </cell>
        </row>
        <row r="9">
          <cell r="C9" t="str">
            <v>nicht verräumte Artikel</v>
          </cell>
          <cell r="D9">
            <v>3.6885245901639344E-2</v>
          </cell>
          <cell r="E9" t="str">
            <v>Ø &lt;1</v>
          </cell>
        </row>
        <row r="10">
          <cell r="B10" t="str">
            <v>Einkauf</v>
          </cell>
          <cell r="D10">
            <v>0.32377049180327866</v>
          </cell>
          <cell r="E10" t="str">
            <v>Ø 3</v>
          </cell>
        </row>
        <row r="11">
          <cell r="C11" t="str">
            <v>Lieferprobleme</v>
          </cell>
          <cell r="D11">
            <v>0.24180327868852458</v>
          </cell>
          <cell r="E11" t="str">
            <v>Ø 2</v>
          </cell>
        </row>
        <row r="12">
          <cell r="C12" t="str">
            <v>Zuteilung</v>
          </cell>
          <cell r="D12">
            <v>8.1967213114754092E-2</v>
          </cell>
          <cell r="E12" t="str">
            <v>Ø &lt;1</v>
          </cell>
        </row>
        <row r="13">
          <cell r="B13" t="str">
            <v>Warengeschäft</v>
          </cell>
          <cell r="D13">
            <v>7.7868852459016397E-2</v>
          </cell>
          <cell r="E13" t="str">
            <v>Ø &lt;1</v>
          </cell>
        </row>
        <row r="14">
          <cell r="C14" t="str">
            <v>Fehlartikel Gesellschaft</v>
          </cell>
          <cell r="D14">
            <v>4.5081967213114756E-2</v>
          </cell>
          <cell r="E14" t="str">
            <v>Ø &lt;1</v>
          </cell>
        </row>
        <row r="15">
          <cell r="C15" t="str">
            <v>Kürzung</v>
          </cell>
          <cell r="D15">
            <v>3.2786885245901641E-2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0.79069767441860472</v>
          </cell>
          <cell r="E18" t="str">
            <v>Ø 3</v>
          </cell>
        </row>
        <row r="19">
          <cell r="C19" t="str">
            <v>zu wenig gebacken / aufgetaut</v>
          </cell>
          <cell r="D19">
            <v>0.76744186046511631</v>
          </cell>
          <cell r="E19" t="str">
            <v>Ø 2</v>
          </cell>
        </row>
        <row r="20">
          <cell r="C20" t="str">
            <v>komplett nicht verkaufsfähige Artikel</v>
          </cell>
          <cell r="D20">
            <v>1.1627906976744186E-2</v>
          </cell>
          <cell r="E20" t="str">
            <v>Ø &lt;1</v>
          </cell>
        </row>
        <row r="21">
          <cell r="C21" t="str">
            <v>zu wenig bestellt</v>
          </cell>
          <cell r="D21">
            <v>1.1627906976744186E-2</v>
          </cell>
          <cell r="E21" t="str">
            <v>Ø &lt;1</v>
          </cell>
        </row>
        <row r="22">
          <cell r="B22" t="str">
            <v>Warengeschäft</v>
          </cell>
          <cell r="D22">
            <v>0.20930232558139533</v>
          </cell>
          <cell r="E22" t="str">
            <v>Ø &lt;1</v>
          </cell>
        </row>
        <row r="23">
          <cell r="C23" t="str">
            <v>Verfügbarkeitsregel Bake-Off (wegen -2 Stunden)</v>
          </cell>
          <cell r="D23">
            <v>0.15116279069767441</v>
          </cell>
          <cell r="E23" t="str">
            <v>Ø &lt;1</v>
          </cell>
        </row>
        <row r="24">
          <cell r="C24" t="str">
            <v>Autodispo - Basis Prognose</v>
          </cell>
          <cell r="D24">
            <v>5.8139534883720929E-2</v>
          </cell>
          <cell r="E24" t="str">
            <v>Ø &lt;1</v>
          </cell>
        </row>
        <row r="26">
          <cell r="A26" t="str">
            <v>Geflügel / Fleisch / Fisch</v>
          </cell>
        </row>
        <row r="27">
          <cell r="B27" t="str">
            <v>Warengeschäft</v>
          </cell>
          <cell r="D27">
            <v>0.45161290322580644</v>
          </cell>
          <cell r="E27" t="str">
            <v>Ø 3</v>
          </cell>
        </row>
        <row r="28">
          <cell r="C28" t="str">
            <v>Kürzung</v>
          </cell>
          <cell r="D28">
            <v>0.37634408602150538</v>
          </cell>
          <cell r="E28" t="str">
            <v>Ø 3</v>
          </cell>
        </row>
        <row r="29">
          <cell r="C29" t="str">
            <v>Fehlartikel Gesellschaft</v>
          </cell>
          <cell r="D29">
            <v>5.9139784946236562E-2</v>
          </cell>
          <cell r="E29" t="str">
            <v>Ø &lt;1</v>
          </cell>
        </row>
        <row r="30">
          <cell r="C30" t="str">
            <v>Zuteilung</v>
          </cell>
          <cell r="D30">
            <v>1.6129032258064516E-2</v>
          </cell>
          <cell r="E30" t="str">
            <v>Ø &lt;1</v>
          </cell>
        </row>
        <row r="31">
          <cell r="B31" t="str">
            <v>Filiale</v>
          </cell>
          <cell r="D31">
            <v>0.42473118279569888</v>
          </cell>
          <cell r="E31" t="str">
            <v>Ø 3</v>
          </cell>
        </row>
        <row r="32">
          <cell r="C32" t="str">
            <v>zu wenig bestellt</v>
          </cell>
          <cell r="D32">
            <v>0.23118279569892472</v>
          </cell>
          <cell r="E32" t="str">
            <v>Ø 2</v>
          </cell>
        </row>
        <row r="33">
          <cell r="C33" t="str">
            <v>nicht bestellte Artikel</v>
          </cell>
          <cell r="D33">
            <v>0.16666666666666666</v>
          </cell>
          <cell r="E33" t="str">
            <v>Ø 1</v>
          </cell>
        </row>
        <row r="34">
          <cell r="C34" t="str">
            <v>gesamter Bestand rabattiert</v>
          </cell>
          <cell r="D34">
            <v>2.6881720430107527E-2</v>
          </cell>
          <cell r="E34" t="str">
            <v>Ø &lt;1</v>
          </cell>
        </row>
        <row r="35">
          <cell r="B35" t="str">
            <v>Sonstiges</v>
          </cell>
          <cell r="D35">
            <v>8.0645161290322578E-2</v>
          </cell>
          <cell r="E35" t="str">
            <v>Ø &lt;1</v>
          </cell>
        </row>
        <row r="36">
          <cell r="C36" t="str">
            <v>außergewöhnlicher Abverkauf</v>
          </cell>
          <cell r="D36">
            <v>8.0645161290322578E-2</v>
          </cell>
          <cell r="E36" t="str">
            <v>Ø &lt;1</v>
          </cell>
        </row>
        <row r="38">
          <cell r="A38" t="str">
            <v>Kühlung</v>
          </cell>
        </row>
        <row r="39">
          <cell r="B39" t="str">
            <v>Filiale</v>
          </cell>
          <cell r="D39">
            <v>0.60594059405940592</v>
          </cell>
          <cell r="E39" t="str">
            <v>Ø 11</v>
          </cell>
        </row>
        <row r="40">
          <cell r="C40" t="str">
            <v>zu wenig bestellt</v>
          </cell>
          <cell r="D40">
            <v>0.33465346534653467</v>
          </cell>
          <cell r="E40" t="str">
            <v>Ø 6</v>
          </cell>
        </row>
        <row r="41">
          <cell r="C41" t="str">
            <v>nicht bestellte Artikel</v>
          </cell>
          <cell r="D41">
            <v>0.17821782178217821</v>
          </cell>
          <cell r="E41" t="str">
            <v>Ø 3</v>
          </cell>
        </row>
        <row r="42">
          <cell r="C42" t="str">
            <v>gesamter Bestand rabattiert</v>
          </cell>
          <cell r="D42">
            <v>9.3069306930693069E-2</v>
          </cell>
          <cell r="E42" t="str">
            <v>Ø 2</v>
          </cell>
        </row>
        <row r="43">
          <cell r="B43" t="str">
            <v>Warengeschäft</v>
          </cell>
          <cell r="D43">
            <v>0.19603960396039605</v>
          </cell>
          <cell r="E43" t="str">
            <v>Ø 4</v>
          </cell>
        </row>
        <row r="44">
          <cell r="C44" t="str">
            <v>Kürzung</v>
          </cell>
          <cell r="D44">
            <v>0.1306930693069307</v>
          </cell>
          <cell r="E44" t="str">
            <v>Ø 2</v>
          </cell>
        </row>
        <row r="45">
          <cell r="C45" t="str">
            <v>Fehlartikel Gesellschaft</v>
          </cell>
          <cell r="D45">
            <v>5.9405940594059403E-2</v>
          </cell>
          <cell r="E45" t="str">
            <v>Ø 1</v>
          </cell>
        </row>
        <row r="46">
          <cell r="B46" t="str">
            <v>Einkauf</v>
          </cell>
          <cell r="D46">
            <v>9.9009900990099015E-2</v>
          </cell>
          <cell r="E46" t="str">
            <v>Ø 2</v>
          </cell>
        </row>
        <row r="47">
          <cell r="C47" t="str">
            <v>Lieferprobleme</v>
          </cell>
          <cell r="D47">
            <v>9.1089108910891087E-2</v>
          </cell>
          <cell r="E47" t="str">
            <v>Ø 2</v>
          </cell>
        </row>
        <row r="48">
          <cell r="C48" t="str">
            <v>Dispostopp</v>
          </cell>
          <cell r="D48">
            <v>5.9405940594059407E-3</v>
          </cell>
          <cell r="E48" t="str">
            <v>Ø &lt;1</v>
          </cell>
        </row>
        <row r="49">
          <cell r="C49" t="str">
            <v>Produktrückruf</v>
          </cell>
          <cell r="D49">
            <v>1.9801980198019802E-3</v>
          </cell>
          <cell r="E49" t="str">
            <v>Ø &lt;1</v>
          </cell>
        </row>
        <row r="51">
          <cell r="A51" t="str">
            <v>Tiko</v>
          </cell>
        </row>
        <row r="52">
          <cell r="B52" t="str">
            <v>Filiale</v>
          </cell>
          <cell r="D52">
            <v>0.73913043478260865</v>
          </cell>
          <cell r="E52" t="str">
            <v>Ø 2</v>
          </cell>
        </row>
        <row r="53">
          <cell r="C53" t="str">
            <v>zu wenig bestellt</v>
          </cell>
          <cell r="D53">
            <v>0.36231884057971014</v>
          </cell>
          <cell r="E53" t="str">
            <v>Ø &lt;1</v>
          </cell>
        </row>
        <row r="54">
          <cell r="C54" t="str">
            <v>nicht bestellte Artikel</v>
          </cell>
          <cell r="D54">
            <v>0.21739130434782608</v>
          </cell>
          <cell r="E54" t="str">
            <v>Ø &lt;1</v>
          </cell>
        </row>
        <row r="55">
          <cell r="C55" t="str">
            <v>nicht verräumte Artikel</v>
          </cell>
          <cell r="D55">
            <v>0.15942028985507245</v>
          </cell>
          <cell r="E55" t="str">
            <v>Ø &lt;1</v>
          </cell>
        </row>
        <row r="56">
          <cell r="B56" t="str">
            <v>Einkauf</v>
          </cell>
          <cell r="D56">
            <v>0.13043478260869565</v>
          </cell>
          <cell r="E56" t="str">
            <v>Ø &lt;1</v>
          </cell>
        </row>
        <row r="57">
          <cell r="C57" t="str">
            <v>Lieferprobleme</v>
          </cell>
          <cell r="D57">
            <v>0.13043478260869565</v>
          </cell>
          <cell r="E57" t="str">
            <v>Ø &lt;1</v>
          </cell>
        </row>
        <row r="58">
          <cell r="B58" t="str">
            <v>Warengeschäft</v>
          </cell>
          <cell r="D58">
            <v>7.2463768115942032E-2</v>
          </cell>
          <cell r="E58" t="str">
            <v>Ø &lt;1</v>
          </cell>
        </row>
        <row r="59">
          <cell r="C59" t="str">
            <v>Fehlartikel Gesellschaft</v>
          </cell>
          <cell r="D59">
            <v>1.4492753623188406E-2</v>
          </cell>
          <cell r="E59" t="str">
            <v>Ø &lt;1</v>
          </cell>
        </row>
        <row r="61">
          <cell r="A61" t="str">
            <v>Troso</v>
          </cell>
        </row>
        <row r="62">
          <cell r="B62" t="str">
            <v>Filiale</v>
          </cell>
          <cell r="D62">
            <v>0.39483394833948338</v>
          </cell>
          <cell r="E62" t="str">
            <v>Ø 8</v>
          </cell>
        </row>
        <row r="63">
          <cell r="C63" t="str">
            <v>zu wenig bestellt</v>
          </cell>
          <cell r="D63">
            <v>0.21771217712177121</v>
          </cell>
          <cell r="E63" t="str">
            <v>Ø 4</v>
          </cell>
        </row>
        <row r="64">
          <cell r="C64" t="str">
            <v>nicht bestellte Artikel</v>
          </cell>
          <cell r="D64">
            <v>0.16789667896678967</v>
          </cell>
          <cell r="E64" t="str">
            <v>Ø 3</v>
          </cell>
        </row>
        <row r="65">
          <cell r="C65" t="str">
            <v>gesamter Bestand rabattiert</v>
          </cell>
          <cell r="D65">
            <v>9.2250922509225092E-3</v>
          </cell>
          <cell r="E65" t="str">
            <v>Ø &lt;1</v>
          </cell>
        </row>
        <row r="66">
          <cell r="B66" t="str">
            <v>Einkauf</v>
          </cell>
          <cell r="D66">
            <v>0.4059040590405904</v>
          </cell>
          <cell r="E66" t="str">
            <v>Ø 8</v>
          </cell>
        </row>
        <row r="67">
          <cell r="C67" t="str">
            <v>Lieferprobleme</v>
          </cell>
          <cell r="D67">
            <v>0.30442804428044279</v>
          </cell>
          <cell r="E67" t="str">
            <v>Ø 6</v>
          </cell>
        </row>
        <row r="68">
          <cell r="C68" t="str">
            <v>Zuteilung</v>
          </cell>
          <cell r="D68">
            <v>9.0405904059040587E-2</v>
          </cell>
          <cell r="E68" t="str">
            <v>Ø 2</v>
          </cell>
        </row>
        <row r="69">
          <cell r="C69" t="str">
            <v>Dispostopp</v>
          </cell>
          <cell r="D69">
            <v>1.107011070110701E-2</v>
          </cell>
          <cell r="E69" t="str">
            <v>Ø &lt;1</v>
          </cell>
        </row>
        <row r="70">
          <cell r="B70" t="str">
            <v>Warengeschäft</v>
          </cell>
          <cell r="D70">
            <v>0.13099630996309963</v>
          </cell>
          <cell r="E70" t="str">
            <v>Ø 3</v>
          </cell>
        </row>
        <row r="71">
          <cell r="C71" t="str">
            <v>Autodispo - Basis Prognose</v>
          </cell>
          <cell r="D71">
            <v>8.4870848708487087E-2</v>
          </cell>
          <cell r="E71" t="str">
            <v>Ø 2</v>
          </cell>
        </row>
        <row r="72">
          <cell r="C72" t="str">
            <v>Zuteilung</v>
          </cell>
          <cell r="D72">
            <v>3.5055350553505532E-2</v>
          </cell>
          <cell r="E72" t="str">
            <v>Ø &lt;1</v>
          </cell>
        </row>
      </sheetData>
      <sheetData sheetId="129">
        <row r="1">
          <cell r="A1" t="str">
            <v>Ergebnisse Filialrevision Lidl GJ 2020</v>
          </cell>
        </row>
        <row r="2">
          <cell r="A2" t="str">
            <v>Ursachen Fehlartikel Gesamt Q4 | Niederlande (Anzahl geprüfte Filialen: 27)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867</v>
          </cell>
          <cell r="E5">
            <v>0.53125</v>
          </cell>
        </row>
        <row r="6">
          <cell r="B6" t="str">
            <v>zu wenig bestellt</v>
          </cell>
          <cell r="D6">
            <v>420</v>
          </cell>
          <cell r="E6">
            <v>0.48442906574394462</v>
          </cell>
        </row>
        <row r="7">
          <cell r="B7" t="str">
            <v>nicht bestellte Artikel</v>
          </cell>
          <cell r="D7">
            <v>281</v>
          </cell>
          <cell r="E7">
            <v>0.32410611303344866</v>
          </cell>
        </row>
        <row r="8">
          <cell r="B8" t="str">
            <v>zu wenig gebacken / aufgetaut</v>
          </cell>
          <cell r="D8">
            <v>66</v>
          </cell>
          <cell r="E8">
            <v>7.6124567474048443E-2</v>
          </cell>
        </row>
        <row r="9">
          <cell r="B9" t="str">
            <v>gesamter Bestand rabattiert</v>
          </cell>
          <cell r="D9">
            <v>57</v>
          </cell>
          <cell r="E9">
            <v>6.5743944636678195E-2</v>
          </cell>
        </row>
        <row r="10">
          <cell r="B10" t="str">
            <v>nicht verräumte Artikel</v>
          </cell>
          <cell r="D10">
            <v>32</v>
          </cell>
          <cell r="E10">
            <v>3.690888119953864E-2</v>
          </cell>
        </row>
        <row r="11">
          <cell r="B11" t="str">
            <v>zu früh platzierte Artikel</v>
          </cell>
          <cell r="D11">
            <v>5</v>
          </cell>
          <cell r="E11">
            <v>5.7670126874279125E-3</v>
          </cell>
        </row>
        <row r="12">
          <cell r="B12" t="str">
            <v>komplett nicht verkaufsfähige Artikel</v>
          </cell>
          <cell r="D12">
            <v>5</v>
          </cell>
          <cell r="E12">
            <v>5.7670126874279125E-3</v>
          </cell>
        </row>
        <row r="13">
          <cell r="B13" t="str">
            <v>Artikel von Filiale ausgelistet</v>
          </cell>
          <cell r="D13">
            <v>1</v>
          </cell>
          <cell r="E13">
            <v>1.1534025374855825E-3</v>
          </cell>
        </row>
        <row r="15">
          <cell r="A15" t="str">
            <v>Einkauf</v>
          </cell>
          <cell r="C15" t="str">
            <v>nein</v>
          </cell>
          <cell r="D15">
            <v>361</v>
          </cell>
          <cell r="E15">
            <v>0.22120098039215685</v>
          </cell>
        </row>
        <row r="16">
          <cell r="B16" t="str">
            <v>Lieferprobleme</v>
          </cell>
          <cell r="D16">
            <v>281</v>
          </cell>
          <cell r="E16">
            <v>0.77839335180055402</v>
          </cell>
        </row>
        <row r="17">
          <cell r="B17" t="str">
            <v>Zuteilung</v>
          </cell>
          <cell r="D17">
            <v>69</v>
          </cell>
          <cell r="E17">
            <v>0.19113573407202217</v>
          </cell>
        </row>
        <row r="18">
          <cell r="B18" t="str">
            <v>Dispostopp</v>
          </cell>
          <cell r="D18">
            <v>9</v>
          </cell>
          <cell r="E18">
            <v>2.4930747922437674E-2</v>
          </cell>
        </row>
        <row r="19">
          <cell r="B19" t="str">
            <v>Produktrückruf</v>
          </cell>
          <cell r="D19">
            <v>2</v>
          </cell>
          <cell r="E19">
            <v>5.5401662049861496E-3</v>
          </cell>
        </row>
        <row r="21">
          <cell r="A21" t="str">
            <v>Warengeschäft</v>
          </cell>
          <cell r="C21" t="str">
            <v>nein</v>
          </cell>
          <cell r="D21">
            <v>304</v>
          </cell>
          <cell r="E21">
            <v>0.18627450980392157</v>
          </cell>
        </row>
        <row r="22">
          <cell r="B22" t="str">
            <v>Kürzung</v>
          </cell>
          <cell r="D22">
            <v>145</v>
          </cell>
          <cell r="E22">
            <v>0.47697368421052633</v>
          </cell>
        </row>
        <row r="23">
          <cell r="B23" t="str">
            <v>Fehlartikel Gesellschaft</v>
          </cell>
          <cell r="D23">
            <v>58</v>
          </cell>
          <cell r="E23">
            <v>0.19078947368421054</v>
          </cell>
        </row>
        <row r="24">
          <cell r="B24" t="str">
            <v>Autodispo - Basis Prognose</v>
          </cell>
          <cell r="D24">
            <v>51</v>
          </cell>
          <cell r="E24">
            <v>0.16776315789473684</v>
          </cell>
        </row>
        <row r="25">
          <cell r="B25" t="str">
            <v>Zuteilung</v>
          </cell>
          <cell r="D25">
            <v>23</v>
          </cell>
          <cell r="E25">
            <v>7.5657894736842105E-2</v>
          </cell>
        </row>
        <row r="26">
          <cell r="B26" t="str">
            <v>Verfügbarkeitsregel Bake-Off (wegen -2 Stunden)</v>
          </cell>
          <cell r="D26">
            <v>13</v>
          </cell>
          <cell r="E26">
            <v>4.2763157894736843E-2</v>
          </cell>
        </row>
        <row r="27">
          <cell r="D27">
            <v>13</v>
          </cell>
          <cell r="E27">
            <v>4.2763157894736843E-2</v>
          </cell>
        </row>
        <row r="28">
          <cell r="B28" t="str">
            <v>Referenzwerte</v>
          </cell>
          <cell r="D28">
            <v>1</v>
          </cell>
          <cell r="E28">
            <v>3.2894736842105261E-3</v>
          </cell>
        </row>
        <row r="30">
          <cell r="A30" t="str">
            <v>Sonstiges</v>
          </cell>
          <cell r="C30" t="str">
            <v>nein</v>
          </cell>
          <cell r="D30">
            <v>82</v>
          </cell>
          <cell r="E30">
            <v>5.0245098039215688E-2</v>
          </cell>
        </row>
        <row r="31">
          <cell r="B31" t="str">
            <v>außergewöhnlicher Abverkauf</v>
          </cell>
          <cell r="D31">
            <v>82</v>
          </cell>
          <cell r="E31">
            <v>1</v>
          </cell>
        </row>
        <row r="33">
          <cell r="A33" t="str">
            <v>Betrieb</v>
          </cell>
          <cell r="C33" t="str">
            <v>nein</v>
          </cell>
          <cell r="D33">
            <v>17</v>
          </cell>
          <cell r="E33">
            <v>1.0416666666666666E-2</v>
          </cell>
        </row>
        <row r="34">
          <cell r="B34" t="str">
            <v>falsch kommissioniert</v>
          </cell>
          <cell r="D34">
            <v>11</v>
          </cell>
          <cell r="E34">
            <v>0.6470588235294118</v>
          </cell>
        </row>
        <row r="35">
          <cell r="B35" t="str">
            <v>Fuhrenbruch / Reklamation</v>
          </cell>
          <cell r="D35">
            <v>2</v>
          </cell>
          <cell r="E35">
            <v>0.11764705882352941</v>
          </cell>
        </row>
        <row r="36">
          <cell r="B36" t="str">
            <v>Kürzung</v>
          </cell>
          <cell r="D36">
            <v>2</v>
          </cell>
          <cell r="E36">
            <v>0.11764705882352941</v>
          </cell>
        </row>
        <row r="37">
          <cell r="B37" t="str">
            <v>Betriebs-, Bestandsfehler</v>
          </cell>
          <cell r="D37">
            <v>2</v>
          </cell>
          <cell r="E37">
            <v>0.11764705882352941</v>
          </cell>
        </row>
        <row r="39">
          <cell r="A39" t="str">
            <v>Direktbelieferung</v>
          </cell>
          <cell r="C39" t="str">
            <v>nein</v>
          </cell>
          <cell r="D39">
            <v>1</v>
          </cell>
          <cell r="E39">
            <v>6.1274509803921568E-4</v>
          </cell>
        </row>
        <row r="40">
          <cell r="B40" t="str">
            <v>nicht geliefert</v>
          </cell>
          <cell r="D40">
            <v>1</v>
          </cell>
          <cell r="E40">
            <v>1</v>
          </cell>
        </row>
      </sheetData>
      <sheetData sheetId="130">
        <row r="2">
          <cell r="A2" t="str">
            <v>Ergebnisse Filialrevision Lidl GJ 2020</v>
          </cell>
        </row>
        <row r="3">
          <cell r="A3" t="str">
            <v>Übersicht Quartalsentwicklung | Österreich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15</v>
          </cell>
          <cell r="F6" t="str">
            <v/>
          </cell>
          <cell r="G6">
            <v>11</v>
          </cell>
          <cell r="H6" t="str">
            <v/>
          </cell>
          <cell r="I6">
            <v>15</v>
          </cell>
          <cell r="J6" t="str">
            <v/>
          </cell>
          <cell r="K6">
            <v>41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0.93</v>
          </cell>
          <cell r="F8" t="str">
            <v/>
          </cell>
          <cell r="G8">
            <v>0.64</v>
          </cell>
          <cell r="H8" t="str">
            <v/>
          </cell>
          <cell r="I8">
            <v>0.53</v>
          </cell>
          <cell r="J8" t="str">
            <v/>
          </cell>
          <cell r="K8">
            <v>0.71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10</v>
          </cell>
          <cell r="H10" t="str">
            <v>Ø 6</v>
          </cell>
          <cell r="J10" t="str">
            <v>Ø 6</v>
          </cell>
          <cell r="L10" t="str">
            <v>Ø 8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0.8</v>
          </cell>
          <cell r="F11" t="str">
            <v>Ø 6</v>
          </cell>
          <cell r="G11">
            <v>0.45</v>
          </cell>
          <cell r="H11" t="str">
            <v>Ø 3</v>
          </cell>
          <cell r="I11">
            <v>0.67</v>
          </cell>
          <cell r="J11" t="str">
            <v>Ø 5</v>
          </cell>
          <cell r="K11">
            <v>0.66</v>
          </cell>
          <cell r="L11" t="str">
            <v>Ø 5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7.0000000000000007E-2</v>
          </cell>
          <cell r="F13" t="str">
            <v/>
          </cell>
          <cell r="G13">
            <v>0.09</v>
          </cell>
          <cell r="H13" t="str">
            <v/>
          </cell>
          <cell r="I13">
            <v>0</v>
          </cell>
          <cell r="J13" t="str">
            <v/>
          </cell>
          <cell r="K13">
            <v>0.05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>Ø 4</v>
          </cell>
          <cell r="J16" t="str">
            <v>Ø 3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0.47</v>
          </cell>
          <cell r="F17" t="str">
            <v>Ø 2</v>
          </cell>
          <cell r="G17">
            <v>0.55000000000000004</v>
          </cell>
          <cell r="H17" t="str">
            <v>Ø 3</v>
          </cell>
          <cell r="I17">
            <v>0.53</v>
          </cell>
          <cell r="J17" t="str">
            <v>Ø 3</v>
          </cell>
          <cell r="K17">
            <v>0.51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0.13</v>
          </cell>
          <cell r="F18" t="str">
            <v/>
          </cell>
          <cell r="G18">
            <v>0.18</v>
          </cell>
          <cell r="H18" t="str">
            <v/>
          </cell>
          <cell r="I18">
            <v>0</v>
          </cell>
          <cell r="J18" t="str">
            <v/>
          </cell>
          <cell r="K18">
            <v>0.1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0.4</v>
          </cell>
          <cell r="F19" t="str">
            <v/>
          </cell>
          <cell r="G19">
            <v>0.3</v>
          </cell>
          <cell r="H19" t="str">
            <v/>
          </cell>
          <cell r="I19">
            <v>0.47</v>
          </cell>
          <cell r="J19" t="str">
            <v/>
          </cell>
          <cell r="K19">
            <v>0.4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9</v>
          </cell>
          <cell r="H22" t="str">
            <v>Ø 8</v>
          </cell>
          <cell r="J22" t="str">
            <v>Ø 5</v>
          </cell>
          <cell r="L22" t="str">
            <v>Ø 7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0</v>
          </cell>
          <cell r="G23">
            <v>0.18</v>
          </cell>
          <cell r="H23" t="str">
            <v>Ø 2</v>
          </cell>
          <cell r="I23">
            <v>0</v>
          </cell>
          <cell r="J23" t="str">
            <v>Ø 0</v>
          </cell>
          <cell r="K23">
            <v>0.05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0.2</v>
          </cell>
          <cell r="F25" t="str">
            <v/>
          </cell>
          <cell r="G25">
            <v>0.09</v>
          </cell>
          <cell r="H25" t="str">
            <v/>
          </cell>
          <cell r="I25">
            <v>0.33</v>
          </cell>
          <cell r="J25" t="str">
            <v/>
          </cell>
          <cell r="K25">
            <v>0.22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16</v>
          </cell>
          <cell r="H28" t="str">
            <v>Ø 9</v>
          </cell>
          <cell r="J28" t="str">
            <v>Ø 9</v>
          </cell>
          <cell r="L28" t="str">
            <v>Ø 11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0.4</v>
          </cell>
          <cell r="F29" t="str">
            <v>Ø 11</v>
          </cell>
          <cell r="G29">
            <v>0.27</v>
          </cell>
          <cell r="H29" t="str">
            <v>Ø 7</v>
          </cell>
          <cell r="I29">
            <v>0.13</v>
          </cell>
          <cell r="J29" t="str">
            <v>Ø 6</v>
          </cell>
          <cell r="K29">
            <v>0.27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</v>
          </cell>
          <cell r="F30" t="str">
            <v/>
          </cell>
          <cell r="G30">
            <v>0.82</v>
          </cell>
          <cell r="H30" t="str">
            <v/>
          </cell>
          <cell r="I30">
            <v>0.73</v>
          </cell>
          <cell r="J30" t="str">
            <v/>
          </cell>
          <cell r="K30">
            <v>0.78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2</v>
          </cell>
          <cell r="H33" t="str">
            <v>Ø 1</v>
          </cell>
          <cell r="J33" t="str">
            <v>Ø 1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</v>
          </cell>
          <cell r="F34" t="str">
            <v>Ø 2</v>
          </cell>
          <cell r="G34">
            <v>0</v>
          </cell>
          <cell r="H34" t="str">
            <v>Ø 1</v>
          </cell>
          <cell r="I34">
            <v>7.0000000000000007E-2</v>
          </cell>
          <cell r="J34" t="str">
            <v>Ø &lt;1</v>
          </cell>
          <cell r="K34">
            <v>0.1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0.73</v>
          </cell>
          <cell r="F35" t="str">
            <v/>
          </cell>
          <cell r="G35">
            <v>0.73</v>
          </cell>
          <cell r="H35" t="str">
            <v/>
          </cell>
          <cell r="I35">
            <v>0.6</v>
          </cell>
          <cell r="J35" t="str">
            <v/>
          </cell>
          <cell r="K35">
            <v>0.68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21</v>
          </cell>
          <cell r="H38" t="str">
            <v>Ø 16</v>
          </cell>
          <cell r="J38" t="str">
            <v>Ø 8</v>
          </cell>
          <cell r="L38" t="str">
            <v>Ø 15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0.8</v>
          </cell>
          <cell r="F39" t="str">
            <v>Ø 12</v>
          </cell>
          <cell r="G39">
            <v>0.55000000000000004</v>
          </cell>
          <cell r="H39" t="str">
            <v>Ø 10</v>
          </cell>
          <cell r="I39">
            <v>0.2</v>
          </cell>
          <cell r="J39" t="str">
            <v>Ø 5</v>
          </cell>
          <cell r="K39">
            <v>0.51</v>
          </cell>
          <cell r="L39" t="str">
            <v>Ø 9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7.0000000000000007E-2</v>
          </cell>
          <cell r="J40" t="str">
            <v/>
          </cell>
          <cell r="K40">
            <v>0.03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0.73</v>
          </cell>
          <cell r="F41" t="str">
            <v/>
          </cell>
          <cell r="G41">
            <v>0.73</v>
          </cell>
          <cell r="H41" t="str">
            <v/>
          </cell>
          <cell r="I41">
            <v>0.33</v>
          </cell>
          <cell r="J41" t="str">
            <v/>
          </cell>
          <cell r="K41">
            <v>0.59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2</v>
          </cell>
          <cell r="J44" t="str">
            <v>Ø 2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</v>
          </cell>
          <cell r="F45" t="str">
            <v>Ø 1</v>
          </cell>
          <cell r="G45">
            <v>0.36</v>
          </cell>
          <cell r="H45" t="str">
            <v>Ø 1</v>
          </cell>
          <cell r="I45">
            <v>0.73</v>
          </cell>
          <cell r="J45" t="str">
            <v>Ø 1</v>
          </cell>
          <cell r="K45">
            <v>0.59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2</v>
          </cell>
          <cell r="J47" t="str">
            <v>Ø 7</v>
          </cell>
          <cell r="L47" t="str">
            <v>Ø 4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0.6</v>
          </cell>
          <cell r="F48" t="str">
            <v>Ø &lt;1</v>
          </cell>
          <cell r="G48">
            <v>0.14000000000000001</v>
          </cell>
          <cell r="H48" t="str">
            <v>Ø &lt;1</v>
          </cell>
          <cell r="I48">
            <v>0.23</v>
          </cell>
          <cell r="J48" t="str">
            <v>Ø &lt;1</v>
          </cell>
          <cell r="K48">
            <v>0.33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7.0000000000000007E-2</v>
          </cell>
          <cell r="F50" t="str">
            <v/>
          </cell>
          <cell r="G50">
            <v>0.09</v>
          </cell>
          <cell r="H50" t="str">
            <v/>
          </cell>
          <cell r="I50">
            <v>0.13</v>
          </cell>
          <cell r="J50" t="str">
            <v/>
          </cell>
          <cell r="K50">
            <v>0.1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</v>
          </cell>
          <cell r="F52" t="str">
            <v>Ø &lt;1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&lt;1</v>
          </cell>
          <cell r="K52">
            <v>0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0.27</v>
          </cell>
          <cell r="F53" t="str">
            <v/>
          </cell>
          <cell r="G53">
            <v>0.18</v>
          </cell>
          <cell r="H53" t="str">
            <v/>
          </cell>
          <cell r="I53">
            <v>0.27</v>
          </cell>
          <cell r="J53" t="str">
            <v/>
          </cell>
          <cell r="K53">
            <v>0.24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0.13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0.05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</v>
          </cell>
          <cell r="F56" t="str">
            <v/>
          </cell>
          <cell r="G56">
            <v>0.09</v>
          </cell>
          <cell r="H56" t="str">
            <v/>
          </cell>
          <cell r="I56">
            <v>0</v>
          </cell>
          <cell r="J56" t="str">
            <v/>
          </cell>
          <cell r="K56">
            <v>0.02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7.0000000000000007E-2</v>
          </cell>
          <cell r="J58" t="str">
            <v>Ø &lt;1</v>
          </cell>
          <cell r="K58">
            <v>0.02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0.27</v>
          </cell>
          <cell r="F59" t="str">
            <v/>
          </cell>
          <cell r="G59">
            <v>0.18</v>
          </cell>
          <cell r="H59" t="str">
            <v/>
          </cell>
          <cell r="I59">
            <v>0.13</v>
          </cell>
          <cell r="J59" t="str">
            <v/>
          </cell>
          <cell r="K59">
            <v>0.2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7.0000000000000007E-2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0.02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0.27</v>
          </cell>
          <cell r="F61" t="str">
            <v/>
          </cell>
          <cell r="G61">
            <v>0.09</v>
          </cell>
          <cell r="H61" t="str">
            <v/>
          </cell>
          <cell r="I61">
            <v>0</v>
          </cell>
          <cell r="J61" t="str">
            <v/>
          </cell>
          <cell r="K61">
            <v>0.12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0.09</v>
          </cell>
          <cell r="H63" t="str">
            <v>Ø &lt;1</v>
          </cell>
          <cell r="I63">
            <v>0</v>
          </cell>
          <cell r="J63" t="str">
            <v>Ø 0</v>
          </cell>
          <cell r="K63">
            <v>0.02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0.13</v>
          </cell>
          <cell r="F64" t="str">
            <v/>
          </cell>
          <cell r="G64">
            <v>0.18</v>
          </cell>
          <cell r="H64" t="str">
            <v/>
          </cell>
          <cell r="I64">
            <v>7.0000000000000007E-2</v>
          </cell>
          <cell r="J64" t="str">
            <v/>
          </cell>
          <cell r="K64">
            <v>0.12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7.0000000000000007E-2</v>
          </cell>
          <cell r="F65" t="str">
            <v/>
          </cell>
          <cell r="G65">
            <v>0.18</v>
          </cell>
          <cell r="H65" t="str">
            <v/>
          </cell>
          <cell r="I65">
            <v>0</v>
          </cell>
          <cell r="J65" t="str">
            <v/>
          </cell>
          <cell r="K65">
            <v>7.0000000000000007E-2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&lt;1</v>
          </cell>
          <cell r="G67">
            <v>0.36</v>
          </cell>
          <cell r="H67" t="str">
            <v>Ø 1</v>
          </cell>
          <cell r="I67">
            <v>0.27</v>
          </cell>
          <cell r="J67" t="str">
            <v>Ø 1</v>
          </cell>
          <cell r="K67">
            <v>0.27</v>
          </cell>
          <cell r="L67" t="str">
            <v>Ø 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0.47</v>
          </cell>
          <cell r="F68" t="str">
            <v/>
          </cell>
          <cell r="G68">
            <v>0.27</v>
          </cell>
          <cell r="H68" t="str">
            <v/>
          </cell>
          <cell r="I68">
            <v>0.4</v>
          </cell>
          <cell r="J68" t="str">
            <v/>
          </cell>
          <cell r="K68">
            <v>0.39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0.09</v>
          </cell>
          <cell r="H69" t="str">
            <v/>
          </cell>
          <cell r="I69">
            <v>0</v>
          </cell>
          <cell r="J69" t="str">
            <v/>
          </cell>
          <cell r="K69">
            <v>0.02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0.47</v>
          </cell>
          <cell r="F71" t="str">
            <v>Ø 2</v>
          </cell>
          <cell r="G71">
            <v>0.36</v>
          </cell>
          <cell r="H71" t="str">
            <v>Ø 1</v>
          </cell>
          <cell r="I71">
            <v>0.33</v>
          </cell>
          <cell r="J71" t="str">
            <v>Ø 1</v>
          </cell>
          <cell r="K71">
            <v>0.39</v>
          </cell>
          <cell r="L71" t="str">
            <v>Ø 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0.79</v>
          </cell>
          <cell r="F72" t="str">
            <v/>
          </cell>
          <cell r="G72">
            <v>0.64</v>
          </cell>
          <cell r="H72" t="str">
            <v/>
          </cell>
          <cell r="I72">
            <v>0.87</v>
          </cell>
          <cell r="J72" t="str">
            <v/>
          </cell>
          <cell r="K72">
            <v>0.78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7.0000000000000007E-2</v>
          </cell>
          <cell r="F73" t="str">
            <v/>
          </cell>
          <cell r="G73">
            <v>0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0.05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1</v>
          </cell>
          <cell r="G75">
            <v>0.09</v>
          </cell>
          <cell r="H75" t="str">
            <v>Ø &lt;1</v>
          </cell>
          <cell r="I75">
            <v>0.13</v>
          </cell>
          <cell r="J75" t="str">
            <v>Ø &lt;1</v>
          </cell>
          <cell r="K75">
            <v>0.15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</v>
          </cell>
          <cell r="F76" t="str">
            <v/>
          </cell>
          <cell r="G76">
            <v>0.45</v>
          </cell>
          <cell r="H76" t="str">
            <v/>
          </cell>
          <cell r="I76">
            <v>0.27</v>
          </cell>
          <cell r="J76" t="str">
            <v/>
          </cell>
          <cell r="K76">
            <v>0.37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7.0000000000000007E-2</v>
          </cell>
          <cell r="J78" t="str">
            <v/>
          </cell>
          <cell r="K78">
            <v>0.02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</v>
          </cell>
          <cell r="F79" t="str">
            <v/>
          </cell>
          <cell r="G79">
            <v>0.36</v>
          </cell>
          <cell r="H79" t="str">
            <v/>
          </cell>
          <cell r="I79">
            <v>0.27</v>
          </cell>
          <cell r="J79" t="str">
            <v/>
          </cell>
          <cell r="K79">
            <v>0.34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H80" t="str">
            <v/>
          </cell>
          <cell r="J80" t="str">
            <v/>
          </cell>
          <cell r="K80">
            <v>0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31">
        <row r="1">
          <cell r="A1" t="str">
            <v>Ergebnisse Filialrevision Lidl GJ 2020</v>
          </cell>
        </row>
        <row r="2">
          <cell r="A2" t="str">
            <v>Übersicht Quartalsentwicklung | Österreich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0.53</v>
          </cell>
          <cell r="F5" t="str">
            <v/>
          </cell>
          <cell r="G5">
            <v>0.36</v>
          </cell>
          <cell r="H5" t="str">
            <v/>
          </cell>
          <cell r="I5">
            <v>0.33</v>
          </cell>
          <cell r="J5" t="str">
            <v/>
          </cell>
          <cell r="K5">
            <v>0.41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0.13</v>
          </cell>
          <cell r="F7" t="str">
            <v/>
          </cell>
          <cell r="G7">
            <v>0.09</v>
          </cell>
          <cell r="H7" t="str">
            <v/>
          </cell>
          <cell r="I7">
            <v>0.27</v>
          </cell>
          <cell r="J7" t="str">
            <v/>
          </cell>
          <cell r="K7">
            <v>0.17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0.13</v>
          </cell>
          <cell r="H8" t="str">
            <v/>
          </cell>
          <cell r="I8">
            <v>0.08</v>
          </cell>
          <cell r="J8" t="str">
            <v/>
          </cell>
          <cell r="K8">
            <v>0.06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0.75</v>
          </cell>
          <cell r="F9" t="str">
            <v/>
          </cell>
          <cell r="G9">
            <v>0.5</v>
          </cell>
          <cell r="H9" t="str">
            <v/>
          </cell>
          <cell r="I9">
            <v>0.56000000000000005</v>
          </cell>
          <cell r="J9" t="str">
            <v/>
          </cell>
          <cell r="K9">
            <v>0.57999999999999996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0.13</v>
          </cell>
          <cell r="F11" t="str">
            <v/>
          </cell>
          <cell r="G11">
            <v>0</v>
          </cell>
          <cell r="H11" t="str">
            <v/>
          </cell>
          <cell r="I11">
            <v>0.13</v>
          </cell>
          <cell r="J11" t="str">
            <v/>
          </cell>
          <cell r="K11">
            <v>0.1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0.43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7.0000000000000007E-2</v>
          </cell>
          <cell r="J15" t="str">
            <v/>
          </cell>
          <cell r="K15">
            <v>0.02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0.4</v>
          </cell>
          <cell r="F17" t="str">
            <v/>
          </cell>
          <cell r="G17">
            <v>0.09</v>
          </cell>
          <cell r="H17" t="str">
            <v/>
          </cell>
          <cell r="I17">
            <v>0</v>
          </cell>
          <cell r="J17" t="str">
            <v/>
          </cell>
          <cell r="K17">
            <v>0.17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0.88</v>
          </cell>
          <cell r="F18" t="str">
            <v/>
          </cell>
          <cell r="G18">
            <v>0.33</v>
          </cell>
          <cell r="H18" t="str">
            <v/>
          </cell>
          <cell r="I18">
            <v>0</v>
          </cell>
          <cell r="J18" t="str">
            <v/>
          </cell>
          <cell r="K18">
            <v>0.67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0.27</v>
          </cell>
          <cell r="F20" t="str">
            <v/>
          </cell>
          <cell r="G20">
            <v>0.27</v>
          </cell>
          <cell r="H20" t="str">
            <v/>
          </cell>
          <cell r="I20">
            <v>7.0000000000000007E-2</v>
          </cell>
          <cell r="J20" t="str">
            <v/>
          </cell>
          <cell r="K20">
            <v>0.2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</v>
          </cell>
          <cell r="F21" t="str">
            <v/>
          </cell>
          <cell r="G21">
            <v>0.18</v>
          </cell>
          <cell r="H21" t="str">
            <v/>
          </cell>
          <cell r="I21">
            <v>0.27</v>
          </cell>
          <cell r="J21" t="str">
            <v/>
          </cell>
          <cell r="K21">
            <v>0.22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0.33</v>
          </cell>
          <cell r="F22" t="str">
            <v/>
          </cell>
          <cell r="G22">
            <v>0.09</v>
          </cell>
          <cell r="H22" t="str">
            <v/>
          </cell>
          <cell r="I22">
            <v>0.27</v>
          </cell>
          <cell r="J22" t="str">
            <v/>
          </cell>
          <cell r="K22">
            <v>0.24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</v>
          </cell>
          <cell r="F23" t="str">
            <v/>
          </cell>
          <cell r="G23">
            <v>0.18</v>
          </cell>
          <cell r="H23" t="str">
            <v/>
          </cell>
          <cell r="I23">
            <v>7.0000000000000007E-2</v>
          </cell>
          <cell r="J23" t="str">
            <v/>
          </cell>
          <cell r="K23">
            <v>7.0000000000000007E-2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0.09</v>
          </cell>
          <cell r="H24" t="str">
            <v/>
          </cell>
          <cell r="I24">
            <v>7.0000000000000007E-2</v>
          </cell>
          <cell r="J24" t="str">
            <v/>
          </cell>
          <cell r="K24">
            <v>0.05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0.6</v>
          </cell>
          <cell r="F25" t="str">
            <v/>
          </cell>
          <cell r="G25">
            <v>0.6</v>
          </cell>
          <cell r="H25" t="str">
            <v/>
          </cell>
          <cell r="I25">
            <v>1</v>
          </cell>
          <cell r="J25" t="str">
            <v/>
          </cell>
          <cell r="K25">
            <v>0.73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0.13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0.05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7.0000000000000007E-2</v>
          </cell>
          <cell r="F28" t="str">
            <v/>
          </cell>
          <cell r="G28">
            <v>0.27</v>
          </cell>
          <cell r="H28" t="str">
            <v/>
          </cell>
          <cell r="I28">
            <v>0.27</v>
          </cell>
          <cell r="J28" t="str">
            <v/>
          </cell>
          <cell r="K28">
            <v>0.2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0.4</v>
          </cell>
          <cell r="F29" t="str">
            <v/>
          </cell>
          <cell r="G29">
            <v>0.8</v>
          </cell>
          <cell r="H29" t="str">
            <v/>
          </cell>
          <cell r="I29">
            <v>0.67</v>
          </cell>
          <cell r="J29" t="str">
            <v/>
          </cell>
          <cell r="K29">
            <v>0.62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0.53</v>
          </cell>
          <cell r="F31" t="str">
            <v/>
          </cell>
          <cell r="G31">
            <v>0.36</v>
          </cell>
          <cell r="H31" t="str">
            <v/>
          </cell>
          <cell r="I31">
            <v>0.33</v>
          </cell>
          <cell r="J31" t="str">
            <v/>
          </cell>
          <cell r="K31">
            <v>0.41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0.73</v>
          </cell>
          <cell r="F32" t="str">
            <v/>
          </cell>
          <cell r="G32">
            <v>0.64</v>
          </cell>
          <cell r="H32" t="str">
            <v/>
          </cell>
          <cell r="I32">
            <v>0.6</v>
          </cell>
          <cell r="J32" t="str">
            <v/>
          </cell>
          <cell r="K32">
            <v>0.66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7.0000000000000007E-2</v>
          </cell>
          <cell r="F33" t="str">
            <v/>
          </cell>
          <cell r="G33">
            <v>0.55000000000000004</v>
          </cell>
          <cell r="H33" t="str">
            <v/>
          </cell>
          <cell r="I33">
            <v>7.0000000000000007E-2</v>
          </cell>
          <cell r="J33" t="str">
            <v/>
          </cell>
          <cell r="K33">
            <v>0.2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0.6</v>
          </cell>
          <cell r="F34" t="str">
            <v/>
          </cell>
          <cell r="G34">
            <v>0.27</v>
          </cell>
          <cell r="H34" t="str">
            <v/>
          </cell>
          <cell r="I34">
            <v>0.2</v>
          </cell>
          <cell r="J34" t="str">
            <v/>
          </cell>
          <cell r="K34">
            <v>0.37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0.63</v>
          </cell>
          <cell r="F35" t="str">
            <v/>
          </cell>
          <cell r="G35">
            <v>0.67</v>
          </cell>
          <cell r="H35" t="str">
            <v/>
          </cell>
          <cell r="I35">
            <v>0.9</v>
          </cell>
          <cell r="J35" t="str">
            <v/>
          </cell>
          <cell r="K35">
            <v>0.74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1</v>
          </cell>
          <cell r="F38" t="str">
            <v/>
          </cell>
          <cell r="H38" t="str">
            <v/>
          </cell>
          <cell r="I38">
            <v>1</v>
          </cell>
          <cell r="J38" t="str">
            <v/>
          </cell>
          <cell r="K38">
            <v>1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I39">
            <v>1</v>
          </cell>
          <cell r="J39" t="str">
            <v/>
          </cell>
          <cell r="K39">
            <v>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0.27</v>
          </cell>
          <cell r="F41" t="str">
            <v/>
          </cell>
          <cell r="G41">
            <v>0.09</v>
          </cell>
          <cell r="H41" t="str">
            <v/>
          </cell>
          <cell r="I41">
            <v>0.27</v>
          </cell>
          <cell r="J41" t="str">
            <v/>
          </cell>
          <cell r="K41">
            <v>0.22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0.27</v>
          </cell>
          <cell r="F42" t="str">
            <v/>
          </cell>
          <cell r="G42">
            <v>0</v>
          </cell>
          <cell r="H42" t="str">
            <v/>
          </cell>
          <cell r="I42">
            <v>0.33</v>
          </cell>
          <cell r="J42" t="str">
            <v/>
          </cell>
          <cell r="K42">
            <v>0.22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0.47</v>
          </cell>
          <cell r="F43" t="str">
            <v/>
          </cell>
          <cell r="G43">
            <v>0.36</v>
          </cell>
          <cell r="H43" t="str">
            <v/>
          </cell>
          <cell r="I43">
            <v>0.27</v>
          </cell>
          <cell r="J43" t="str">
            <v/>
          </cell>
          <cell r="K43">
            <v>0.37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0.53</v>
          </cell>
          <cell r="F44" t="str">
            <v/>
          </cell>
          <cell r="G44">
            <v>0.36</v>
          </cell>
          <cell r="H44" t="str">
            <v/>
          </cell>
          <cell r="I44">
            <v>0.27</v>
          </cell>
          <cell r="J44" t="str">
            <v/>
          </cell>
          <cell r="K44">
            <v>0.39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0.5</v>
          </cell>
          <cell r="F45" t="str">
            <v/>
          </cell>
          <cell r="G45">
            <v>0.5</v>
          </cell>
          <cell r="H45" t="str">
            <v/>
          </cell>
          <cell r="I45">
            <v>0.67</v>
          </cell>
          <cell r="J45" t="str">
            <v/>
          </cell>
          <cell r="K45">
            <v>0.56000000000000005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0.33</v>
          </cell>
          <cell r="F47" t="str">
            <v/>
          </cell>
          <cell r="G47">
            <v>0.27</v>
          </cell>
          <cell r="H47" t="str">
            <v/>
          </cell>
          <cell r="I47">
            <v>0</v>
          </cell>
          <cell r="J47" t="str">
            <v/>
          </cell>
          <cell r="K47">
            <v>0.2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0.13</v>
          </cell>
          <cell r="F48" t="str">
            <v/>
          </cell>
          <cell r="G48">
            <v>0</v>
          </cell>
          <cell r="H48" t="str">
            <v/>
          </cell>
          <cell r="I48">
            <v>0.13</v>
          </cell>
          <cell r="J48" t="str">
            <v/>
          </cell>
          <cell r="K48">
            <v>0.1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7.0000000000000007E-2</v>
          </cell>
          <cell r="J49" t="str">
            <v/>
          </cell>
          <cell r="K49">
            <v>7.0000000000000007E-2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0.73</v>
          </cell>
          <cell r="F52" t="str">
            <v/>
          </cell>
          <cell r="G52">
            <v>0.55000000000000004</v>
          </cell>
          <cell r="H52" t="str">
            <v/>
          </cell>
          <cell r="I52">
            <v>0.2</v>
          </cell>
          <cell r="J52" t="str">
            <v/>
          </cell>
          <cell r="K52">
            <v>0.49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0.33</v>
          </cell>
          <cell r="F54" t="str">
            <v/>
          </cell>
          <cell r="G54">
            <v>0.18</v>
          </cell>
          <cell r="H54" t="str">
            <v/>
          </cell>
          <cell r="I54">
            <v>0</v>
          </cell>
          <cell r="J54" t="str">
            <v/>
          </cell>
          <cell r="K54">
            <v>0.17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7.0000000000000007E-2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0.6</v>
          </cell>
          <cell r="F57" t="str">
            <v/>
          </cell>
          <cell r="G57">
            <v>0.55000000000000004</v>
          </cell>
          <cell r="H57" t="str">
            <v/>
          </cell>
          <cell r="I57">
            <v>0.21</v>
          </cell>
          <cell r="J57" t="str">
            <v/>
          </cell>
          <cell r="K57">
            <v>0.45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32">
        <row r="1">
          <cell r="A1" t="str">
            <v>Ergebnisse Filialrevision Lidl GJ 2020</v>
          </cell>
        </row>
        <row r="2">
          <cell r="A2" t="str">
            <v>Übersicht Regionen Q4 | Österreich</v>
          </cell>
        </row>
        <row r="3">
          <cell r="E3" t="str">
            <v>-</v>
          </cell>
        </row>
        <row r="4">
          <cell r="C4" t="str">
            <v>AT</v>
          </cell>
          <cell r="E4" t="str">
            <v>2 Laa</v>
          </cell>
          <cell r="G4" t="str">
            <v>5 Mue</v>
          </cell>
          <cell r="I4" t="str">
            <v>6 Wun</v>
          </cell>
          <cell r="K4" t="str">
            <v>9 Gro</v>
          </cell>
        </row>
        <row r="6">
          <cell r="B6" t="str">
            <v>Anzahl Prüfungen</v>
          </cell>
          <cell r="C6">
            <v>15</v>
          </cell>
          <cell r="D6" t="str">
            <v/>
          </cell>
          <cell r="E6">
            <v>5</v>
          </cell>
          <cell r="F6" t="str">
            <v/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0.53</v>
          </cell>
          <cell r="D8" t="str">
            <v/>
          </cell>
          <cell r="E8">
            <v>0.6</v>
          </cell>
          <cell r="F8" t="str">
            <v/>
          </cell>
          <cell r="H8" t="str">
            <v/>
          </cell>
          <cell r="I8">
            <v>0.2</v>
          </cell>
          <cell r="J8" t="str">
            <v/>
          </cell>
          <cell r="K8">
            <v>0.8</v>
          </cell>
          <cell r="L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6</v>
          </cell>
          <cell r="F10" t="str">
            <v>Ø 6</v>
          </cell>
          <cell r="H10" t="str">
            <v/>
          </cell>
          <cell r="J10" t="str">
            <v>Ø 5</v>
          </cell>
          <cell r="L10" t="str">
            <v>Ø 8</v>
          </cell>
        </row>
        <row r="11">
          <cell r="B11" t="str">
            <v>Verfügbarkeit</v>
          </cell>
          <cell r="C11">
            <v>0.67</v>
          </cell>
          <cell r="D11" t="str">
            <v>Ø 5</v>
          </cell>
          <cell r="E11">
            <v>0.6</v>
          </cell>
          <cell r="F11" t="str">
            <v>Ø 4</v>
          </cell>
          <cell r="H11" t="str">
            <v/>
          </cell>
          <cell r="I11">
            <v>0.6</v>
          </cell>
          <cell r="J11" t="str">
            <v>Ø 4</v>
          </cell>
          <cell r="K11">
            <v>0.8</v>
          </cell>
          <cell r="L11" t="str">
            <v>Ø 7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4</v>
          </cell>
          <cell r="H16" t="str">
            <v/>
          </cell>
          <cell r="J16" t="str">
            <v>Ø 2</v>
          </cell>
          <cell r="L16" t="str">
            <v>Ø 4</v>
          </cell>
        </row>
        <row r="17">
          <cell r="B17" t="str">
            <v>Verfügbarkeit</v>
          </cell>
          <cell r="C17">
            <v>0.53</v>
          </cell>
          <cell r="D17" t="str">
            <v>Ø 3</v>
          </cell>
          <cell r="E17">
            <v>0.8</v>
          </cell>
          <cell r="F17" t="str">
            <v>Ø 4</v>
          </cell>
          <cell r="H17" t="str">
            <v/>
          </cell>
          <cell r="I17">
            <v>0.4</v>
          </cell>
          <cell r="J17" t="str">
            <v>Ø 2</v>
          </cell>
          <cell r="K17">
            <v>0.4</v>
          </cell>
          <cell r="L17" t="str">
            <v>Ø 3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</row>
        <row r="19">
          <cell r="B19" t="str">
            <v>Bestellprozess mit MDE-Gerät</v>
          </cell>
          <cell r="C19">
            <v>0.47</v>
          </cell>
          <cell r="D19" t="str">
            <v/>
          </cell>
          <cell r="E19">
            <v>0.6</v>
          </cell>
          <cell r="F19" t="str">
            <v/>
          </cell>
          <cell r="H19" t="str">
            <v/>
          </cell>
          <cell r="I19">
            <v>0</v>
          </cell>
          <cell r="J19" t="str">
            <v/>
          </cell>
          <cell r="K19">
            <v>0.8</v>
          </cell>
          <cell r="L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5</v>
          </cell>
          <cell r="H22" t="str">
            <v/>
          </cell>
          <cell r="J22" t="str">
            <v>Ø 6</v>
          </cell>
          <cell r="L22" t="str">
            <v>Ø 6</v>
          </cell>
        </row>
        <row r="23">
          <cell r="B23" t="str">
            <v>Verfügbarkeit</v>
          </cell>
          <cell r="C23">
            <v>0</v>
          </cell>
          <cell r="D23" t="str">
            <v>Ø 0</v>
          </cell>
          <cell r="E23">
            <v>0</v>
          </cell>
          <cell r="F23" t="str">
            <v>Ø 0</v>
          </cell>
          <cell r="H23" t="str">
            <v/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Bestellprozess mit MDE-Gerät</v>
          </cell>
          <cell r="C25">
            <v>0.33</v>
          </cell>
          <cell r="D25" t="str">
            <v/>
          </cell>
          <cell r="E25">
            <v>0.2</v>
          </cell>
          <cell r="F25" t="str">
            <v/>
          </cell>
          <cell r="H25" t="str">
            <v/>
          </cell>
          <cell r="I25">
            <v>0.4</v>
          </cell>
          <cell r="J25" t="str">
            <v/>
          </cell>
          <cell r="K25">
            <v>0.4</v>
          </cell>
          <cell r="L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11</v>
          </cell>
          <cell r="H28" t="str">
            <v/>
          </cell>
          <cell r="J28" t="str">
            <v>Ø 7</v>
          </cell>
          <cell r="L28" t="str">
            <v>Ø 9</v>
          </cell>
        </row>
        <row r="29">
          <cell r="B29" t="str">
            <v>Verfügbarkeit</v>
          </cell>
          <cell r="C29">
            <v>0.13</v>
          </cell>
          <cell r="D29" t="str">
            <v>Ø 6</v>
          </cell>
          <cell r="E29">
            <v>0.2</v>
          </cell>
          <cell r="F29" t="str">
            <v>Ø 8</v>
          </cell>
          <cell r="H29" t="str">
            <v/>
          </cell>
          <cell r="I29">
            <v>0</v>
          </cell>
          <cell r="J29" t="str">
            <v>Ø 3</v>
          </cell>
          <cell r="K29">
            <v>0.2</v>
          </cell>
          <cell r="L29" t="str">
            <v>Ø 7</v>
          </cell>
        </row>
        <row r="30">
          <cell r="B30" t="str">
            <v>Bestellprozess mit MDE-Gerät</v>
          </cell>
          <cell r="C30">
            <v>0.73</v>
          </cell>
          <cell r="D30" t="str">
            <v/>
          </cell>
          <cell r="E30">
            <v>0.8</v>
          </cell>
          <cell r="F30" t="str">
            <v/>
          </cell>
          <cell r="H30" t="str">
            <v/>
          </cell>
          <cell r="I30">
            <v>0.4</v>
          </cell>
          <cell r="J30" t="str">
            <v/>
          </cell>
          <cell r="K30">
            <v>1</v>
          </cell>
          <cell r="L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&lt;1</v>
          </cell>
          <cell r="H33" t="str">
            <v/>
          </cell>
          <cell r="J33" t="str">
            <v>Ø &lt;1</v>
          </cell>
          <cell r="L33" t="str">
            <v>Ø 2</v>
          </cell>
        </row>
        <row r="34">
          <cell r="B34" t="str">
            <v>Verfügbarkeit</v>
          </cell>
          <cell r="C34">
            <v>7.0000000000000007E-2</v>
          </cell>
          <cell r="D34" t="str">
            <v>Ø &lt;1</v>
          </cell>
          <cell r="E34">
            <v>0</v>
          </cell>
          <cell r="F34" t="str">
            <v>Ø &lt;1</v>
          </cell>
          <cell r="H34" t="str">
            <v/>
          </cell>
          <cell r="I34">
            <v>0</v>
          </cell>
          <cell r="J34" t="str">
            <v>Ø &lt;1</v>
          </cell>
          <cell r="K34">
            <v>0.2</v>
          </cell>
          <cell r="L34" t="str">
            <v>Ø 2</v>
          </cell>
        </row>
        <row r="35">
          <cell r="B35" t="str">
            <v>Bestellprozess mit MDE-Gerät</v>
          </cell>
          <cell r="C35">
            <v>0.6</v>
          </cell>
          <cell r="D35" t="str">
            <v/>
          </cell>
          <cell r="E35">
            <v>0.6</v>
          </cell>
          <cell r="F35" t="str">
            <v/>
          </cell>
          <cell r="H35" t="str">
            <v/>
          </cell>
          <cell r="I35">
            <v>0.2</v>
          </cell>
          <cell r="J35" t="str">
            <v/>
          </cell>
          <cell r="K35">
            <v>1</v>
          </cell>
          <cell r="L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8</v>
          </cell>
          <cell r="F38" t="str">
            <v>Ø 9</v>
          </cell>
          <cell r="H38" t="str">
            <v/>
          </cell>
          <cell r="J38" t="str">
            <v>Ø 4</v>
          </cell>
          <cell r="L38" t="str">
            <v>Ø 12</v>
          </cell>
        </row>
        <row r="39">
          <cell r="B39" t="str">
            <v>Verfügbarkeit</v>
          </cell>
          <cell r="C39">
            <v>0.2</v>
          </cell>
          <cell r="D39" t="str">
            <v>Ø 5</v>
          </cell>
          <cell r="E39">
            <v>0.2</v>
          </cell>
          <cell r="F39" t="str">
            <v>Ø 5</v>
          </cell>
          <cell r="H39" t="str">
            <v/>
          </cell>
          <cell r="I39">
            <v>0</v>
          </cell>
          <cell r="J39" t="str">
            <v>Ø &lt;1</v>
          </cell>
          <cell r="K39">
            <v>0.4</v>
          </cell>
          <cell r="L39" t="str">
            <v>Ø 9</v>
          </cell>
        </row>
        <row r="40">
          <cell r="B40" t="str">
            <v>Verräumprozess</v>
          </cell>
          <cell r="C40">
            <v>7.0000000000000007E-2</v>
          </cell>
          <cell r="D40" t="str">
            <v/>
          </cell>
          <cell r="E40">
            <v>0</v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K40">
            <v>0.2</v>
          </cell>
          <cell r="L40" t="str">
            <v/>
          </cell>
        </row>
        <row r="41">
          <cell r="B41" t="str">
            <v>Bestellprozess mit MDE-Gerät</v>
          </cell>
          <cell r="C41">
            <v>0.33</v>
          </cell>
          <cell r="D41" t="str">
            <v/>
          </cell>
          <cell r="E41">
            <v>0.4</v>
          </cell>
          <cell r="F41" t="str">
            <v/>
          </cell>
          <cell r="H41" t="str">
            <v/>
          </cell>
          <cell r="I41">
            <v>0.2</v>
          </cell>
          <cell r="J41" t="str">
            <v/>
          </cell>
          <cell r="K41">
            <v>0.4</v>
          </cell>
          <cell r="L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2</v>
          </cell>
          <cell r="H44" t="str">
            <v/>
          </cell>
          <cell r="J44" t="str">
            <v>Ø 1</v>
          </cell>
          <cell r="L44" t="str">
            <v>Ø 3</v>
          </cell>
        </row>
        <row r="45">
          <cell r="B45" t="str">
            <v>Verfügbarkeit</v>
          </cell>
          <cell r="C45">
            <v>0.73</v>
          </cell>
          <cell r="D45" t="str">
            <v>Ø 1</v>
          </cell>
          <cell r="E45">
            <v>0.8</v>
          </cell>
          <cell r="F45" t="str">
            <v>Ø 2</v>
          </cell>
          <cell r="H45" t="str">
            <v/>
          </cell>
          <cell r="I45">
            <v>0.8</v>
          </cell>
          <cell r="J45" t="str">
            <v>Ø &lt;1</v>
          </cell>
          <cell r="K45">
            <v>0.6</v>
          </cell>
          <cell r="L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7</v>
          </cell>
          <cell r="F47" t="str">
            <v>Ø 6</v>
          </cell>
          <cell r="H47" t="str">
            <v/>
          </cell>
          <cell r="J47" t="str">
            <v>Ø 5</v>
          </cell>
          <cell r="L47" t="str">
            <v>Ø 10</v>
          </cell>
        </row>
        <row r="48">
          <cell r="B48" t="str">
            <v>Verfügbarkeit</v>
          </cell>
          <cell r="C48">
            <v>0.23</v>
          </cell>
          <cell r="D48" t="str">
            <v>Ø &lt;1</v>
          </cell>
          <cell r="E48">
            <v>0.25</v>
          </cell>
          <cell r="F48" t="str">
            <v>Ø &lt;1</v>
          </cell>
          <cell r="H48" t="str">
            <v/>
          </cell>
          <cell r="I48">
            <v>0.2</v>
          </cell>
          <cell r="J48" t="str">
            <v>Ø &lt;1</v>
          </cell>
          <cell r="K48">
            <v>0.25</v>
          </cell>
          <cell r="L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0.13</v>
          </cell>
          <cell r="D50" t="str">
            <v/>
          </cell>
          <cell r="E50">
            <v>0.2</v>
          </cell>
          <cell r="F50" t="str">
            <v/>
          </cell>
          <cell r="H50" t="str">
            <v/>
          </cell>
          <cell r="I50">
            <v>0</v>
          </cell>
          <cell r="J50" t="str">
            <v/>
          </cell>
          <cell r="K50">
            <v>0.2</v>
          </cell>
          <cell r="L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&lt;1</v>
          </cell>
          <cell r="E52">
            <v>0</v>
          </cell>
          <cell r="F52" t="str">
            <v>Ø 1</v>
          </cell>
          <cell r="H52" t="str">
            <v/>
          </cell>
          <cell r="I52">
            <v>0</v>
          </cell>
          <cell r="J52" t="str">
            <v>Ø &lt;1</v>
          </cell>
          <cell r="K52">
            <v>0</v>
          </cell>
          <cell r="L52" t="str">
            <v>Ø &lt;1</v>
          </cell>
        </row>
        <row r="53">
          <cell r="B53" t="str">
            <v>Frische- und Qualitätskontrollen</v>
          </cell>
          <cell r="C53">
            <v>0.27</v>
          </cell>
          <cell r="D53" t="str">
            <v/>
          </cell>
          <cell r="E53">
            <v>0</v>
          </cell>
          <cell r="F53" t="str">
            <v/>
          </cell>
          <cell r="H53" t="str">
            <v/>
          </cell>
          <cell r="I53">
            <v>0.4</v>
          </cell>
          <cell r="J53" t="str">
            <v/>
          </cell>
          <cell r="K53">
            <v>0.4</v>
          </cell>
          <cell r="L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0.2</v>
          </cell>
          <cell r="F58" t="str">
            <v>Ø &lt;1</v>
          </cell>
          <cell r="H58" t="str">
            <v/>
          </cell>
          <cell r="I58">
            <v>0</v>
          </cell>
          <cell r="J58" t="str">
            <v>Ø 0</v>
          </cell>
          <cell r="K58">
            <v>0</v>
          </cell>
          <cell r="L58" t="str">
            <v>Ø &lt;1</v>
          </cell>
        </row>
        <row r="59">
          <cell r="B59" t="str">
            <v>Frische- und Qualitätskontrollen</v>
          </cell>
          <cell r="C59">
            <v>0.13</v>
          </cell>
          <cell r="D59" t="str">
            <v/>
          </cell>
          <cell r="E59">
            <v>0</v>
          </cell>
          <cell r="F59" t="str">
            <v/>
          </cell>
          <cell r="H59" t="str">
            <v/>
          </cell>
          <cell r="I59">
            <v>0</v>
          </cell>
          <cell r="J59" t="str">
            <v/>
          </cell>
          <cell r="K59">
            <v>0.4</v>
          </cell>
          <cell r="L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H63" t="str">
            <v/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</row>
        <row r="64">
          <cell r="B64" t="str">
            <v>Frische- und Qualitätskontrollen</v>
          </cell>
          <cell r="C64">
            <v>7.0000000000000007E-2</v>
          </cell>
          <cell r="D64" t="str">
            <v/>
          </cell>
          <cell r="E64">
            <v>0</v>
          </cell>
          <cell r="F64" t="str">
            <v/>
          </cell>
          <cell r="H64" t="str">
            <v/>
          </cell>
          <cell r="I64">
            <v>0</v>
          </cell>
          <cell r="J64" t="str">
            <v/>
          </cell>
          <cell r="K64">
            <v>0.2</v>
          </cell>
          <cell r="L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0.27</v>
          </cell>
          <cell r="D67" t="str">
            <v>Ø 1</v>
          </cell>
          <cell r="E67">
            <v>0.6</v>
          </cell>
          <cell r="F67" t="str">
            <v>Ø 2</v>
          </cell>
          <cell r="H67" t="str">
            <v/>
          </cell>
          <cell r="I67">
            <v>0</v>
          </cell>
          <cell r="J67" t="str">
            <v>Ø &lt;1</v>
          </cell>
          <cell r="K67">
            <v>0.2</v>
          </cell>
          <cell r="L67" t="str">
            <v>Ø &lt;1</v>
          </cell>
        </row>
        <row r="68">
          <cell r="B68" t="str">
            <v>Frische- und Qualitätskontrollen</v>
          </cell>
          <cell r="C68">
            <v>0.4</v>
          </cell>
          <cell r="D68" t="str">
            <v/>
          </cell>
          <cell r="E68">
            <v>0.6</v>
          </cell>
          <cell r="F68" t="str">
            <v/>
          </cell>
          <cell r="H68" t="str">
            <v/>
          </cell>
          <cell r="I68">
            <v>0</v>
          </cell>
          <cell r="J68" t="str">
            <v/>
          </cell>
          <cell r="K68">
            <v>0.6</v>
          </cell>
          <cell r="L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0.33</v>
          </cell>
          <cell r="D71" t="str">
            <v>Ø 1</v>
          </cell>
          <cell r="E71">
            <v>0.2</v>
          </cell>
          <cell r="F71" t="str">
            <v>Ø &lt;1</v>
          </cell>
          <cell r="H71" t="str">
            <v/>
          </cell>
          <cell r="I71">
            <v>0.4</v>
          </cell>
          <cell r="J71" t="str">
            <v>Ø 1</v>
          </cell>
          <cell r="K71">
            <v>0.4</v>
          </cell>
          <cell r="L71" t="str">
            <v>Ø 2</v>
          </cell>
        </row>
        <row r="72">
          <cell r="B72" t="str">
            <v>Frische- und Qualitätskontrollen</v>
          </cell>
          <cell r="C72">
            <v>0.87</v>
          </cell>
          <cell r="D72" t="str">
            <v/>
          </cell>
          <cell r="E72">
            <v>0.6</v>
          </cell>
          <cell r="F72" t="str">
            <v/>
          </cell>
          <cell r="H72" t="str">
            <v/>
          </cell>
          <cell r="I72">
            <v>1</v>
          </cell>
          <cell r="J72" t="str">
            <v/>
          </cell>
          <cell r="K72">
            <v>1</v>
          </cell>
          <cell r="L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0.2</v>
          </cell>
          <cell r="F73" t="str">
            <v/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0.13</v>
          </cell>
          <cell r="D75" t="str">
            <v>Ø &lt;1</v>
          </cell>
          <cell r="E75">
            <v>0.2</v>
          </cell>
          <cell r="F75" t="str">
            <v>Ø &lt;1</v>
          </cell>
          <cell r="H75" t="str">
            <v/>
          </cell>
          <cell r="I75">
            <v>0</v>
          </cell>
          <cell r="J75" t="str">
            <v>Ø 0</v>
          </cell>
          <cell r="K75">
            <v>0.2</v>
          </cell>
          <cell r="L75" t="str">
            <v>Ø 1</v>
          </cell>
        </row>
        <row r="76">
          <cell r="B76" t="str">
            <v>Frische- und Qualitätskontrollen</v>
          </cell>
          <cell r="C76">
            <v>0.27</v>
          </cell>
          <cell r="D76" t="str">
            <v/>
          </cell>
          <cell r="E76">
            <v>0.4</v>
          </cell>
          <cell r="F76" t="str">
            <v/>
          </cell>
          <cell r="H76" t="str">
            <v/>
          </cell>
          <cell r="I76">
            <v>0.2</v>
          </cell>
          <cell r="J76" t="str">
            <v/>
          </cell>
          <cell r="K76">
            <v>0.2</v>
          </cell>
          <cell r="L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7.0000000000000007E-2</v>
          </cell>
          <cell r="D78" t="str">
            <v/>
          </cell>
          <cell r="E78">
            <v>0.2</v>
          </cell>
          <cell r="F78" t="str">
            <v/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</row>
        <row r="79">
          <cell r="B79" t="str">
            <v>Temperaturkontrollen</v>
          </cell>
          <cell r="C79">
            <v>0.27</v>
          </cell>
          <cell r="D79" t="str">
            <v/>
          </cell>
          <cell r="E79">
            <v>0.4</v>
          </cell>
          <cell r="F79" t="str">
            <v/>
          </cell>
          <cell r="H79" t="str">
            <v/>
          </cell>
          <cell r="I79">
            <v>0.2</v>
          </cell>
          <cell r="J79" t="str">
            <v/>
          </cell>
          <cell r="K79">
            <v>0.2</v>
          </cell>
          <cell r="L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</row>
      </sheetData>
      <sheetData sheetId="133">
        <row r="1">
          <cell r="A1" t="str">
            <v>Ergebnisse Filialrevision Lidl GJ 2020</v>
          </cell>
        </row>
        <row r="2">
          <cell r="A2" t="str">
            <v>Übersicht Regionen Q4 | Österreich</v>
          </cell>
        </row>
        <row r="3">
          <cell r="E3" t="str">
            <v>-</v>
          </cell>
        </row>
        <row r="4">
          <cell r="C4" t="str">
            <v>AT</v>
          </cell>
          <cell r="E4" t="str">
            <v>2 Laa</v>
          </cell>
          <cell r="G4" t="str">
            <v>5 Mue</v>
          </cell>
          <cell r="I4" t="str">
            <v>6 Wun</v>
          </cell>
          <cell r="K4" t="str">
            <v>9 Gro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0.33</v>
          </cell>
          <cell r="D6" t="str">
            <v/>
          </cell>
          <cell r="E6">
            <v>0.2</v>
          </cell>
          <cell r="F6" t="str">
            <v/>
          </cell>
          <cell r="H6" t="str">
            <v/>
          </cell>
          <cell r="I6">
            <v>0.4</v>
          </cell>
          <cell r="J6" t="str">
            <v/>
          </cell>
          <cell r="K6">
            <v>0.4</v>
          </cell>
          <cell r="L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0.27</v>
          </cell>
          <cell r="D8" t="str">
            <v/>
          </cell>
          <cell r="E8">
            <v>0.2</v>
          </cell>
          <cell r="F8" t="str">
            <v/>
          </cell>
          <cell r="H8" t="str">
            <v/>
          </cell>
          <cell r="I8">
            <v>0.2</v>
          </cell>
          <cell r="J8" t="str">
            <v/>
          </cell>
          <cell r="K8">
            <v>0.4</v>
          </cell>
          <cell r="L8" t="str">
            <v/>
          </cell>
        </row>
        <row r="9">
          <cell r="B9" t="str">
            <v>Einrichtung/Ausstattung/Funktionalität</v>
          </cell>
          <cell r="C9">
            <v>0.08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I9">
            <v>0.2</v>
          </cell>
          <cell r="J9" t="str">
            <v/>
          </cell>
          <cell r="K9">
            <v>0</v>
          </cell>
          <cell r="L9" t="str">
            <v/>
          </cell>
        </row>
        <row r="10">
          <cell r="B10" t="str">
            <v>Bearbeitungsstand Bau- / Funktions- / Einrichtungsmängel</v>
          </cell>
          <cell r="C10">
            <v>0.56000000000000005</v>
          </cell>
          <cell r="D10" t="str">
            <v/>
          </cell>
          <cell r="E10">
            <v>0.5</v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K10">
            <v>0.25</v>
          </cell>
          <cell r="L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0.13</v>
          </cell>
          <cell r="D12" t="str">
            <v/>
          </cell>
          <cell r="E12">
            <v>0.2</v>
          </cell>
          <cell r="F12" t="str">
            <v/>
          </cell>
          <cell r="H12" t="str">
            <v/>
          </cell>
          <cell r="I12">
            <v>0.2</v>
          </cell>
          <cell r="J12" t="str">
            <v/>
          </cell>
          <cell r="K12">
            <v>0</v>
          </cell>
          <cell r="L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7.0000000000000007E-2</v>
          </cell>
          <cell r="D16" t="str">
            <v/>
          </cell>
          <cell r="E16">
            <v>0.2</v>
          </cell>
          <cell r="F16" t="str">
            <v/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</row>
        <row r="19">
          <cell r="B19" t="str">
            <v>Bearbeitungsstand Bau- / Funktions- / Einrichtungsmängel</v>
          </cell>
          <cell r="C19">
            <v>0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0</v>
          </cell>
          <cell r="L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7.0000000000000007E-2</v>
          </cell>
          <cell r="D21" t="str">
            <v/>
          </cell>
          <cell r="E21">
            <v>0</v>
          </cell>
          <cell r="F21" t="str">
            <v/>
          </cell>
          <cell r="H21" t="str">
            <v/>
          </cell>
          <cell r="I21">
            <v>0.2</v>
          </cell>
          <cell r="J21" t="str">
            <v/>
          </cell>
          <cell r="K21">
            <v>0</v>
          </cell>
          <cell r="L21" t="str">
            <v/>
          </cell>
        </row>
        <row r="22">
          <cell r="B22" t="str">
            <v>Sauberkeit / Ordnung im rückwärtigen Bereich</v>
          </cell>
          <cell r="C22">
            <v>0.27</v>
          </cell>
          <cell r="D22" t="str">
            <v/>
          </cell>
          <cell r="E22">
            <v>0.2</v>
          </cell>
          <cell r="F22" t="str">
            <v/>
          </cell>
          <cell r="H22" t="str">
            <v/>
          </cell>
          <cell r="I22">
            <v>0.4</v>
          </cell>
          <cell r="J22" t="str">
            <v/>
          </cell>
          <cell r="K22">
            <v>0.2</v>
          </cell>
          <cell r="L22" t="str">
            <v/>
          </cell>
        </row>
        <row r="23">
          <cell r="B23" t="str">
            <v>Organisation Reinigung</v>
          </cell>
          <cell r="C23">
            <v>0.27</v>
          </cell>
          <cell r="D23" t="str">
            <v/>
          </cell>
          <cell r="E23">
            <v>0</v>
          </cell>
          <cell r="F23" t="str">
            <v/>
          </cell>
          <cell r="H23" t="str">
            <v/>
          </cell>
          <cell r="I23">
            <v>0.4</v>
          </cell>
          <cell r="J23" t="str">
            <v/>
          </cell>
          <cell r="K23">
            <v>0.4</v>
          </cell>
          <cell r="L23" t="str">
            <v/>
          </cell>
        </row>
        <row r="24">
          <cell r="B24" t="str">
            <v>Organisation Personalhygiene</v>
          </cell>
          <cell r="C24">
            <v>7.0000000000000007E-2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I24">
            <v>0.2</v>
          </cell>
          <cell r="J24" t="str">
            <v/>
          </cell>
          <cell r="K24">
            <v>0</v>
          </cell>
          <cell r="L24" t="str">
            <v/>
          </cell>
        </row>
        <row r="25">
          <cell r="B25" t="str">
            <v>Einrichtung/Ausstattung/Funktionalität</v>
          </cell>
          <cell r="C25">
            <v>7.0000000000000007E-2</v>
          </cell>
          <cell r="D25" t="str">
            <v/>
          </cell>
          <cell r="E25">
            <v>0</v>
          </cell>
          <cell r="F25" t="str">
            <v/>
          </cell>
          <cell r="H25" t="str">
            <v/>
          </cell>
          <cell r="I25">
            <v>0</v>
          </cell>
          <cell r="J25" t="str">
            <v/>
          </cell>
          <cell r="K25">
            <v>0.2</v>
          </cell>
          <cell r="L25" t="str">
            <v/>
          </cell>
        </row>
        <row r="26">
          <cell r="B26" t="str">
            <v>Bearbeitungsstand Bau- / Funktions- / Einrichtungsmängel</v>
          </cell>
          <cell r="C26">
            <v>1</v>
          </cell>
          <cell r="D26" t="str">
            <v/>
          </cell>
          <cell r="E26">
            <v>1</v>
          </cell>
          <cell r="F26" t="str">
            <v/>
          </cell>
          <cell r="H26" t="str">
            <v/>
          </cell>
          <cell r="I26">
            <v>1</v>
          </cell>
          <cell r="J26" t="str">
            <v/>
          </cell>
          <cell r="K26">
            <v>1</v>
          </cell>
          <cell r="L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</row>
        <row r="29">
          <cell r="B29" t="str">
            <v>Einrichtung/Ausstattung/Funktionalität</v>
          </cell>
          <cell r="C29">
            <v>0.27</v>
          </cell>
          <cell r="D29" t="str">
            <v/>
          </cell>
          <cell r="E29">
            <v>0.2</v>
          </cell>
          <cell r="F29" t="str">
            <v/>
          </cell>
          <cell r="H29" t="str">
            <v/>
          </cell>
          <cell r="I29">
            <v>0.4</v>
          </cell>
          <cell r="J29" t="str">
            <v/>
          </cell>
          <cell r="K29">
            <v>0.2</v>
          </cell>
          <cell r="L29" t="str">
            <v/>
          </cell>
        </row>
        <row r="30">
          <cell r="B30" t="str">
            <v>Bearbeitungsstand Bau- / Funktions- / Einrichtungsmängel</v>
          </cell>
          <cell r="C30">
            <v>0.67</v>
          </cell>
          <cell r="D30" t="str">
            <v/>
          </cell>
          <cell r="E30">
            <v>0</v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K30">
            <v>1</v>
          </cell>
          <cell r="L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0.33</v>
          </cell>
          <cell r="D32" t="str">
            <v/>
          </cell>
          <cell r="E32">
            <v>0.4</v>
          </cell>
          <cell r="F32" t="str">
            <v/>
          </cell>
          <cell r="H32" t="str">
            <v/>
          </cell>
          <cell r="I32">
            <v>0</v>
          </cell>
          <cell r="J32" t="str">
            <v/>
          </cell>
          <cell r="K32">
            <v>0.6</v>
          </cell>
          <cell r="L32" t="str">
            <v/>
          </cell>
        </row>
        <row r="33">
          <cell r="B33" t="str">
            <v>Preisschilderkonzept</v>
          </cell>
          <cell r="C33">
            <v>0.6</v>
          </cell>
          <cell r="D33" t="str">
            <v/>
          </cell>
          <cell r="E33">
            <v>0.6</v>
          </cell>
          <cell r="F33" t="str">
            <v/>
          </cell>
          <cell r="H33" t="str">
            <v/>
          </cell>
          <cell r="I33">
            <v>0.6</v>
          </cell>
          <cell r="J33" t="str">
            <v/>
          </cell>
          <cell r="K33">
            <v>0.6</v>
          </cell>
          <cell r="L33" t="str">
            <v/>
          </cell>
        </row>
        <row r="34">
          <cell r="B34" t="str">
            <v>Einrichtung/Ausstattung/Funktionalität</v>
          </cell>
          <cell r="C34">
            <v>7.0000000000000007E-2</v>
          </cell>
          <cell r="D34" t="str">
            <v/>
          </cell>
          <cell r="E34">
            <v>0</v>
          </cell>
          <cell r="F34" t="str">
            <v/>
          </cell>
          <cell r="H34" t="str">
            <v/>
          </cell>
          <cell r="I34">
            <v>0</v>
          </cell>
          <cell r="J34" t="str">
            <v/>
          </cell>
          <cell r="K34">
            <v>0.2</v>
          </cell>
          <cell r="L34" t="str">
            <v/>
          </cell>
        </row>
        <row r="35">
          <cell r="B35" t="str">
            <v>Vorgaben zur Warenverräumung</v>
          </cell>
          <cell r="C35">
            <v>0.2</v>
          </cell>
          <cell r="D35" t="str">
            <v/>
          </cell>
          <cell r="E35">
            <v>0.2</v>
          </cell>
          <cell r="F35" t="str">
            <v/>
          </cell>
          <cell r="H35" t="str">
            <v/>
          </cell>
          <cell r="I35">
            <v>0</v>
          </cell>
          <cell r="J35" t="str">
            <v/>
          </cell>
          <cell r="K35">
            <v>0.4</v>
          </cell>
          <cell r="L35" t="str">
            <v/>
          </cell>
        </row>
        <row r="36">
          <cell r="B36" t="str">
            <v>Bearbeitungsstand Bau- / Funktions- / Einrichtungsmängel</v>
          </cell>
          <cell r="C36">
            <v>0.9</v>
          </cell>
          <cell r="D36" t="str">
            <v/>
          </cell>
          <cell r="E36">
            <v>1</v>
          </cell>
          <cell r="F36" t="str">
            <v/>
          </cell>
          <cell r="H36" t="str">
            <v/>
          </cell>
          <cell r="I36">
            <v>0.75</v>
          </cell>
          <cell r="J36" t="str">
            <v/>
          </cell>
          <cell r="K36">
            <v>1</v>
          </cell>
          <cell r="L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</row>
        <row r="39">
          <cell r="B39" t="str">
            <v>Einrichtung/Ausstattung/Funktionalität</v>
          </cell>
          <cell r="C39">
            <v>1</v>
          </cell>
          <cell r="D39" t="str">
            <v/>
          </cell>
          <cell r="E39">
            <v>1</v>
          </cell>
          <cell r="F39" t="str">
            <v/>
          </cell>
          <cell r="H39" t="str">
            <v/>
          </cell>
          <cell r="I39">
            <v>1</v>
          </cell>
          <cell r="J39" t="str">
            <v/>
          </cell>
          <cell r="K39">
            <v>1</v>
          </cell>
          <cell r="L39" t="str">
            <v/>
          </cell>
        </row>
        <row r="40">
          <cell r="B40" t="str">
            <v>Bearbeitungsstand Bau- / Funktions- / Einrichtungsmängel</v>
          </cell>
          <cell r="C40">
            <v>1</v>
          </cell>
          <cell r="D40" t="str">
            <v/>
          </cell>
          <cell r="F40" t="str">
            <v/>
          </cell>
          <cell r="H40" t="str">
            <v/>
          </cell>
          <cell r="I40">
            <v>1</v>
          </cell>
          <cell r="J40" t="str">
            <v/>
          </cell>
          <cell r="L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0.27</v>
          </cell>
          <cell r="D42" t="str">
            <v/>
          </cell>
          <cell r="E42">
            <v>0</v>
          </cell>
          <cell r="F42" t="str">
            <v/>
          </cell>
          <cell r="H42" t="str">
            <v/>
          </cell>
          <cell r="I42">
            <v>0.6</v>
          </cell>
          <cell r="J42" t="str">
            <v/>
          </cell>
          <cell r="K42">
            <v>0.2</v>
          </cell>
          <cell r="L42" t="str">
            <v/>
          </cell>
        </row>
        <row r="43">
          <cell r="B43" t="str">
            <v>Sauberkeit / Ordnung - Sozialräume</v>
          </cell>
          <cell r="C43">
            <v>0.33</v>
          </cell>
          <cell r="D43" t="str">
            <v/>
          </cell>
          <cell r="E43">
            <v>0.2</v>
          </cell>
          <cell r="F43" t="str">
            <v/>
          </cell>
          <cell r="H43" t="str">
            <v/>
          </cell>
          <cell r="I43">
            <v>0.4</v>
          </cell>
          <cell r="J43" t="str">
            <v/>
          </cell>
          <cell r="K43">
            <v>0.4</v>
          </cell>
          <cell r="L43" t="str">
            <v/>
          </cell>
        </row>
        <row r="44">
          <cell r="B44" t="str">
            <v>Grundsätze Lagerhaltung / Werterhalt</v>
          </cell>
          <cell r="C44">
            <v>0.27</v>
          </cell>
          <cell r="D44" t="str">
            <v/>
          </cell>
          <cell r="E44">
            <v>0.6</v>
          </cell>
          <cell r="F44" t="str">
            <v/>
          </cell>
          <cell r="H44" t="str">
            <v/>
          </cell>
          <cell r="I44">
            <v>0</v>
          </cell>
          <cell r="J44" t="str">
            <v/>
          </cell>
          <cell r="K44">
            <v>0.2</v>
          </cell>
          <cell r="L44" t="str">
            <v/>
          </cell>
        </row>
        <row r="45">
          <cell r="B45" t="str">
            <v>Einrichtung/Ausstattung/Funktionalität</v>
          </cell>
          <cell r="C45">
            <v>0.27</v>
          </cell>
          <cell r="D45" t="str">
            <v/>
          </cell>
          <cell r="E45">
            <v>0.4</v>
          </cell>
          <cell r="F45" t="str">
            <v/>
          </cell>
          <cell r="H45" t="str">
            <v/>
          </cell>
          <cell r="I45">
            <v>0.4</v>
          </cell>
          <cell r="J45" t="str">
            <v/>
          </cell>
          <cell r="K45">
            <v>0</v>
          </cell>
          <cell r="L45" t="str">
            <v/>
          </cell>
        </row>
        <row r="46">
          <cell r="B46" t="str">
            <v>Bearbeitungsstand Bau- / Funktions- / Einrichtungsmängel</v>
          </cell>
          <cell r="C46">
            <v>0.67</v>
          </cell>
          <cell r="D46" t="str">
            <v/>
          </cell>
          <cell r="E46">
            <v>0</v>
          </cell>
          <cell r="F46" t="str">
            <v/>
          </cell>
          <cell r="H46" t="str">
            <v/>
          </cell>
          <cell r="I46">
            <v>0.67</v>
          </cell>
          <cell r="J46" t="str">
            <v/>
          </cell>
          <cell r="K46">
            <v>1</v>
          </cell>
          <cell r="L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</v>
          </cell>
          <cell r="D48" t="str">
            <v/>
          </cell>
          <cell r="E48">
            <v>0</v>
          </cell>
          <cell r="F48" t="str">
            <v/>
          </cell>
          <cell r="H48" t="str">
            <v/>
          </cell>
          <cell r="I48">
            <v>0</v>
          </cell>
          <cell r="J48" t="str">
            <v/>
          </cell>
          <cell r="K48">
            <v>0</v>
          </cell>
          <cell r="L48" t="str">
            <v/>
          </cell>
        </row>
        <row r="49">
          <cell r="B49" t="str">
            <v>Reinigungspläne geführt</v>
          </cell>
          <cell r="C49">
            <v>0.13</v>
          </cell>
          <cell r="D49" t="str">
            <v/>
          </cell>
          <cell r="E49">
            <v>0.2</v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0.2</v>
          </cell>
          <cell r="L49" t="str">
            <v/>
          </cell>
        </row>
        <row r="50">
          <cell r="B50" t="str">
            <v>Winterdienst</v>
          </cell>
          <cell r="C50">
            <v>7.0000000000000007E-2</v>
          </cell>
          <cell r="D50" t="str">
            <v/>
          </cell>
          <cell r="E50">
            <v>0.2</v>
          </cell>
          <cell r="F50" t="str">
            <v/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</v>
          </cell>
          <cell r="F53" t="str">
            <v/>
          </cell>
          <cell r="H53" t="str">
            <v/>
          </cell>
          <cell r="I53">
            <v>0.4</v>
          </cell>
          <cell r="J53" t="str">
            <v/>
          </cell>
          <cell r="K53">
            <v>0.2</v>
          </cell>
          <cell r="L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</row>
        <row r="58">
          <cell r="B58" t="str">
            <v>Counter Cashbox eingesetzt</v>
          </cell>
          <cell r="C58">
            <v>0.21</v>
          </cell>
          <cell r="D58" t="str">
            <v/>
          </cell>
          <cell r="E58">
            <v>0</v>
          </cell>
          <cell r="F58" t="str">
            <v/>
          </cell>
          <cell r="H58" t="str">
            <v/>
          </cell>
          <cell r="I58">
            <v>0.4</v>
          </cell>
          <cell r="J58" t="str">
            <v/>
          </cell>
          <cell r="K58">
            <v>0.2</v>
          </cell>
          <cell r="L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K59">
            <v>1</v>
          </cell>
          <cell r="L59" t="str">
            <v/>
          </cell>
        </row>
      </sheetData>
      <sheetData sheetId="134">
        <row r="1">
          <cell r="A1" t="str">
            <v>Ergebnisse Filialrevision Lidl GJ 2020</v>
          </cell>
        </row>
        <row r="3">
          <cell r="A3" t="str">
            <v>Flop 3 Ursachen Fehlartikel je Sortiment Q4 | Österreich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0.70873786407766992</v>
          </cell>
          <cell r="E6" t="str">
            <v>Ø 5</v>
          </cell>
        </row>
        <row r="7">
          <cell r="C7" t="str">
            <v>zu wenig bestellt</v>
          </cell>
          <cell r="D7">
            <v>0.35922330097087379</v>
          </cell>
          <cell r="E7" t="str">
            <v>Ø 2</v>
          </cell>
        </row>
        <row r="8">
          <cell r="C8" t="str">
            <v>nicht bestellte Artikel</v>
          </cell>
          <cell r="D8">
            <v>0.34951456310679613</v>
          </cell>
          <cell r="E8" t="str">
            <v>Ø 2</v>
          </cell>
        </row>
        <row r="9">
          <cell r="B9" t="str">
            <v>Warengeschäft</v>
          </cell>
          <cell r="D9">
            <v>0.16504854368932037</v>
          </cell>
          <cell r="E9" t="str">
            <v>Ø 1</v>
          </cell>
        </row>
        <row r="10">
          <cell r="C10" t="str">
            <v>Zuteilung</v>
          </cell>
          <cell r="D10">
            <v>8.7378640776699032E-2</v>
          </cell>
          <cell r="E10" t="str">
            <v>Ø &lt;1</v>
          </cell>
        </row>
        <row r="11">
          <cell r="C11" t="str">
            <v>Fehlartikel Gesellschaft</v>
          </cell>
          <cell r="D11">
            <v>4.8543689320388349E-2</v>
          </cell>
          <cell r="E11" t="str">
            <v>Ø &lt;1</v>
          </cell>
        </row>
        <row r="12">
          <cell r="C12" t="str">
            <v>Referenzwerte</v>
          </cell>
          <cell r="D12">
            <v>2.9126213592233011E-2</v>
          </cell>
          <cell r="E12" t="str">
            <v>Ø &lt;1</v>
          </cell>
        </row>
        <row r="13">
          <cell r="B13" t="str">
            <v>Sonstiges</v>
          </cell>
          <cell r="D13">
            <v>7.7669902912621352E-2</v>
          </cell>
          <cell r="E13" t="str">
            <v>Ø &lt;1</v>
          </cell>
        </row>
        <row r="14">
          <cell r="C14" t="str">
            <v>außergewöhnlicher Abverkauf</v>
          </cell>
          <cell r="D14">
            <v>7.7669902912621352E-2</v>
          </cell>
          <cell r="E14" t="str">
            <v>Ø &lt;1</v>
          </cell>
        </row>
        <row r="16">
          <cell r="A16" t="str">
            <v>Bake-Off</v>
          </cell>
        </row>
        <row r="17">
          <cell r="B17" t="str">
            <v>Filiale</v>
          </cell>
          <cell r="D17">
            <v>0.88461538461538469</v>
          </cell>
          <cell r="E17" t="str">
            <v>Ø 3</v>
          </cell>
        </row>
        <row r="18">
          <cell r="C18" t="str">
            <v>zu wenig gebacken / aufgetaut</v>
          </cell>
          <cell r="D18">
            <v>0.76923076923076927</v>
          </cell>
          <cell r="E18" t="str">
            <v>Ø 3</v>
          </cell>
        </row>
        <row r="19">
          <cell r="C19" t="str">
            <v>nicht verräumte Artikel</v>
          </cell>
          <cell r="D19">
            <v>9.6153846153846159E-2</v>
          </cell>
          <cell r="E19" t="str">
            <v>Ø &lt;1</v>
          </cell>
        </row>
        <row r="20">
          <cell r="C20" t="str">
            <v>fehlende Dokumentation</v>
          </cell>
          <cell r="D20">
            <v>1.9230769230769232E-2</v>
          </cell>
          <cell r="E20" t="str">
            <v>Ø &lt;1</v>
          </cell>
        </row>
        <row r="21">
          <cell r="B21" t="str">
            <v>Sonstiges</v>
          </cell>
          <cell r="D21">
            <v>0.11538461538461539</v>
          </cell>
          <cell r="E21" t="str">
            <v>Ø &lt;1</v>
          </cell>
        </row>
        <row r="22">
          <cell r="C22" t="str">
            <v>außergewöhnlicher Abverkauf</v>
          </cell>
          <cell r="D22">
            <v>0.11538461538461539</v>
          </cell>
          <cell r="E22" t="str">
            <v>Ø &lt;1</v>
          </cell>
        </row>
        <row r="24">
          <cell r="A24" t="str">
            <v>Geflügel / Fleisch / Fisch</v>
          </cell>
        </row>
        <row r="25">
          <cell r="B25" t="str">
            <v>Warengeschäft</v>
          </cell>
          <cell r="D25">
            <v>0.989247311827957</v>
          </cell>
          <cell r="E25" t="str">
            <v>Ø 6</v>
          </cell>
        </row>
        <row r="26">
          <cell r="C26" t="str">
            <v>Zuteilung</v>
          </cell>
          <cell r="D26">
            <v>0.956989247311828</v>
          </cell>
          <cell r="E26" t="str">
            <v>Ø 6</v>
          </cell>
        </row>
        <row r="27">
          <cell r="C27" t="str">
            <v>Fehlartikel Gesellschaft</v>
          </cell>
          <cell r="D27">
            <v>3.2258064516129031E-2</v>
          </cell>
          <cell r="E27" t="str">
            <v>Ø &lt;1</v>
          </cell>
        </row>
        <row r="28">
          <cell r="B28" t="str">
            <v>Einkauf</v>
          </cell>
          <cell r="D28">
            <v>1.0752688172043012E-2</v>
          </cell>
          <cell r="E28" t="str">
            <v>Ø &lt;1</v>
          </cell>
        </row>
        <row r="29">
          <cell r="C29" t="str">
            <v>Lieferprobleme</v>
          </cell>
          <cell r="D29">
            <v>1.0752688172043012E-2</v>
          </cell>
          <cell r="E29" t="str">
            <v>Ø &lt;1</v>
          </cell>
        </row>
        <row r="31">
          <cell r="A31" t="str">
            <v>Kühlung</v>
          </cell>
        </row>
        <row r="32">
          <cell r="B32" t="str">
            <v>Filiale</v>
          </cell>
          <cell r="D32">
            <v>0.62091503267973858</v>
          </cell>
          <cell r="E32" t="str">
            <v>Ø 6</v>
          </cell>
        </row>
        <row r="33">
          <cell r="C33" t="str">
            <v>nicht bestellte Artikel</v>
          </cell>
          <cell r="D33">
            <v>0.45751633986928103</v>
          </cell>
          <cell r="E33" t="str">
            <v>Ø 5</v>
          </cell>
        </row>
        <row r="34">
          <cell r="C34" t="str">
            <v>gesamter Bestand rabattiert</v>
          </cell>
          <cell r="D34">
            <v>8.4967320261437912E-2</v>
          </cell>
          <cell r="E34" t="str">
            <v>Ø &lt;1</v>
          </cell>
        </row>
        <row r="35">
          <cell r="C35" t="str">
            <v>zu wenig bestellt</v>
          </cell>
          <cell r="D35">
            <v>7.8431372549019607E-2</v>
          </cell>
          <cell r="E35" t="str">
            <v>Ø &lt;1</v>
          </cell>
        </row>
        <row r="36">
          <cell r="B36" t="str">
            <v>Warengeschäft</v>
          </cell>
          <cell r="D36">
            <v>0.20915032679738563</v>
          </cell>
          <cell r="E36" t="str">
            <v>Ø 2</v>
          </cell>
        </row>
        <row r="37">
          <cell r="C37" t="str">
            <v>Zuteilung</v>
          </cell>
          <cell r="D37">
            <v>0.15686274509803921</v>
          </cell>
          <cell r="E37" t="str">
            <v>Ø 2</v>
          </cell>
        </row>
        <row r="38">
          <cell r="C38" t="str">
            <v>Fehlartikel Gesellschaft</v>
          </cell>
          <cell r="D38">
            <v>4.5751633986928102E-2</v>
          </cell>
          <cell r="E38" t="str">
            <v>Ø &lt;1</v>
          </cell>
        </row>
        <row r="39">
          <cell r="C39" t="str">
            <v>Kürzung</v>
          </cell>
          <cell r="D39">
            <v>6.5359477124183009E-3</v>
          </cell>
          <cell r="E39" t="str">
            <v>Ø &lt;1</v>
          </cell>
        </row>
        <row r="40">
          <cell r="B40" t="str">
            <v>Einkauf</v>
          </cell>
          <cell r="D40">
            <v>0.11764705882352941</v>
          </cell>
          <cell r="E40" t="str">
            <v>Ø 1</v>
          </cell>
        </row>
        <row r="41">
          <cell r="C41" t="str">
            <v>Lieferprobleme</v>
          </cell>
          <cell r="D41">
            <v>9.1503267973856203E-2</v>
          </cell>
          <cell r="E41" t="str">
            <v>Ø &lt;1</v>
          </cell>
        </row>
        <row r="42">
          <cell r="C42" t="str">
            <v>Dispostopp</v>
          </cell>
          <cell r="D42">
            <v>2.6143790849673203E-2</v>
          </cell>
          <cell r="E42" t="str">
            <v>Ø &lt;1</v>
          </cell>
        </row>
        <row r="44">
          <cell r="A44" t="str">
            <v>Tiko</v>
          </cell>
        </row>
        <row r="45">
          <cell r="B45" t="str">
            <v>Filiale</v>
          </cell>
          <cell r="D45">
            <v>0.5</v>
          </cell>
          <cell r="E45" t="str">
            <v>Ø &lt;1</v>
          </cell>
        </row>
        <row r="46">
          <cell r="C46" t="str">
            <v>nicht bestellte Artikel</v>
          </cell>
          <cell r="D46">
            <v>0.26923076923076922</v>
          </cell>
          <cell r="E46" t="str">
            <v>Ø &lt;1</v>
          </cell>
        </row>
        <row r="47">
          <cell r="C47" t="str">
            <v>nicht verräumte Artikel</v>
          </cell>
          <cell r="D47">
            <v>0.15384615384615385</v>
          </cell>
          <cell r="E47" t="str">
            <v>Ø &lt;1</v>
          </cell>
        </row>
        <row r="48">
          <cell r="C48" t="str">
            <v>Artikel von Filiale ausgelistet</v>
          </cell>
          <cell r="D48">
            <v>7.6923076923076927E-2</v>
          </cell>
          <cell r="E48" t="str">
            <v>Ø &lt;1</v>
          </cell>
        </row>
        <row r="49">
          <cell r="B49" t="str">
            <v>Warengeschäft</v>
          </cell>
          <cell r="D49">
            <v>0.34615384615384615</v>
          </cell>
          <cell r="E49" t="str">
            <v>Ø &lt;1</v>
          </cell>
        </row>
        <row r="50">
          <cell r="C50" t="str">
            <v>Zuteilung</v>
          </cell>
          <cell r="D50">
            <v>0.34615384615384615</v>
          </cell>
          <cell r="E50" t="str">
            <v>Ø &lt;1</v>
          </cell>
        </row>
        <row r="51">
          <cell r="B51" t="str">
            <v>Einkauf</v>
          </cell>
          <cell r="D51">
            <v>0.11538461538461539</v>
          </cell>
          <cell r="E51" t="str">
            <v>Ø &lt;1</v>
          </cell>
        </row>
        <row r="52">
          <cell r="C52" t="str">
            <v>Lieferprobleme</v>
          </cell>
          <cell r="D52">
            <v>0.11538461538461539</v>
          </cell>
          <cell r="E52" t="str">
            <v>Ø &lt;1</v>
          </cell>
        </row>
        <row r="54">
          <cell r="A54" t="str">
            <v>Troso</v>
          </cell>
        </row>
        <row r="55">
          <cell r="B55" t="str">
            <v>Filiale</v>
          </cell>
          <cell r="D55">
            <v>0.48124999999999996</v>
          </cell>
          <cell r="E55" t="str">
            <v>Ø 5</v>
          </cell>
        </row>
        <row r="56">
          <cell r="C56" t="str">
            <v>nicht bestellte Artikel</v>
          </cell>
          <cell r="D56">
            <v>0.35</v>
          </cell>
          <cell r="E56" t="str">
            <v>Ø 4</v>
          </cell>
        </row>
        <row r="57">
          <cell r="C57" t="str">
            <v>Artikel von Filiale ausgelistet</v>
          </cell>
          <cell r="D57">
            <v>6.8750000000000006E-2</v>
          </cell>
          <cell r="E57" t="str">
            <v>Ø &lt;1</v>
          </cell>
        </row>
        <row r="58">
          <cell r="C58" t="str">
            <v>nicht verräumte Artikel</v>
          </cell>
          <cell r="D58">
            <v>6.25E-2</v>
          </cell>
          <cell r="E58" t="str">
            <v>Ø &lt;1</v>
          </cell>
        </row>
        <row r="59">
          <cell r="B59" t="str">
            <v>Einkauf</v>
          </cell>
          <cell r="D59">
            <v>0.30625000000000002</v>
          </cell>
          <cell r="E59" t="str">
            <v>Ø 3</v>
          </cell>
        </row>
        <row r="60">
          <cell r="C60" t="str">
            <v>Lieferprobleme</v>
          </cell>
          <cell r="D60">
            <v>0.24374999999999999</v>
          </cell>
          <cell r="E60" t="str">
            <v>Ø 3</v>
          </cell>
        </row>
        <row r="61">
          <cell r="C61" t="str">
            <v>Dispostopp</v>
          </cell>
          <cell r="D61">
            <v>3.125E-2</v>
          </cell>
          <cell r="E61" t="str">
            <v>Ø &lt;1</v>
          </cell>
        </row>
        <row r="62">
          <cell r="C62" t="str">
            <v>Klärung EK</v>
          </cell>
          <cell r="D62">
            <v>3.125E-2</v>
          </cell>
          <cell r="E62" t="str">
            <v>Ø &lt;1</v>
          </cell>
        </row>
        <row r="63">
          <cell r="B63" t="str">
            <v>Betrieb</v>
          </cell>
          <cell r="D63">
            <v>9.375E-2</v>
          </cell>
          <cell r="E63" t="str">
            <v>Ø 1</v>
          </cell>
        </row>
        <row r="64">
          <cell r="C64" t="str">
            <v>Fuhrenbruch / Reklamation</v>
          </cell>
          <cell r="D64">
            <v>7.4999999999999997E-2</v>
          </cell>
          <cell r="E64" t="str">
            <v>Ø &lt;1</v>
          </cell>
        </row>
        <row r="65">
          <cell r="C65" t="str">
            <v>Betriebs-, Bestandsfehler</v>
          </cell>
          <cell r="D65">
            <v>1.2500000000000001E-2</v>
          </cell>
          <cell r="E65" t="str">
            <v>Ø &lt;1</v>
          </cell>
        </row>
        <row r="66">
          <cell r="C66" t="str">
            <v>falsch kommissioniert</v>
          </cell>
          <cell r="D66">
            <v>6.2500000000000003E-3</v>
          </cell>
          <cell r="E66" t="str">
            <v>Ø &lt;1</v>
          </cell>
        </row>
      </sheetData>
      <sheetData sheetId="135">
        <row r="1">
          <cell r="A1" t="str">
            <v>Ergebnisse Filialrevision Lidl GJ 2020</v>
          </cell>
        </row>
        <row r="2">
          <cell r="A2" t="str">
            <v>Ursachen Fehlartikel Gesamt Q4 | Österreich (Anzahl geprüfte Filialen: 15)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316</v>
          </cell>
          <cell r="E5">
            <v>0.53833049403747868</v>
          </cell>
        </row>
        <row r="6">
          <cell r="B6" t="str">
            <v>nicht bestellte Artikel</v>
          </cell>
          <cell r="D6">
            <v>169</v>
          </cell>
          <cell r="E6">
            <v>0.53481012658227844</v>
          </cell>
        </row>
        <row r="7">
          <cell r="B7" t="str">
            <v>zu wenig bestellt</v>
          </cell>
          <cell r="D7">
            <v>51</v>
          </cell>
          <cell r="E7">
            <v>0.16139240506329114</v>
          </cell>
        </row>
        <row r="8">
          <cell r="B8" t="str">
            <v>zu wenig gebacken / aufgetaut</v>
          </cell>
          <cell r="D8">
            <v>40</v>
          </cell>
          <cell r="E8">
            <v>0.12658227848101267</v>
          </cell>
        </row>
        <row r="9">
          <cell r="B9" t="str">
            <v>nicht verräumte Artikel</v>
          </cell>
          <cell r="D9">
            <v>21</v>
          </cell>
          <cell r="E9">
            <v>6.6455696202531639E-2</v>
          </cell>
        </row>
        <row r="10">
          <cell r="B10" t="str">
            <v>gesamter Bestand rabattiert</v>
          </cell>
          <cell r="D10">
            <v>18</v>
          </cell>
          <cell r="E10">
            <v>5.6962025316455694E-2</v>
          </cell>
        </row>
        <row r="11">
          <cell r="B11" t="str">
            <v>Artikel von Filiale ausgelistet</v>
          </cell>
          <cell r="D11">
            <v>16</v>
          </cell>
          <cell r="E11">
            <v>5.0632911392405063E-2</v>
          </cell>
        </row>
        <row r="12">
          <cell r="B12" t="str">
            <v>fehlende Dokumentation</v>
          </cell>
          <cell r="D12">
            <v>1</v>
          </cell>
          <cell r="E12">
            <v>3.1645569620253164E-3</v>
          </cell>
        </row>
        <row r="14">
          <cell r="A14" t="str">
            <v>Warengeschäft</v>
          </cell>
          <cell r="C14" t="str">
            <v>nein</v>
          </cell>
          <cell r="D14">
            <v>163</v>
          </cell>
          <cell r="E14">
            <v>0.2776831345826235</v>
          </cell>
        </row>
        <row r="15">
          <cell r="B15" t="str">
            <v>Zuteilung</v>
          </cell>
          <cell r="D15">
            <v>139</v>
          </cell>
          <cell r="E15">
            <v>0.85276073619631898</v>
          </cell>
        </row>
        <row r="16">
          <cell r="B16" t="str">
            <v>Fehlartikel Gesellschaft</v>
          </cell>
          <cell r="D16">
            <v>18</v>
          </cell>
          <cell r="E16">
            <v>0.11042944785276074</v>
          </cell>
        </row>
        <row r="17">
          <cell r="B17" t="str">
            <v>Kürzung</v>
          </cell>
          <cell r="D17">
            <v>3</v>
          </cell>
          <cell r="E17">
            <v>1.8404907975460124E-2</v>
          </cell>
        </row>
        <row r="18">
          <cell r="B18" t="str">
            <v>Referenzwerte</v>
          </cell>
          <cell r="D18">
            <v>3</v>
          </cell>
          <cell r="E18">
            <v>1.8404907975460124E-2</v>
          </cell>
        </row>
        <row r="20">
          <cell r="A20" t="str">
            <v>Einkauf</v>
          </cell>
          <cell r="C20" t="str">
            <v>nein</v>
          </cell>
          <cell r="D20">
            <v>71</v>
          </cell>
          <cell r="E20">
            <v>0.12095400340715502</v>
          </cell>
        </row>
        <row r="21">
          <cell r="B21" t="str">
            <v>Lieferprobleme</v>
          </cell>
          <cell r="D21">
            <v>57</v>
          </cell>
          <cell r="E21">
            <v>0.80281690140845074</v>
          </cell>
        </row>
        <row r="22">
          <cell r="B22" t="str">
            <v>Dispostopp</v>
          </cell>
          <cell r="D22">
            <v>9</v>
          </cell>
          <cell r="E22">
            <v>0.12676056338028169</v>
          </cell>
        </row>
        <row r="23">
          <cell r="B23" t="str">
            <v>Klärung EK</v>
          </cell>
          <cell r="D23">
            <v>5</v>
          </cell>
          <cell r="E23">
            <v>7.0422535211267609E-2</v>
          </cell>
        </row>
        <row r="25">
          <cell r="A25" t="str">
            <v>Betrieb</v>
          </cell>
          <cell r="C25" t="str">
            <v>nein</v>
          </cell>
          <cell r="D25">
            <v>21</v>
          </cell>
          <cell r="E25">
            <v>3.5775127768313458E-2</v>
          </cell>
        </row>
        <row r="26">
          <cell r="B26" t="str">
            <v>Fuhrenbruch / Reklamation</v>
          </cell>
          <cell r="D26">
            <v>12</v>
          </cell>
          <cell r="E26">
            <v>0.5714285714285714</v>
          </cell>
        </row>
        <row r="27">
          <cell r="B27" t="str">
            <v>Kürzung</v>
          </cell>
          <cell r="D27">
            <v>3</v>
          </cell>
          <cell r="E27">
            <v>0.14285714285714285</v>
          </cell>
        </row>
        <row r="28">
          <cell r="B28" t="str">
            <v>falsch kommissioniert</v>
          </cell>
          <cell r="D28">
            <v>3</v>
          </cell>
          <cell r="E28">
            <v>0.14285714285714285</v>
          </cell>
        </row>
        <row r="29">
          <cell r="B29" t="str">
            <v>Betriebs-, Bestandsfehler</v>
          </cell>
          <cell r="D29">
            <v>2</v>
          </cell>
          <cell r="E29">
            <v>9.5238095238095233E-2</v>
          </cell>
        </row>
        <row r="30">
          <cell r="B30" t="str">
            <v>Anlieferung verspätet</v>
          </cell>
          <cell r="D30">
            <v>1</v>
          </cell>
          <cell r="E30">
            <v>4.7619047619047616E-2</v>
          </cell>
        </row>
        <row r="32">
          <cell r="A32" t="str">
            <v>Sonstiges</v>
          </cell>
          <cell r="C32" t="str">
            <v>nein</v>
          </cell>
          <cell r="D32">
            <v>16</v>
          </cell>
          <cell r="E32">
            <v>2.7257240204429302E-2</v>
          </cell>
        </row>
        <row r="33">
          <cell r="B33" t="str">
            <v>außergewöhnlicher Abverkauf</v>
          </cell>
          <cell r="D33">
            <v>16</v>
          </cell>
          <cell r="E33">
            <v>1</v>
          </cell>
        </row>
      </sheetData>
      <sheetData sheetId="136">
        <row r="2">
          <cell r="A2" t="str">
            <v>Ergebnisse Filialrevision Lidl GJ 2020</v>
          </cell>
        </row>
        <row r="3">
          <cell r="A3" t="str">
            <v>Übersicht Quartalsentwicklung | Polen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60</v>
          </cell>
          <cell r="F6" t="str">
            <v/>
          </cell>
          <cell r="G6">
            <v>65</v>
          </cell>
          <cell r="H6" t="str">
            <v/>
          </cell>
          <cell r="I6">
            <v>65</v>
          </cell>
          <cell r="J6" t="str">
            <v/>
          </cell>
          <cell r="K6">
            <v>190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0.63</v>
          </cell>
          <cell r="F8" t="str">
            <v/>
          </cell>
          <cell r="G8">
            <v>0.56999999999999995</v>
          </cell>
          <cell r="H8" t="str">
            <v/>
          </cell>
          <cell r="I8">
            <v>0.51</v>
          </cell>
          <cell r="J8" t="str">
            <v/>
          </cell>
          <cell r="K8">
            <v>0.56999999999999995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12</v>
          </cell>
          <cell r="H10" t="str">
            <v>Ø 9</v>
          </cell>
          <cell r="J10" t="str">
            <v>Ø 7</v>
          </cell>
          <cell r="L10" t="str">
            <v>Ø 9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0.39</v>
          </cell>
          <cell r="F11" t="str">
            <v>Ø 4</v>
          </cell>
          <cell r="G11">
            <v>0.23</v>
          </cell>
          <cell r="H11" t="str">
            <v>Ø 2</v>
          </cell>
          <cell r="I11">
            <v>0.17</v>
          </cell>
          <cell r="J11" t="str">
            <v>Ø 3</v>
          </cell>
          <cell r="K11">
            <v>0.26</v>
          </cell>
          <cell r="L11" t="str">
            <v>Ø 3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0.05</v>
          </cell>
          <cell r="F12" t="str">
            <v/>
          </cell>
          <cell r="G12">
            <v>0</v>
          </cell>
          <cell r="H12" t="str">
            <v/>
          </cell>
          <cell r="I12">
            <v>0.05</v>
          </cell>
          <cell r="J12" t="str">
            <v/>
          </cell>
          <cell r="K12">
            <v>0.03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</v>
          </cell>
          <cell r="F14" t="str">
            <v/>
          </cell>
          <cell r="G14">
            <v>0</v>
          </cell>
          <cell r="H14" t="str">
            <v/>
          </cell>
          <cell r="I14">
            <v>0</v>
          </cell>
          <cell r="J14" t="str">
            <v/>
          </cell>
          <cell r="K14">
            <v>0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5</v>
          </cell>
          <cell r="H16" t="str">
            <v>Ø 5</v>
          </cell>
          <cell r="J16" t="str">
            <v>Ø 3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0.44</v>
          </cell>
          <cell r="F17" t="str">
            <v>Ø 4</v>
          </cell>
          <cell r="G17">
            <v>0.6</v>
          </cell>
          <cell r="H17" t="str">
            <v>Ø 5</v>
          </cell>
          <cell r="I17">
            <v>0.45</v>
          </cell>
          <cell r="J17" t="str">
            <v>Ø 3</v>
          </cell>
          <cell r="K17">
            <v>0.5</v>
          </cell>
          <cell r="L17" t="str">
            <v>Ø 4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0.35</v>
          </cell>
          <cell r="F18" t="str">
            <v/>
          </cell>
          <cell r="G18">
            <v>0.34</v>
          </cell>
          <cell r="H18" t="str">
            <v/>
          </cell>
          <cell r="I18">
            <v>0.25</v>
          </cell>
          <cell r="J18" t="str">
            <v/>
          </cell>
          <cell r="K18">
            <v>0.31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0.03</v>
          </cell>
          <cell r="F20" t="str">
            <v/>
          </cell>
          <cell r="G20">
            <v>0.05</v>
          </cell>
          <cell r="H20" t="str">
            <v/>
          </cell>
          <cell r="I20">
            <v>0</v>
          </cell>
          <cell r="J20" t="str">
            <v/>
          </cell>
          <cell r="K20">
            <v>0.03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8</v>
          </cell>
          <cell r="H22" t="str">
            <v>Ø 7</v>
          </cell>
          <cell r="J22" t="str">
            <v>Ø 5</v>
          </cell>
          <cell r="L22" t="str">
            <v>Ø 6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0.03</v>
          </cell>
          <cell r="F23" t="str">
            <v>Ø 1</v>
          </cell>
          <cell r="G23">
            <v>0.02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0.02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7.0000000000000007E-2</v>
          </cell>
          <cell r="F26" t="str">
            <v/>
          </cell>
          <cell r="G26">
            <v>0.2</v>
          </cell>
          <cell r="H26" t="str">
            <v/>
          </cell>
          <cell r="I26">
            <v>0.05</v>
          </cell>
          <cell r="J26" t="str">
            <v/>
          </cell>
          <cell r="K26">
            <v>0.1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11</v>
          </cell>
          <cell r="H28" t="str">
            <v>Ø 10</v>
          </cell>
          <cell r="J28" t="str">
            <v>Ø 8</v>
          </cell>
          <cell r="L28" t="str">
            <v>Ø 9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1</v>
          </cell>
          <cell r="G29">
            <v>0</v>
          </cell>
          <cell r="H29" t="str">
            <v>Ø 1</v>
          </cell>
          <cell r="I29">
            <v>0</v>
          </cell>
          <cell r="J29" t="str">
            <v>Ø 1</v>
          </cell>
          <cell r="K29">
            <v>0</v>
          </cell>
          <cell r="L29" t="str">
            <v>Ø 1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0.8</v>
          </cell>
          <cell r="F31" t="str">
            <v/>
          </cell>
          <cell r="G31">
            <v>0.85</v>
          </cell>
          <cell r="H31" t="str">
            <v/>
          </cell>
          <cell r="I31">
            <v>0.94</v>
          </cell>
          <cell r="J31" t="str">
            <v/>
          </cell>
          <cell r="K31">
            <v>0.86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7.0000000000000007E-2</v>
          </cell>
          <cell r="F34" t="str">
            <v>Ø 1</v>
          </cell>
          <cell r="G34">
            <v>0.11</v>
          </cell>
          <cell r="H34" t="str">
            <v>Ø 1</v>
          </cell>
          <cell r="I34">
            <v>0.05</v>
          </cell>
          <cell r="J34" t="str">
            <v>Ø &lt;1</v>
          </cell>
          <cell r="K34">
            <v>7.0000000000000007E-2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0.56999999999999995</v>
          </cell>
          <cell r="F36" t="str">
            <v/>
          </cell>
          <cell r="G36">
            <v>0.49</v>
          </cell>
          <cell r="H36" t="str">
            <v/>
          </cell>
          <cell r="I36">
            <v>0.55000000000000004</v>
          </cell>
          <cell r="J36" t="str">
            <v/>
          </cell>
          <cell r="K36">
            <v>0.54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31</v>
          </cell>
          <cell r="H38" t="str">
            <v>Ø 30</v>
          </cell>
          <cell r="J38" t="str">
            <v>Ø 24</v>
          </cell>
          <cell r="L38" t="str">
            <v>Ø 28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0.75</v>
          </cell>
          <cell r="F39" t="str">
            <v>Ø 17</v>
          </cell>
          <cell r="G39">
            <v>0.7</v>
          </cell>
          <cell r="H39" t="str">
            <v>Ø 15</v>
          </cell>
          <cell r="I39">
            <v>0.55000000000000004</v>
          </cell>
          <cell r="J39" t="str">
            <v>Ø 13</v>
          </cell>
          <cell r="K39">
            <v>0.67</v>
          </cell>
          <cell r="L39" t="str">
            <v>Ø 15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0.03</v>
          </cell>
          <cell r="F40" t="str">
            <v/>
          </cell>
          <cell r="G40">
            <v>0.03</v>
          </cell>
          <cell r="H40" t="str">
            <v/>
          </cell>
          <cell r="I40">
            <v>0</v>
          </cell>
          <cell r="J40" t="str">
            <v/>
          </cell>
          <cell r="K40">
            <v>0.02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0.9</v>
          </cell>
          <cell r="F42" t="str">
            <v/>
          </cell>
          <cell r="G42">
            <v>0.84</v>
          </cell>
          <cell r="H42" t="str">
            <v/>
          </cell>
          <cell r="I42">
            <v>0.78</v>
          </cell>
          <cell r="J42" t="str">
            <v/>
          </cell>
          <cell r="K42">
            <v>0.84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4</v>
          </cell>
          <cell r="H44" t="str">
            <v>Ø 4</v>
          </cell>
          <cell r="J44" t="str">
            <v>Ø 3</v>
          </cell>
          <cell r="L44" t="str">
            <v>Ø 4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</v>
          </cell>
          <cell r="F45" t="str">
            <v>Ø 1</v>
          </cell>
          <cell r="G45">
            <v>0.52</v>
          </cell>
          <cell r="H45" t="str">
            <v>Ø 1</v>
          </cell>
          <cell r="I45">
            <v>0.55000000000000004</v>
          </cell>
          <cell r="J45" t="str">
            <v>Ø 1</v>
          </cell>
          <cell r="K45">
            <v>0.59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4</v>
          </cell>
          <cell r="H47" t="str">
            <v>Ø 5</v>
          </cell>
          <cell r="J47" t="str">
            <v>Ø 5</v>
          </cell>
          <cell r="L47" t="str">
            <v>Ø 5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0.12</v>
          </cell>
          <cell r="F48" t="str">
            <v>Ø 1</v>
          </cell>
          <cell r="G48">
            <v>0.15</v>
          </cell>
          <cell r="H48" t="str">
            <v>Ø 2</v>
          </cell>
          <cell r="I48">
            <v>0.08</v>
          </cell>
          <cell r="J48" t="str">
            <v>Ø &lt;1</v>
          </cell>
          <cell r="K48">
            <v>0.11</v>
          </cell>
          <cell r="L48" t="str">
            <v>Ø 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0.63</v>
          </cell>
          <cell r="F50" t="str">
            <v/>
          </cell>
          <cell r="G50">
            <v>0.68</v>
          </cell>
          <cell r="H50" t="str">
            <v/>
          </cell>
          <cell r="I50">
            <v>0.28999999999999998</v>
          </cell>
          <cell r="J50" t="str">
            <v/>
          </cell>
          <cell r="K50">
            <v>0.53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0.62</v>
          </cell>
          <cell r="F52" t="str">
            <v>Ø 5</v>
          </cell>
          <cell r="G52">
            <v>0.65</v>
          </cell>
          <cell r="H52" t="str">
            <v>Ø 5</v>
          </cell>
          <cell r="I52">
            <v>0.4</v>
          </cell>
          <cell r="J52" t="str">
            <v>Ø 4</v>
          </cell>
          <cell r="K52">
            <v>0.55000000000000004</v>
          </cell>
          <cell r="L52" t="str">
            <v>Ø 5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0.77</v>
          </cell>
          <cell r="F53" t="str">
            <v/>
          </cell>
          <cell r="G53">
            <v>0.71</v>
          </cell>
          <cell r="H53" t="str">
            <v/>
          </cell>
          <cell r="I53">
            <v>0.35</v>
          </cell>
          <cell r="J53" t="str">
            <v/>
          </cell>
          <cell r="K53">
            <v>0.61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0.47</v>
          </cell>
          <cell r="F54" t="str">
            <v/>
          </cell>
          <cell r="G54">
            <v>0.52</v>
          </cell>
          <cell r="H54" t="str">
            <v/>
          </cell>
          <cell r="I54">
            <v>0.52</v>
          </cell>
          <cell r="J54" t="str">
            <v/>
          </cell>
          <cell r="K54">
            <v>0.51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7.0000000000000007E-2</v>
          </cell>
          <cell r="F56" t="str">
            <v/>
          </cell>
          <cell r="G56">
            <v>0.09</v>
          </cell>
          <cell r="H56" t="str">
            <v/>
          </cell>
          <cell r="I56">
            <v>0.03</v>
          </cell>
          <cell r="J56" t="str">
            <v/>
          </cell>
          <cell r="K56">
            <v>0.06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0.32</v>
          </cell>
          <cell r="F58" t="str">
            <v>Ø 2</v>
          </cell>
          <cell r="G58">
            <v>0.38</v>
          </cell>
          <cell r="H58" t="str">
            <v>Ø 2</v>
          </cell>
          <cell r="I58">
            <v>0.23</v>
          </cell>
          <cell r="J58" t="str">
            <v>Ø 1</v>
          </cell>
          <cell r="K58">
            <v>0.31</v>
          </cell>
          <cell r="L58" t="str">
            <v>Ø 2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0.56999999999999995</v>
          </cell>
          <cell r="F59" t="str">
            <v/>
          </cell>
          <cell r="G59">
            <v>0.71</v>
          </cell>
          <cell r="H59" t="str">
            <v/>
          </cell>
          <cell r="I59">
            <v>0.51</v>
          </cell>
          <cell r="J59" t="str">
            <v/>
          </cell>
          <cell r="K59">
            <v>0.59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0.02</v>
          </cell>
          <cell r="H60" t="str">
            <v/>
          </cell>
          <cell r="I60">
            <v>0.02</v>
          </cell>
          <cell r="J60" t="str">
            <v/>
          </cell>
          <cell r="K60">
            <v>0.01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0.02</v>
          </cell>
          <cell r="F61" t="str">
            <v/>
          </cell>
          <cell r="G61">
            <v>0.15</v>
          </cell>
          <cell r="H61" t="str">
            <v/>
          </cell>
          <cell r="I61">
            <v>0.26</v>
          </cell>
          <cell r="J61" t="str">
            <v/>
          </cell>
          <cell r="K61">
            <v>0.15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0.2</v>
          </cell>
          <cell r="F63" t="str">
            <v>Ø &lt;1</v>
          </cell>
          <cell r="G63">
            <v>0.14000000000000001</v>
          </cell>
          <cell r="H63" t="str">
            <v>Ø &lt;1</v>
          </cell>
          <cell r="I63">
            <v>0.08</v>
          </cell>
          <cell r="J63" t="str">
            <v>Ø &lt;1</v>
          </cell>
          <cell r="K63">
            <v>0.14000000000000001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0.42</v>
          </cell>
          <cell r="F64" t="str">
            <v/>
          </cell>
          <cell r="G64">
            <v>0.45</v>
          </cell>
          <cell r="H64" t="str">
            <v/>
          </cell>
          <cell r="I64">
            <v>0.42</v>
          </cell>
          <cell r="J64" t="str">
            <v/>
          </cell>
          <cell r="K64">
            <v>0.43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0.18</v>
          </cell>
          <cell r="F65" t="str">
            <v/>
          </cell>
          <cell r="G65">
            <v>0.12</v>
          </cell>
          <cell r="H65" t="str">
            <v/>
          </cell>
          <cell r="I65">
            <v>0.12</v>
          </cell>
          <cell r="J65" t="str">
            <v/>
          </cell>
          <cell r="K65">
            <v>0.14000000000000001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0.17</v>
          </cell>
          <cell r="F67" t="str">
            <v>Ø &lt;1</v>
          </cell>
          <cell r="G67">
            <v>0.12</v>
          </cell>
          <cell r="H67" t="str">
            <v>Ø &lt;1</v>
          </cell>
          <cell r="I67">
            <v>0.06</v>
          </cell>
          <cell r="J67" t="str">
            <v>Ø &lt;1</v>
          </cell>
          <cell r="K67">
            <v>0.12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0.57999999999999996</v>
          </cell>
          <cell r="F68" t="str">
            <v/>
          </cell>
          <cell r="G68">
            <v>0.63</v>
          </cell>
          <cell r="H68" t="str">
            <v/>
          </cell>
          <cell r="I68">
            <v>0.52</v>
          </cell>
          <cell r="J68" t="str">
            <v/>
          </cell>
          <cell r="K68">
            <v>0.57999999999999996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0.08</v>
          </cell>
          <cell r="F69" t="str">
            <v/>
          </cell>
          <cell r="G69">
            <v>0.02</v>
          </cell>
          <cell r="H69" t="str">
            <v/>
          </cell>
          <cell r="I69">
            <v>0</v>
          </cell>
          <cell r="J69" t="str">
            <v/>
          </cell>
          <cell r="K69">
            <v>0.03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0.33</v>
          </cell>
          <cell r="F71" t="str">
            <v>Ø &lt;1</v>
          </cell>
          <cell r="G71">
            <v>0.09</v>
          </cell>
          <cell r="H71" t="str">
            <v>Ø &lt;1</v>
          </cell>
          <cell r="I71">
            <v>0.08</v>
          </cell>
          <cell r="J71" t="str">
            <v>Ø &lt;1</v>
          </cell>
          <cell r="K71">
            <v>0.16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0.73</v>
          </cell>
          <cell r="F72" t="str">
            <v/>
          </cell>
          <cell r="G72">
            <v>0.72</v>
          </cell>
          <cell r="H72" t="str">
            <v/>
          </cell>
          <cell r="I72">
            <v>0.69</v>
          </cell>
          <cell r="J72" t="str">
            <v/>
          </cell>
          <cell r="K72">
            <v>0.72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</v>
          </cell>
          <cell r="F73" t="str">
            <v/>
          </cell>
          <cell r="G73">
            <v>0.15</v>
          </cell>
          <cell r="H73" t="str">
            <v/>
          </cell>
          <cell r="I73">
            <v>0.14000000000000001</v>
          </cell>
          <cell r="J73" t="str">
            <v/>
          </cell>
          <cell r="K73">
            <v>0.16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0.18</v>
          </cell>
          <cell r="F75" t="str">
            <v>Ø &lt;1</v>
          </cell>
          <cell r="G75">
            <v>0.22</v>
          </cell>
          <cell r="H75" t="str">
            <v>Ø 1</v>
          </cell>
          <cell r="I75">
            <v>0.09</v>
          </cell>
          <cell r="J75" t="str">
            <v>Ø &lt;1</v>
          </cell>
          <cell r="K75">
            <v>0.16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0.88</v>
          </cell>
          <cell r="F76" t="str">
            <v/>
          </cell>
          <cell r="G76">
            <v>0.83</v>
          </cell>
          <cell r="H76" t="str">
            <v/>
          </cell>
          <cell r="I76">
            <v>0.72</v>
          </cell>
          <cell r="J76" t="str">
            <v/>
          </cell>
          <cell r="K76">
            <v>0.81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0.15</v>
          </cell>
          <cell r="F78" t="str">
            <v/>
          </cell>
          <cell r="G78">
            <v>0.14000000000000001</v>
          </cell>
          <cell r="H78" t="str">
            <v/>
          </cell>
          <cell r="I78">
            <v>0.11</v>
          </cell>
          <cell r="J78" t="str">
            <v/>
          </cell>
          <cell r="K78">
            <v>0.13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0.48</v>
          </cell>
          <cell r="F79" t="str">
            <v/>
          </cell>
          <cell r="G79">
            <v>0.62</v>
          </cell>
          <cell r="H79" t="str">
            <v/>
          </cell>
          <cell r="I79">
            <v>0.4</v>
          </cell>
          <cell r="J79" t="str">
            <v/>
          </cell>
          <cell r="K79">
            <v>0.5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0.25</v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0.4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37">
        <row r="1">
          <cell r="A1" t="str">
            <v>Ergebnisse Filialrevision Lidl GJ 2020</v>
          </cell>
        </row>
        <row r="2">
          <cell r="A2" t="str">
            <v>Übersicht Quartalsentwicklung | Polen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0.48</v>
          </cell>
          <cell r="F5" t="str">
            <v/>
          </cell>
          <cell r="G5">
            <v>0.63</v>
          </cell>
          <cell r="H5" t="str">
            <v/>
          </cell>
          <cell r="I5">
            <v>0.15</v>
          </cell>
          <cell r="J5" t="str">
            <v/>
          </cell>
          <cell r="K5">
            <v>0.42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0.16</v>
          </cell>
          <cell r="F7" t="str">
            <v/>
          </cell>
          <cell r="G7">
            <v>0.11</v>
          </cell>
          <cell r="H7" t="str">
            <v/>
          </cell>
          <cell r="I7">
            <v>0.05</v>
          </cell>
          <cell r="J7" t="str">
            <v/>
          </cell>
          <cell r="K7">
            <v>0.1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0.09</v>
          </cell>
          <cell r="F8" t="str">
            <v/>
          </cell>
          <cell r="G8">
            <v>0.02</v>
          </cell>
          <cell r="H8" t="str">
            <v/>
          </cell>
          <cell r="I8">
            <v>0.02</v>
          </cell>
          <cell r="J8" t="str">
            <v/>
          </cell>
          <cell r="K8">
            <v>0.04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0.83</v>
          </cell>
          <cell r="F9" t="str">
            <v/>
          </cell>
          <cell r="G9">
            <v>0.73</v>
          </cell>
          <cell r="H9" t="str">
            <v/>
          </cell>
          <cell r="I9">
            <v>0.83</v>
          </cell>
          <cell r="J9" t="str">
            <v/>
          </cell>
          <cell r="K9">
            <v>0.79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0.08</v>
          </cell>
          <cell r="F11" t="str">
            <v/>
          </cell>
          <cell r="G11">
            <v>0.09</v>
          </cell>
          <cell r="H11" t="str">
            <v/>
          </cell>
          <cell r="I11">
            <v>0.08</v>
          </cell>
          <cell r="J11" t="str">
            <v/>
          </cell>
          <cell r="K11">
            <v>0.08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0.05</v>
          </cell>
          <cell r="F12" t="str">
            <v/>
          </cell>
          <cell r="G12">
            <v>0.03</v>
          </cell>
          <cell r="H12" t="str">
            <v/>
          </cell>
          <cell r="I12">
            <v>0.03</v>
          </cell>
          <cell r="J12" t="str">
            <v/>
          </cell>
          <cell r="K12">
            <v>0.04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0.75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0.02</v>
          </cell>
          <cell r="F15" t="str">
            <v/>
          </cell>
          <cell r="G15">
            <v>0.09</v>
          </cell>
          <cell r="H15" t="str">
            <v/>
          </cell>
          <cell r="I15">
            <v>0.09</v>
          </cell>
          <cell r="J15" t="str">
            <v/>
          </cell>
          <cell r="K15">
            <v>7.0000000000000007E-2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7.0000000000000007E-2</v>
          </cell>
          <cell r="F16" t="str">
            <v/>
          </cell>
          <cell r="G16">
            <v>0.17</v>
          </cell>
          <cell r="H16" t="str">
            <v/>
          </cell>
          <cell r="I16">
            <v>0</v>
          </cell>
          <cell r="J16" t="str">
            <v/>
          </cell>
          <cell r="K16">
            <v>0.08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0.36</v>
          </cell>
          <cell r="F17" t="str">
            <v/>
          </cell>
          <cell r="G17">
            <v>0.13</v>
          </cell>
          <cell r="H17" t="str">
            <v/>
          </cell>
          <cell r="I17">
            <v>0.11</v>
          </cell>
          <cell r="J17" t="str">
            <v/>
          </cell>
          <cell r="K17">
            <v>0.19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0.45</v>
          </cell>
          <cell r="F18" t="str">
            <v/>
          </cell>
          <cell r="G18">
            <v>1</v>
          </cell>
          <cell r="H18" t="str">
            <v/>
          </cell>
          <cell r="I18">
            <v>0.5</v>
          </cell>
          <cell r="J18" t="str">
            <v/>
          </cell>
          <cell r="K18">
            <v>0.53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0.25</v>
          </cell>
          <cell r="F20" t="str">
            <v/>
          </cell>
          <cell r="G20">
            <v>0.45</v>
          </cell>
          <cell r="H20" t="str">
            <v/>
          </cell>
          <cell r="I20">
            <v>0.35</v>
          </cell>
          <cell r="J20" t="str">
            <v/>
          </cell>
          <cell r="K20">
            <v>0.35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0.23</v>
          </cell>
          <cell r="F21" t="str">
            <v/>
          </cell>
          <cell r="G21">
            <v>0.23</v>
          </cell>
          <cell r="H21" t="str">
            <v/>
          </cell>
          <cell r="I21">
            <v>0.2</v>
          </cell>
          <cell r="J21" t="str">
            <v/>
          </cell>
          <cell r="K21">
            <v>0.22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0.83</v>
          </cell>
          <cell r="F22" t="str">
            <v/>
          </cell>
          <cell r="G22">
            <v>0.88</v>
          </cell>
          <cell r="H22" t="str">
            <v/>
          </cell>
          <cell r="I22">
            <v>0.71</v>
          </cell>
          <cell r="J22" t="str">
            <v/>
          </cell>
          <cell r="K22">
            <v>0.81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0.8</v>
          </cell>
          <cell r="F23" t="str">
            <v/>
          </cell>
          <cell r="G23">
            <v>0.85</v>
          </cell>
          <cell r="H23" t="str">
            <v/>
          </cell>
          <cell r="I23">
            <v>0.74</v>
          </cell>
          <cell r="J23" t="str">
            <v/>
          </cell>
          <cell r="K23">
            <v>0.79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0.23</v>
          </cell>
          <cell r="F24" t="str">
            <v/>
          </cell>
          <cell r="G24">
            <v>0.18</v>
          </cell>
          <cell r="H24" t="str">
            <v/>
          </cell>
          <cell r="I24">
            <v>0.03</v>
          </cell>
          <cell r="J24" t="str">
            <v/>
          </cell>
          <cell r="K24">
            <v>0.15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0.94</v>
          </cell>
          <cell r="F25" t="str">
            <v/>
          </cell>
          <cell r="G25">
            <v>0.65</v>
          </cell>
          <cell r="H25" t="str">
            <v/>
          </cell>
          <cell r="I25">
            <v>0.64</v>
          </cell>
          <cell r="J25" t="str">
            <v/>
          </cell>
          <cell r="K25">
            <v>0.8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0.05</v>
          </cell>
          <cell r="H27" t="str">
            <v/>
          </cell>
          <cell r="I27">
            <v>0.02</v>
          </cell>
          <cell r="J27" t="str">
            <v/>
          </cell>
          <cell r="K27">
            <v>0.05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0.03</v>
          </cell>
          <cell r="F28" t="str">
            <v/>
          </cell>
          <cell r="G28">
            <v>0.18</v>
          </cell>
          <cell r="H28" t="str">
            <v/>
          </cell>
          <cell r="I28">
            <v>0.02</v>
          </cell>
          <cell r="J28" t="str">
            <v/>
          </cell>
          <cell r="K28">
            <v>0.08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G29">
            <v>0</v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</v>
          </cell>
          <cell r="F31" t="str">
            <v/>
          </cell>
          <cell r="G31">
            <v>0.51</v>
          </cell>
          <cell r="H31" t="str">
            <v/>
          </cell>
          <cell r="I31">
            <v>0.32</v>
          </cell>
          <cell r="J31" t="str">
            <v/>
          </cell>
          <cell r="K31">
            <v>0.44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0.08</v>
          </cell>
          <cell r="F32" t="str">
            <v/>
          </cell>
          <cell r="G32">
            <v>0.91</v>
          </cell>
          <cell r="H32" t="str">
            <v/>
          </cell>
          <cell r="I32">
            <v>0.06</v>
          </cell>
          <cell r="J32" t="str">
            <v/>
          </cell>
          <cell r="K32">
            <v>0.36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0.17</v>
          </cell>
          <cell r="F33" t="str">
            <v/>
          </cell>
          <cell r="G33">
            <v>0.23</v>
          </cell>
          <cell r="H33" t="str">
            <v/>
          </cell>
          <cell r="I33">
            <v>0.06</v>
          </cell>
          <cell r="J33" t="str">
            <v/>
          </cell>
          <cell r="K33">
            <v>0.15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0.28000000000000003</v>
          </cell>
          <cell r="F34" t="str">
            <v/>
          </cell>
          <cell r="G34">
            <v>0.28999999999999998</v>
          </cell>
          <cell r="H34" t="str">
            <v/>
          </cell>
          <cell r="I34">
            <v>0.14000000000000001</v>
          </cell>
          <cell r="J34" t="str">
            <v/>
          </cell>
          <cell r="K34">
            <v>0.24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0.77</v>
          </cell>
          <cell r="F35" t="str">
            <v/>
          </cell>
          <cell r="G35">
            <v>0.62</v>
          </cell>
          <cell r="H35" t="str">
            <v/>
          </cell>
          <cell r="I35">
            <v>0.62</v>
          </cell>
          <cell r="J35" t="str">
            <v/>
          </cell>
          <cell r="K35">
            <v>0.68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0.17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0.04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0.14000000000000001</v>
          </cell>
          <cell r="H38" t="str">
            <v/>
          </cell>
          <cell r="I38">
            <v>0.3</v>
          </cell>
          <cell r="J38" t="str">
            <v/>
          </cell>
          <cell r="K38">
            <v>0.17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0.08</v>
          </cell>
          <cell r="F41" t="str">
            <v/>
          </cell>
          <cell r="G41">
            <v>0.11</v>
          </cell>
          <cell r="H41" t="str">
            <v/>
          </cell>
          <cell r="I41">
            <v>0.14000000000000001</v>
          </cell>
          <cell r="J41" t="str">
            <v/>
          </cell>
          <cell r="K41">
            <v>0.11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7.0000000000000007E-2</v>
          </cell>
          <cell r="F42" t="str">
            <v/>
          </cell>
          <cell r="G42">
            <v>0.09</v>
          </cell>
          <cell r="H42" t="str">
            <v/>
          </cell>
          <cell r="I42">
            <v>0.09</v>
          </cell>
          <cell r="J42" t="str">
            <v/>
          </cell>
          <cell r="K42">
            <v>0.08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0.27</v>
          </cell>
          <cell r="F43" t="str">
            <v/>
          </cell>
          <cell r="G43">
            <v>0.26</v>
          </cell>
          <cell r="H43" t="str">
            <v/>
          </cell>
          <cell r="I43">
            <v>0.32</v>
          </cell>
          <cell r="J43" t="str">
            <v/>
          </cell>
          <cell r="K43">
            <v>0.28000000000000003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0.67</v>
          </cell>
          <cell r="F44" t="str">
            <v/>
          </cell>
          <cell r="G44">
            <v>0.69</v>
          </cell>
          <cell r="H44" t="str">
            <v/>
          </cell>
          <cell r="I44">
            <v>0.28000000000000003</v>
          </cell>
          <cell r="J44" t="str">
            <v/>
          </cell>
          <cell r="K44">
            <v>0.54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0.83</v>
          </cell>
          <cell r="F45" t="str">
            <v/>
          </cell>
          <cell r="G45">
            <v>0.86</v>
          </cell>
          <cell r="H45" t="str">
            <v/>
          </cell>
          <cell r="I45">
            <v>0.36</v>
          </cell>
          <cell r="J45" t="str">
            <v/>
          </cell>
          <cell r="K45">
            <v>0.71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0.73</v>
          </cell>
          <cell r="F47" t="str">
            <v/>
          </cell>
          <cell r="G47">
            <v>0.62</v>
          </cell>
          <cell r="H47" t="str">
            <v/>
          </cell>
          <cell r="I47">
            <v>0.34</v>
          </cell>
          <cell r="J47" t="str">
            <v/>
          </cell>
          <cell r="K47">
            <v>0.56000000000000005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0.22</v>
          </cell>
          <cell r="F48" t="str">
            <v/>
          </cell>
          <cell r="G48">
            <v>0.55000000000000004</v>
          </cell>
          <cell r="H48" t="str">
            <v/>
          </cell>
          <cell r="I48">
            <v>0.32</v>
          </cell>
          <cell r="J48" t="str">
            <v/>
          </cell>
          <cell r="K48">
            <v>0.37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0.19</v>
          </cell>
          <cell r="J49" t="str">
            <v/>
          </cell>
          <cell r="K49">
            <v>0.19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G50">
            <v>1</v>
          </cell>
          <cell r="H50" t="str">
            <v/>
          </cell>
          <cell r="I50">
            <v>0</v>
          </cell>
          <cell r="J50" t="str">
            <v/>
          </cell>
          <cell r="K50">
            <v>0.8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0.27</v>
          </cell>
          <cell r="F52" t="str">
            <v/>
          </cell>
          <cell r="G52">
            <v>0.2</v>
          </cell>
          <cell r="H52" t="str">
            <v/>
          </cell>
          <cell r="I52">
            <v>0.09</v>
          </cell>
          <cell r="J52" t="str">
            <v/>
          </cell>
          <cell r="K52">
            <v>0.18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0.22</v>
          </cell>
          <cell r="H54" t="str">
            <v/>
          </cell>
          <cell r="I54">
            <v>0.09</v>
          </cell>
          <cell r="J54" t="str">
            <v/>
          </cell>
          <cell r="K54">
            <v>0.17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7.0000000000000007E-2</v>
          </cell>
          <cell r="H55" t="str">
            <v/>
          </cell>
          <cell r="I55">
            <v>0</v>
          </cell>
          <cell r="J55" t="str">
            <v/>
          </cell>
          <cell r="K55">
            <v>0.03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0.08</v>
          </cell>
          <cell r="F56" t="str">
            <v/>
          </cell>
          <cell r="G56">
            <v>0</v>
          </cell>
          <cell r="H56" t="str">
            <v/>
          </cell>
          <cell r="I56">
            <v>0.02</v>
          </cell>
          <cell r="J56" t="str">
            <v/>
          </cell>
          <cell r="K56">
            <v>0.03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0.19</v>
          </cell>
          <cell r="F57" t="str">
            <v/>
          </cell>
          <cell r="G57">
            <v>0.09</v>
          </cell>
          <cell r="H57" t="str">
            <v/>
          </cell>
          <cell r="I57">
            <v>0.02</v>
          </cell>
          <cell r="J57" t="str">
            <v/>
          </cell>
          <cell r="K57">
            <v>0.1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0.83</v>
          </cell>
          <cell r="F58" t="str">
            <v/>
          </cell>
          <cell r="G58">
            <v>1</v>
          </cell>
          <cell r="H58" t="str">
            <v/>
          </cell>
          <cell r="I58">
            <v>0.93</v>
          </cell>
          <cell r="J58" t="str">
            <v/>
          </cell>
          <cell r="K58">
            <v>0.95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38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J. Wlodarczyk</v>
          </cell>
        </row>
        <row r="4">
          <cell r="C4" t="str">
            <v>PL</v>
          </cell>
          <cell r="E4" t="str">
            <v>6 GLI</v>
          </cell>
          <cell r="G4" t="str">
            <v>8 PRG</v>
          </cell>
          <cell r="I4" t="str">
            <v>10 TAR</v>
          </cell>
          <cell r="K4" t="str">
            <v>11 WYS</v>
          </cell>
          <cell r="M4" t="str">
            <v>13 MIM</v>
          </cell>
        </row>
        <row r="6">
          <cell r="B6" t="str">
            <v>Anzahl Prüfungen</v>
          </cell>
          <cell r="C6">
            <v>65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0.51</v>
          </cell>
          <cell r="D8" t="str">
            <v/>
          </cell>
          <cell r="E8">
            <v>0.4</v>
          </cell>
          <cell r="F8" t="str">
            <v/>
          </cell>
          <cell r="G8">
            <v>0.2</v>
          </cell>
          <cell r="H8" t="str">
            <v/>
          </cell>
          <cell r="I8">
            <v>0.2</v>
          </cell>
          <cell r="J8" t="str">
            <v/>
          </cell>
          <cell r="K8">
            <v>0.6</v>
          </cell>
          <cell r="L8" t="str">
            <v/>
          </cell>
          <cell r="M8">
            <v>0.8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7</v>
          </cell>
          <cell r="F10" t="str">
            <v>Ø 9</v>
          </cell>
          <cell r="H10" t="str">
            <v>Ø 7</v>
          </cell>
          <cell r="J10" t="str">
            <v>Ø 7</v>
          </cell>
          <cell r="L10" t="str">
            <v>Ø 5</v>
          </cell>
          <cell r="N10" t="str">
            <v>Ø 13</v>
          </cell>
        </row>
        <row r="11">
          <cell r="B11" t="str">
            <v>Verfügbarkeit</v>
          </cell>
          <cell r="C11">
            <v>0.17</v>
          </cell>
          <cell r="D11" t="str">
            <v>Ø 3</v>
          </cell>
          <cell r="E11">
            <v>0.4</v>
          </cell>
          <cell r="F11" t="str">
            <v>Ø 7</v>
          </cell>
          <cell r="G11">
            <v>0.2</v>
          </cell>
          <cell r="H11" t="str">
            <v>Ø 2</v>
          </cell>
          <cell r="I11">
            <v>0</v>
          </cell>
          <cell r="J11" t="str">
            <v>Ø 1</v>
          </cell>
          <cell r="K11">
            <v>0</v>
          </cell>
          <cell r="L11" t="str">
            <v>Ø 1</v>
          </cell>
          <cell r="M11">
            <v>0.4</v>
          </cell>
          <cell r="N11" t="str">
            <v>Ø 4</v>
          </cell>
        </row>
        <row r="12">
          <cell r="B12" t="str">
            <v>Bestellprozess mit Dispoliste</v>
          </cell>
          <cell r="C12">
            <v>0.05</v>
          </cell>
          <cell r="D12" t="str">
            <v/>
          </cell>
          <cell r="E12">
            <v>0.4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3</v>
          </cell>
          <cell r="H16" t="str">
            <v>Ø 3</v>
          </cell>
          <cell r="J16" t="str">
            <v>Ø 3</v>
          </cell>
          <cell r="L16" t="str">
            <v>Ø 2</v>
          </cell>
          <cell r="N16" t="str">
            <v>Ø 3</v>
          </cell>
        </row>
        <row r="17">
          <cell r="B17" t="str">
            <v>Verfügbarkeit</v>
          </cell>
          <cell r="C17">
            <v>0.45</v>
          </cell>
          <cell r="D17" t="str">
            <v>Ø 3</v>
          </cell>
          <cell r="E17">
            <v>0.2</v>
          </cell>
          <cell r="F17" t="str">
            <v>Ø 3</v>
          </cell>
          <cell r="G17">
            <v>0.6</v>
          </cell>
          <cell r="H17" t="str">
            <v>Ø 3</v>
          </cell>
          <cell r="I17">
            <v>0.2</v>
          </cell>
          <cell r="J17" t="str">
            <v>Ø 3</v>
          </cell>
          <cell r="K17">
            <v>0.2</v>
          </cell>
          <cell r="L17" t="str">
            <v>Ø 2</v>
          </cell>
          <cell r="M17">
            <v>0.2</v>
          </cell>
          <cell r="N17" t="str">
            <v>Ø 3</v>
          </cell>
        </row>
        <row r="18">
          <cell r="B18" t="str">
            <v>Verräumprozess (Backprozess)</v>
          </cell>
          <cell r="C18">
            <v>0.25</v>
          </cell>
          <cell r="D18" t="str">
            <v/>
          </cell>
          <cell r="E18">
            <v>0.2</v>
          </cell>
          <cell r="F18" t="str">
            <v/>
          </cell>
          <cell r="G18">
            <v>0</v>
          </cell>
          <cell r="H18" t="str">
            <v/>
          </cell>
          <cell r="I18">
            <v>0.2</v>
          </cell>
          <cell r="J18" t="str">
            <v/>
          </cell>
          <cell r="K18">
            <v>0.2</v>
          </cell>
          <cell r="L18" t="str">
            <v/>
          </cell>
          <cell r="M18">
            <v>0.4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6</v>
          </cell>
          <cell r="H22" t="str">
            <v>Ø 4</v>
          </cell>
          <cell r="J22" t="str">
            <v>Ø 4</v>
          </cell>
          <cell r="L22" t="str">
            <v>Ø 5</v>
          </cell>
          <cell r="N22" t="str">
            <v>Ø 4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</v>
          </cell>
          <cell r="L23" t="str">
            <v>Ø &lt;1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0.05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  <cell r="I26">
            <v>0.2</v>
          </cell>
          <cell r="J26" t="str">
            <v/>
          </cell>
          <cell r="K26">
            <v>0</v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5</v>
          </cell>
          <cell r="H28" t="str">
            <v>Ø 7</v>
          </cell>
          <cell r="J28" t="str">
            <v>Ø 8</v>
          </cell>
          <cell r="L28" t="str">
            <v>Ø 7</v>
          </cell>
          <cell r="N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1</v>
          </cell>
          <cell r="E29">
            <v>0</v>
          </cell>
          <cell r="F29" t="str">
            <v>Ø &lt;1</v>
          </cell>
          <cell r="G29">
            <v>0</v>
          </cell>
          <cell r="H29" t="str">
            <v>Ø &lt;1</v>
          </cell>
          <cell r="I29">
            <v>0</v>
          </cell>
          <cell r="J29" t="str">
            <v>Ø &lt;1</v>
          </cell>
          <cell r="K29">
            <v>0</v>
          </cell>
          <cell r="L29" t="str">
            <v>Ø 1</v>
          </cell>
          <cell r="M29">
            <v>0</v>
          </cell>
          <cell r="N29" t="str">
            <v>Ø 5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0.94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  <cell r="I31">
            <v>0.8</v>
          </cell>
          <cell r="J31" t="str">
            <v/>
          </cell>
          <cell r="K31">
            <v>1</v>
          </cell>
          <cell r="L31" t="str">
            <v/>
          </cell>
          <cell r="M31">
            <v>0.8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3</v>
          </cell>
          <cell r="H33" t="str">
            <v>Ø &lt;1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C34">
            <v>0.05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  <cell r="K34">
            <v>0.2</v>
          </cell>
          <cell r="L34" t="str">
            <v>Ø 2</v>
          </cell>
          <cell r="M34">
            <v>0.2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0.55000000000000004</v>
          </cell>
          <cell r="D36" t="str">
            <v/>
          </cell>
          <cell r="E36">
            <v>0.6</v>
          </cell>
          <cell r="F36" t="str">
            <v/>
          </cell>
          <cell r="G36">
            <v>0.4</v>
          </cell>
          <cell r="H36" t="str">
            <v/>
          </cell>
          <cell r="I36">
            <v>0.4</v>
          </cell>
          <cell r="J36" t="str">
            <v/>
          </cell>
          <cell r="K36">
            <v>1</v>
          </cell>
          <cell r="L36" t="str">
            <v/>
          </cell>
          <cell r="M36">
            <v>0.6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21</v>
          </cell>
          <cell r="H38" t="str">
            <v>Ø 12</v>
          </cell>
          <cell r="J38" t="str">
            <v>Ø 22</v>
          </cell>
          <cell r="L38" t="str">
            <v>Ø 27</v>
          </cell>
          <cell r="N38" t="str">
            <v>Ø 26</v>
          </cell>
        </row>
        <row r="39">
          <cell r="B39" t="str">
            <v>Verfügbarkeit</v>
          </cell>
          <cell r="C39">
            <v>0.55000000000000004</v>
          </cell>
          <cell r="D39" t="str">
            <v>Ø 13</v>
          </cell>
          <cell r="E39">
            <v>0.6</v>
          </cell>
          <cell r="F39" t="str">
            <v>Ø 11</v>
          </cell>
          <cell r="G39">
            <v>0</v>
          </cell>
          <cell r="H39" t="str">
            <v>Ø 6</v>
          </cell>
          <cell r="I39">
            <v>0.4</v>
          </cell>
          <cell r="J39" t="str">
            <v>Ø 12</v>
          </cell>
          <cell r="K39">
            <v>0.6</v>
          </cell>
          <cell r="L39" t="str">
            <v>Ø 14</v>
          </cell>
          <cell r="M39">
            <v>0.8</v>
          </cell>
          <cell r="N39" t="str">
            <v>Ø 15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0.78</v>
          </cell>
          <cell r="D42" t="str">
            <v/>
          </cell>
          <cell r="E42">
            <v>1</v>
          </cell>
          <cell r="F42" t="str">
            <v/>
          </cell>
          <cell r="G42">
            <v>0.6</v>
          </cell>
          <cell r="H42" t="str">
            <v/>
          </cell>
          <cell r="I42">
            <v>0.6</v>
          </cell>
          <cell r="J42" t="str">
            <v/>
          </cell>
          <cell r="K42">
            <v>1</v>
          </cell>
          <cell r="L42" t="str">
            <v/>
          </cell>
          <cell r="M42">
            <v>0.8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2</v>
          </cell>
          <cell r="H44" t="str">
            <v>Ø 4</v>
          </cell>
          <cell r="J44" t="str">
            <v>Ø 3</v>
          </cell>
          <cell r="L44" t="str">
            <v>Ø 3</v>
          </cell>
          <cell r="N44" t="str">
            <v>Ø 5</v>
          </cell>
        </row>
        <row r="45">
          <cell r="B45" t="str">
            <v>Verfügbarkeit</v>
          </cell>
          <cell r="C45">
            <v>0.55000000000000004</v>
          </cell>
          <cell r="D45" t="str">
            <v>Ø 1</v>
          </cell>
          <cell r="E45">
            <v>0.6</v>
          </cell>
          <cell r="F45" t="str">
            <v>Ø &lt;1</v>
          </cell>
          <cell r="G45">
            <v>0.6</v>
          </cell>
          <cell r="H45" t="str">
            <v>Ø 1</v>
          </cell>
          <cell r="I45">
            <v>0.4</v>
          </cell>
          <cell r="J45" t="str">
            <v>Ø &lt;1</v>
          </cell>
          <cell r="K45">
            <v>0.6</v>
          </cell>
          <cell r="L45" t="str">
            <v>Ø 1</v>
          </cell>
          <cell r="M45">
            <v>0.8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5</v>
          </cell>
          <cell r="F47" t="str">
            <v>Ø 4</v>
          </cell>
          <cell r="H47" t="str">
            <v>Ø 5</v>
          </cell>
          <cell r="J47" t="str">
            <v>Ø 4</v>
          </cell>
          <cell r="L47" t="str">
            <v>Ø 5</v>
          </cell>
          <cell r="N47" t="str">
            <v>Ø 7</v>
          </cell>
        </row>
        <row r="48">
          <cell r="B48" t="str">
            <v>Verfügbarkeit</v>
          </cell>
          <cell r="C48">
            <v>0.08</v>
          </cell>
          <cell r="D48" t="str">
            <v>Ø &lt;1</v>
          </cell>
          <cell r="E48">
            <v>0.2</v>
          </cell>
          <cell r="F48" t="str">
            <v>Ø &lt;1</v>
          </cell>
          <cell r="G48">
            <v>0.2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0.4</v>
          </cell>
          <cell r="N48" t="str">
            <v>Ø 3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0.6</v>
          </cell>
          <cell r="F50" t="str">
            <v/>
          </cell>
          <cell r="G50">
            <v>0.2</v>
          </cell>
          <cell r="H50" t="str">
            <v/>
          </cell>
          <cell r="I50">
            <v>0</v>
          </cell>
          <cell r="J50" t="str">
            <v/>
          </cell>
          <cell r="K50">
            <v>0.6</v>
          </cell>
          <cell r="L50" t="str">
            <v/>
          </cell>
          <cell r="M50">
            <v>0.8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</v>
          </cell>
          <cell r="D52" t="str">
            <v>Ø 4</v>
          </cell>
          <cell r="E52">
            <v>0.6</v>
          </cell>
          <cell r="F52" t="str">
            <v>Ø 6</v>
          </cell>
          <cell r="G52">
            <v>0.4</v>
          </cell>
          <cell r="H52" t="str">
            <v>Ø 4</v>
          </cell>
          <cell r="I52">
            <v>0.8</v>
          </cell>
          <cell r="J52" t="str">
            <v>Ø 5</v>
          </cell>
          <cell r="K52">
            <v>0.4</v>
          </cell>
          <cell r="L52" t="str">
            <v>Ø 4</v>
          </cell>
          <cell r="M52">
            <v>0.6</v>
          </cell>
          <cell r="N52" t="str">
            <v>Ø 6</v>
          </cell>
        </row>
        <row r="53">
          <cell r="B53" t="str">
            <v>Frische- und Qualitätskontrollen</v>
          </cell>
          <cell r="C53">
            <v>0.35</v>
          </cell>
          <cell r="D53" t="str">
            <v/>
          </cell>
          <cell r="E53">
            <v>0.4</v>
          </cell>
          <cell r="F53" t="str">
            <v/>
          </cell>
          <cell r="G53">
            <v>0.2</v>
          </cell>
          <cell r="H53" t="str">
            <v/>
          </cell>
          <cell r="I53">
            <v>0.2</v>
          </cell>
          <cell r="J53" t="str">
            <v/>
          </cell>
          <cell r="K53">
            <v>0.2</v>
          </cell>
          <cell r="L53" t="str">
            <v/>
          </cell>
          <cell r="M53">
            <v>0.4</v>
          </cell>
          <cell r="N53" t="str">
            <v/>
          </cell>
        </row>
        <row r="54">
          <cell r="B54" t="str">
            <v>Präsentationsgrundsätze</v>
          </cell>
          <cell r="C54">
            <v>0.52</v>
          </cell>
          <cell r="D54" t="str">
            <v/>
          </cell>
          <cell r="E54">
            <v>0.6</v>
          </cell>
          <cell r="F54" t="str">
            <v/>
          </cell>
          <cell r="G54">
            <v>0.6</v>
          </cell>
          <cell r="H54" t="str">
            <v/>
          </cell>
          <cell r="I54">
            <v>0.4</v>
          </cell>
          <cell r="J54" t="str">
            <v/>
          </cell>
          <cell r="K54">
            <v>0.8</v>
          </cell>
          <cell r="L54" t="str">
            <v/>
          </cell>
          <cell r="M54">
            <v>0.8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0.03</v>
          </cell>
          <cell r="D56" t="str">
            <v/>
          </cell>
          <cell r="E56">
            <v>0.2</v>
          </cell>
          <cell r="F56" t="str">
            <v/>
          </cell>
          <cell r="G56">
            <v>0.2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0.23</v>
          </cell>
          <cell r="D58" t="str">
            <v>Ø 1</v>
          </cell>
          <cell r="E58">
            <v>0.4</v>
          </cell>
          <cell r="F58" t="str">
            <v>Ø 2</v>
          </cell>
          <cell r="G58">
            <v>0.2</v>
          </cell>
          <cell r="H58" t="str">
            <v>Ø 1</v>
          </cell>
          <cell r="I58">
            <v>0</v>
          </cell>
          <cell r="J58" t="str">
            <v>Ø &lt;1</v>
          </cell>
          <cell r="K58">
            <v>0</v>
          </cell>
          <cell r="L58" t="str">
            <v>Ø &lt;1</v>
          </cell>
          <cell r="M58">
            <v>0.6</v>
          </cell>
          <cell r="N58" t="str">
            <v>Ø 2</v>
          </cell>
        </row>
        <row r="59">
          <cell r="B59" t="str">
            <v>Frische- und Qualitätskontrollen</v>
          </cell>
          <cell r="C59">
            <v>0.51</v>
          </cell>
          <cell r="D59" t="str">
            <v/>
          </cell>
          <cell r="E59">
            <v>0.2</v>
          </cell>
          <cell r="F59" t="str">
            <v/>
          </cell>
          <cell r="G59">
            <v>0.6</v>
          </cell>
          <cell r="H59" t="str">
            <v/>
          </cell>
          <cell r="I59">
            <v>0.6</v>
          </cell>
          <cell r="J59" t="str">
            <v/>
          </cell>
          <cell r="K59">
            <v>0.2</v>
          </cell>
          <cell r="L59" t="str">
            <v/>
          </cell>
          <cell r="M59">
            <v>0.6</v>
          </cell>
          <cell r="N59" t="str">
            <v/>
          </cell>
        </row>
        <row r="60">
          <cell r="B60" t="str">
            <v>Kühlkette</v>
          </cell>
          <cell r="C60">
            <v>0.02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0.26</v>
          </cell>
          <cell r="D61" t="str">
            <v/>
          </cell>
          <cell r="E61">
            <v>0.4</v>
          </cell>
          <cell r="F61" t="str">
            <v/>
          </cell>
          <cell r="G61">
            <v>0.6</v>
          </cell>
          <cell r="H61" t="str">
            <v/>
          </cell>
          <cell r="I61">
            <v>0</v>
          </cell>
          <cell r="J61" t="str">
            <v/>
          </cell>
          <cell r="K61">
            <v>0.4</v>
          </cell>
          <cell r="L61" t="str">
            <v/>
          </cell>
          <cell r="M61">
            <v>0.2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0.08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0.2</v>
          </cell>
          <cell r="L63" t="str">
            <v>Ø &lt;1</v>
          </cell>
          <cell r="M63">
            <v>0.2</v>
          </cell>
          <cell r="N63" t="str">
            <v>Ø 1</v>
          </cell>
        </row>
        <row r="64">
          <cell r="B64" t="str">
            <v>Frische- und Qualitätskontrollen</v>
          </cell>
          <cell r="C64">
            <v>0.42</v>
          </cell>
          <cell r="D64" t="str">
            <v/>
          </cell>
          <cell r="E64">
            <v>0.4</v>
          </cell>
          <cell r="F64" t="str">
            <v/>
          </cell>
          <cell r="G64">
            <v>0.8</v>
          </cell>
          <cell r="H64" t="str">
            <v/>
          </cell>
          <cell r="I64">
            <v>0.4</v>
          </cell>
          <cell r="J64" t="str">
            <v/>
          </cell>
          <cell r="K64">
            <v>0.6</v>
          </cell>
          <cell r="L64" t="str">
            <v/>
          </cell>
          <cell r="M64">
            <v>0.8</v>
          </cell>
          <cell r="N64" t="str">
            <v/>
          </cell>
        </row>
        <row r="65">
          <cell r="B65" t="str">
            <v>Kühlkette</v>
          </cell>
          <cell r="C65">
            <v>0.12</v>
          </cell>
          <cell r="D65" t="str">
            <v/>
          </cell>
          <cell r="E65">
            <v>0.2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0.4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0.06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0.2</v>
          </cell>
          <cell r="H67" t="str">
            <v>Ø 1</v>
          </cell>
          <cell r="I67">
            <v>0.2</v>
          </cell>
          <cell r="J67" t="str">
            <v>Ø 0</v>
          </cell>
          <cell r="K67">
            <v>0</v>
          </cell>
          <cell r="L67" t="str">
            <v>Ø 0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0.4</v>
          </cell>
          <cell r="F68" t="str">
            <v/>
          </cell>
          <cell r="G68">
            <v>0.6</v>
          </cell>
          <cell r="H68" t="str">
            <v/>
          </cell>
          <cell r="I68">
            <v>0.4</v>
          </cell>
          <cell r="J68" t="str">
            <v/>
          </cell>
          <cell r="K68">
            <v>0.8</v>
          </cell>
          <cell r="L68" t="str">
            <v/>
          </cell>
          <cell r="M68">
            <v>0.2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0.08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</v>
          </cell>
          <cell r="H71" t="str">
            <v>Ø 0</v>
          </cell>
          <cell r="I71">
            <v>0.2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0.8</v>
          </cell>
          <cell r="F72" t="str">
            <v/>
          </cell>
          <cell r="G72">
            <v>0.4</v>
          </cell>
          <cell r="H72" t="str">
            <v/>
          </cell>
          <cell r="I72">
            <v>0.6</v>
          </cell>
          <cell r="J72" t="str">
            <v/>
          </cell>
          <cell r="K72">
            <v>0.8</v>
          </cell>
          <cell r="L72" t="str">
            <v/>
          </cell>
          <cell r="M72">
            <v>0.8</v>
          </cell>
          <cell r="N72" t="str">
            <v/>
          </cell>
        </row>
        <row r="73">
          <cell r="B73" t="str">
            <v>Kühlkette</v>
          </cell>
          <cell r="C73">
            <v>0.14000000000000001</v>
          </cell>
          <cell r="D73" t="str">
            <v/>
          </cell>
          <cell r="E73">
            <v>0.2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0.2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0.09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&lt;1</v>
          </cell>
          <cell r="I75">
            <v>0.2</v>
          </cell>
          <cell r="J75" t="str">
            <v>Ø &lt;1</v>
          </cell>
          <cell r="K75">
            <v>0</v>
          </cell>
          <cell r="L75" t="str">
            <v>Ø &lt;1</v>
          </cell>
          <cell r="M75">
            <v>0</v>
          </cell>
          <cell r="N75" t="str">
            <v>Ø &lt;1</v>
          </cell>
        </row>
        <row r="76">
          <cell r="B76" t="str">
            <v>Frische- und Qualitätskontrollen</v>
          </cell>
          <cell r="C76">
            <v>0.72</v>
          </cell>
          <cell r="D76" t="str">
            <v/>
          </cell>
          <cell r="E76">
            <v>0.8</v>
          </cell>
          <cell r="F76" t="str">
            <v/>
          </cell>
          <cell r="G76">
            <v>1</v>
          </cell>
          <cell r="H76" t="str">
            <v/>
          </cell>
          <cell r="I76">
            <v>0.8</v>
          </cell>
          <cell r="J76" t="str">
            <v/>
          </cell>
          <cell r="K76">
            <v>0.8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</v>
          </cell>
          <cell r="F78" t="str">
            <v/>
          </cell>
          <cell r="G78">
            <v>0.2</v>
          </cell>
          <cell r="H78" t="str">
            <v/>
          </cell>
          <cell r="I78">
            <v>0</v>
          </cell>
          <cell r="J78" t="str">
            <v/>
          </cell>
          <cell r="K78">
            <v>0.2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0.6</v>
          </cell>
          <cell r="F79" t="str">
            <v/>
          </cell>
          <cell r="G79">
            <v>0.2</v>
          </cell>
          <cell r="H79" t="str">
            <v/>
          </cell>
          <cell r="I79">
            <v>0.4</v>
          </cell>
          <cell r="J79" t="str">
            <v/>
          </cell>
          <cell r="K79">
            <v>0.4</v>
          </cell>
          <cell r="L79" t="str">
            <v/>
          </cell>
          <cell r="M79">
            <v>0.4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39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J. Wlodarczyk</v>
          </cell>
        </row>
        <row r="4">
          <cell r="C4" t="str">
            <v>PL</v>
          </cell>
          <cell r="E4" t="str">
            <v>6 GLI</v>
          </cell>
          <cell r="G4" t="str">
            <v>8 PRG</v>
          </cell>
          <cell r="I4" t="str">
            <v>10 TAR</v>
          </cell>
          <cell r="K4" t="str">
            <v>11 WYS</v>
          </cell>
          <cell r="M4" t="str">
            <v>13 MIM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</v>
          </cell>
          <cell r="F6" t="str">
            <v/>
          </cell>
          <cell r="G6">
            <v>0.2</v>
          </cell>
          <cell r="H6" t="str">
            <v/>
          </cell>
          <cell r="I6">
            <v>0</v>
          </cell>
          <cell r="J6" t="str">
            <v/>
          </cell>
          <cell r="K6">
            <v>0.4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0.05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0.2</v>
          </cell>
          <cell r="J8" t="str">
            <v/>
          </cell>
          <cell r="K8">
            <v>0.2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0.02</v>
          </cell>
          <cell r="D9" t="str">
            <v/>
          </cell>
          <cell r="E9">
            <v>0</v>
          </cell>
          <cell r="F9" t="str">
            <v/>
          </cell>
          <cell r="G9">
            <v>0.2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E10">
            <v>0</v>
          </cell>
          <cell r="F10" t="str">
            <v/>
          </cell>
          <cell r="G10">
            <v>1</v>
          </cell>
          <cell r="H10" t="str">
            <v/>
          </cell>
          <cell r="I10">
            <v>1</v>
          </cell>
          <cell r="J10" t="str">
            <v/>
          </cell>
          <cell r="K10">
            <v>1</v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0.09</v>
          </cell>
          <cell r="D16" t="str">
            <v/>
          </cell>
          <cell r="E16">
            <v>0.2</v>
          </cell>
          <cell r="F16" t="str">
            <v/>
          </cell>
          <cell r="G16">
            <v>0.2</v>
          </cell>
          <cell r="H16" t="str">
            <v/>
          </cell>
          <cell r="I16">
            <v>0.2</v>
          </cell>
          <cell r="J16" t="str">
            <v/>
          </cell>
          <cell r="K16">
            <v>0</v>
          </cell>
          <cell r="L16" t="str">
            <v/>
          </cell>
          <cell r="M16">
            <v>0.2</v>
          </cell>
          <cell r="N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K17">
            <v>0</v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0.11</v>
          </cell>
          <cell r="D18" t="str">
            <v/>
          </cell>
          <cell r="E18">
            <v>0.2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0.35</v>
          </cell>
          <cell r="D21" t="str">
            <v/>
          </cell>
          <cell r="E21">
            <v>0.6</v>
          </cell>
          <cell r="F21" t="str">
            <v/>
          </cell>
          <cell r="G21">
            <v>0.4</v>
          </cell>
          <cell r="H21" t="str">
            <v/>
          </cell>
          <cell r="I21">
            <v>0</v>
          </cell>
          <cell r="J21" t="str">
            <v/>
          </cell>
          <cell r="K21">
            <v>0.6</v>
          </cell>
          <cell r="L21" t="str">
            <v/>
          </cell>
          <cell r="M21">
            <v>0.6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</v>
          </cell>
          <cell r="D22" t="str">
            <v/>
          </cell>
          <cell r="E22">
            <v>0.2</v>
          </cell>
          <cell r="F22" t="str">
            <v/>
          </cell>
          <cell r="G22">
            <v>0.2</v>
          </cell>
          <cell r="H22" t="str">
            <v/>
          </cell>
          <cell r="I22">
            <v>0</v>
          </cell>
          <cell r="J22" t="str">
            <v/>
          </cell>
          <cell r="K22">
            <v>0.2</v>
          </cell>
          <cell r="L22" t="str">
            <v/>
          </cell>
          <cell r="M22">
            <v>0.2</v>
          </cell>
          <cell r="N22" t="str">
            <v/>
          </cell>
        </row>
        <row r="23">
          <cell r="B23" t="str">
            <v>Organisation Reinigung</v>
          </cell>
          <cell r="C23">
            <v>0.71</v>
          </cell>
          <cell r="D23" t="str">
            <v/>
          </cell>
          <cell r="E23">
            <v>1</v>
          </cell>
          <cell r="F23" t="str">
            <v/>
          </cell>
          <cell r="G23">
            <v>0.6</v>
          </cell>
          <cell r="H23" t="str">
            <v/>
          </cell>
          <cell r="I23">
            <v>0.6</v>
          </cell>
          <cell r="J23" t="str">
            <v/>
          </cell>
          <cell r="K23">
            <v>1</v>
          </cell>
          <cell r="L23" t="str">
            <v/>
          </cell>
          <cell r="M23">
            <v>0.4</v>
          </cell>
          <cell r="N23" t="str">
            <v/>
          </cell>
        </row>
        <row r="24">
          <cell r="B24" t="str">
            <v>Organisation Personalhygiene</v>
          </cell>
          <cell r="C24">
            <v>0.74</v>
          </cell>
          <cell r="D24" t="str">
            <v/>
          </cell>
          <cell r="E24">
            <v>1</v>
          </cell>
          <cell r="F24" t="str">
            <v/>
          </cell>
          <cell r="G24">
            <v>0.6</v>
          </cell>
          <cell r="H24" t="str">
            <v/>
          </cell>
          <cell r="I24">
            <v>0.6</v>
          </cell>
          <cell r="J24" t="str">
            <v/>
          </cell>
          <cell r="K24">
            <v>0.8</v>
          </cell>
          <cell r="L24" t="str">
            <v/>
          </cell>
          <cell r="M24">
            <v>0.8</v>
          </cell>
          <cell r="N24" t="str">
            <v/>
          </cell>
        </row>
        <row r="25">
          <cell r="B25" t="str">
            <v>Einrichtung/Ausstattung/Funktionalität</v>
          </cell>
          <cell r="C25">
            <v>0.03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1</v>
          </cell>
          <cell r="F26" t="str">
            <v/>
          </cell>
          <cell r="G26">
            <v>1</v>
          </cell>
          <cell r="H26" t="str">
            <v/>
          </cell>
          <cell r="I26">
            <v>1</v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0.02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0.32</v>
          </cell>
          <cell r="D32" t="str">
            <v/>
          </cell>
          <cell r="E32">
            <v>0.2</v>
          </cell>
          <cell r="F32" t="str">
            <v/>
          </cell>
          <cell r="G32">
            <v>0</v>
          </cell>
          <cell r="H32" t="str">
            <v/>
          </cell>
          <cell r="I32">
            <v>0.2</v>
          </cell>
          <cell r="J32" t="str">
            <v/>
          </cell>
          <cell r="K32">
            <v>0.4</v>
          </cell>
          <cell r="L32" t="str">
            <v/>
          </cell>
          <cell r="M32">
            <v>0.2</v>
          </cell>
          <cell r="N32" t="str">
            <v/>
          </cell>
        </row>
        <row r="33">
          <cell r="B33" t="str">
            <v>Preisschilderkonzept</v>
          </cell>
          <cell r="C33">
            <v>0.06</v>
          </cell>
          <cell r="D33" t="str">
            <v/>
          </cell>
          <cell r="E33">
            <v>0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0.2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0.2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0.2</v>
          </cell>
          <cell r="F35" t="str">
            <v/>
          </cell>
          <cell r="G35">
            <v>0.2</v>
          </cell>
          <cell r="H35" t="str">
            <v/>
          </cell>
          <cell r="I35">
            <v>0.6</v>
          </cell>
          <cell r="J35" t="str">
            <v/>
          </cell>
          <cell r="K35">
            <v>0.2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0.62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I36">
            <v>1</v>
          </cell>
          <cell r="J36" t="str">
            <v/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0.3</v>
          </cell>
          <cell r="D39" t="str">
            <v/>
          </cell>
          <cell r="E39">
            <v>0</v>
          </cell>
          <cell r="F39" t="str">
            <v/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0.14000000000000001</v>
          </cell>
          <cell r="D42" t="str">
            <v/>
          </cell>
          <cell r="E42">
            <v>0</v>
          </cell>
          <cell r="F42" t="str">
            <v/>
          </cell>
          <cell r="G42">
            <v>0.2</v>
          </cell>
          <cell r="H42" t="str">
            <v/>
          </cell>
          <cell r="I42">
            <v>0.2</v>
          </cell>
          <cell r="J42" t="str">
            <v/>
          </cell>
          <cell r="K42">
            <v>0.2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0.09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0.2</v>
          </cell>
          <cell r="N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</v>
          </cell>
          <cell r="F44" t="str">
            <v/>
          </cell>
          <cell r="G44">
            <v>0.4</v>
          </cell>
          <cell r="H44" t="str">
            <v/>
          </cell>
          <cell r="I44">
            <v>0</v>
          </cell>
          <cell r="J44" t="str">
            <v/>
          </cell>
          <cell r="K44">
            <v>0.8</v>
          </cell>
          <cell r="L44" t="str">
            <v/>
          </cell>
          <cell r="M44">
            <v>0.6</v>
          </cell>
          <cell r="N44" t="str">
            <v/>
          </cell>
        </row>
        <row r="45">
          <cell r="B45" t="str">
            <v>Einrichtung/Ausstattung/Funktionalität</v>
          </cell>
          <cell r="C45">
            <v>0.28000000000000003</v>
          </cell>
          <cell r="D45" t="str">
            <v/>
          </cell>
          <cell r="E45">
            <v>0.2</v>
          </cell>
          <cell r="F45" t="str">
            <v/>
          </cell>
          <cell r="G45">
            <v>0</v>
          </cell>
          <cell r="H45" t="str">
            <v/>
          </cell>
          <cell r="I45">
            <v>0.6</v>
          </cell>
          <cell r="J45" t="str">
            <v/>
          </cell>
          <cell r="K45">
            <v>0.4</v>
          </cell>
          <cell r="L45" t="str">
            <v/>
          </cell>
          <cell r="M45">
            <v>0.2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0.36</v>
          </cell>
          <cell r="D46" t="str">
            <v/>
          </cell>
          <cell r="F46" t="str">
            <v/>
          </cell>
          <cell r="G46">
            <v>0.5</v>
          </cell>
          <cell r="H46" t="str">
            <v/>
          </cell>
          <cell r="J46" t="str">
            <v/>
          </cell>
          <cell r="K46">
            <v>0</v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0.34</v>
          </cell>
          <cell r="D48" t="str">
            <v/>
          </cell>
          <cell r="E48">
            <v>0.4</v>
          </cell>
          <cell r="F48" t="str">
            <v/>
          </cell>
          <cell r="G48">
            <v>0.2</v>
          </cell>
          <cell r="H48" t="str">
            <v/>
          </cell>
          <cell r="I48">
            <v>0.2</v>
          </cell>
          <cell r="J48" t="str">
            <v/>
          </cell>
          <cell r="K48">
            <v>0.4</v>
          </cell>
          <cell r="L48" t="str">
            <v/>
          </cell>
          <cell r="M48">
            <v>0.4</v>
          </cell>
          <cell r="N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0.4</v>
          </cell>
          <cell r="F49" t="str">
            <v/>
          </cell>
          <cell r="G49">
            <v>0.4</v>
          </cell>
          <cell r="H49" t="str">
            <v/>
          </cell>
          <cell r="I49">
            <v>0.4</v>
          </cell>
          <cell r="J49" t="str">
            <v/>
          </cell>
          <cell r="K49">
            <v>0.6</v>
          </cell>
          <cell r="L49" t="str">
            <v/>
          </cell>
          <cell r="M49">
            <v>0.2</v>
          </cell>
          <cell r="N49" t="str">
            <v/>
          </cell>
        </row>
        <row r="50">
          <cell r="B50" t="str">
            <v>Winterdienst</v>
          </cell>
          <cell r="C50">
            <v>0.19</v>
          </cell>
          <cell r="D50" t="str">
            <v/>
          </cell>
          <cell r="E50">
            <v>0.33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C51">
            <v>0</v>
          </cell>
          <cell r="D51" t="str">
            <v/>
          </cell>
          <cell r="F51" t="str">
            <v/>
          </cell>
          <cell r="H51" t="str">
            <v/>
          </cell>
          <cell r="I51">
            <v>0</v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0.09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  <cell r="I53">
            <v>0</v>
          </cell>
          <cell r="J53" t="str">
            <v/>
          </cell>
          <cell r="K53">
            <v>0.2</v>
          </cell>
          <cell r="L53" t="str">
            <v/>
          </cell>
          <cell r="M53">
            <v>0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0.09</v>
          </cell>
          <cell r="D55" t="str">
            <v/>
          </cell>
          <cell r="E55">
            <v>0</v>
          </cell>
          <cell r="F55" t="str">
            <v/>
          </cell>
          <cell r="G55">
            <v>0.2</v>
          </cell>
          <cell r="H55" t="str">
            <v/>
          </cell>
          <cell r="I55">
            <v>0</v>
          </cell>
          <cell r="J55" t="str">
            <v/>
          </cell>
          <cell r="K55">
            <v>0.2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B57" t="str">
            <v>Kassenschieber</v>
          </cell>
          <cell r="C57">
            <v>0.02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0.02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0.93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  <cell r="K59">
            <v>1</v>
          </cell>
          <cell r="L59" t="str">
            <v/>
          </cell>
          <cell r="M59">
            <v>0.5</v>
          </cell>
          <cell r="N59" t="str">
            <v/>
          </cell>
        </row>
      </sheetData>
      <sheetData sheetId="140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J. Wlodarczyk</v>
          </cell>
        </row>
        <row r="4">
          <cell r="C4" t="str">
            <v>PL</v>
          </cell>
          <cell r="E4" t="str">
            <v>14 BED</v>
          </cell>
          <cell r="G4" t="str">
            <v>18 OLS</v>
          </cell>
        </row>
        <row r="6">
          <cell r="B6" t="str">
            <v>Anzahl Prüfungen</v>
          </cell>
          <cell r="C6">
            <v>65</v>
          </cell>
          <cell r="D6" t="str">
            <v/>
          </cell>
          <cell r="E6">
            <v>4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0.51</v>
          </cell>
          <cell r="D8" t="str">
            <v/>
          </cell>
          <cell r="E8">
            <v>1</v>
          </cell>
          <cell r="F8" t="str">
            <v/>
          </cell>
          <cell r="G8">
            <v>0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7</v>
          </cell>
          <cell r="F10" t="str">
            <v>Ø 6</v>
          </cell>
          <cell r="H10" t="str">
            <v>Ø 4</v>
          </cell>
        </row>
        <row r="11">
          <cell r="B11" t="str">
            <v>Verfügbarkeit</v>
          </cell>
          <cell r="C11">
            <v>0.17</v>
          </cell>
          <cell r="D11" t="str">
            <v>Ø 3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&lt;1</v>
          </cell>
        </row>
        <row r="12">
          <cell r="B12" t="str">
            <v>Bestellprozess mit Dispoliste</v>
          </cell>
          <cell r="C12">
            <v>0.05</v>
          </cell>
          <cell r="D12" t="str">
            <v/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4</v>
          </cell>
          <cell r="H16" t="str">
            <v>Ø 3</v>
          </cell>
        </row>
        <row r="17">
          <cell r="B17" t="str">
            <v>Verfügbarkeit</v>
          </cell>
          <cell r="C17">
            <v>0.45</v>
          </cell>
          <cell r="D17" t="str">
            <v>Ø 3</v>
          </cell>
          <cell r="E17">
            <v>0.75</v>
          </cell>
          <cell r="F17" t="str">
            <v>Ø 4</v>
          </cell>
          <cell r="G17">
            <v>0.8</v>
          </cell>
          <cell r="H17" t="str">
            <v>Ø 3</v>
          </cell>
        </row>
        <row r="18">
          <cell r="B18" t="str">
            <v>Verräumprozess (Backprozess)</v>
          </cell>
          <cell r="C18">
            <v>0.25</v>
          </cell>
          <cell r="D18" t="str">
            <v/>
          </cell>
          <cell r="E18">
            <v>0.5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6</v>
          </cell>
          <cell r="H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0.05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9</v>
          </cell>
          <cell r="H28" t="str">
            <v>Ø 7</v>
          </cell>
        </row>
        <row r="29">
          <cell r="B29" t="str">
            <v>Verfügbarkeit</v>
          </cell>
          <cell r="C29">
            <v>0</v>
          </cell>
          <cell r="D29" t="str">
            <v>Ø 1</v>
          </cell>
          <cell r="E29">
            <v>0</v>
          </cell>
          <cell r="F29" t="str">
            <v>Ø 2</v>
          </cell>
          <cell r="G29">
            <v>0</v>
          </cell>
          <cell r="H29" t="str">
            <v>Ø &lt;1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0.94</v>
          </cell>
          <cell r="D31" t="str">
            <v/>
          </cell>
          <cell r="E31">
            <v>0.75</v>
          </cell>
          <cell r="F31" t="str">
            <v/>
          </cell>
          <cell r="G31">
            <v>1</v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3</v>
          </cell>
          <cell r="H33" t="str">
            <v>Ø &lt;1</v>
          </cell>
        </row>
        <row r="34">
          <cell r="B34" t="str">
            <v>Verfügbarkeit</v>
          </cell>
          <cell r="C34">
            <v>0.05</v>
          </cell>
          <cell r="D34" t="str">
            <v>Ø &lt;1</v>
          </cell>
          <cell r="E34">
            <v>0</v>
          </cell>
          <cell r="F34" t="str">
            <v>Ø 1</v>
          </cell>
          <cell r="G34">
            <v>0</v>
          </cell>
          <cell r="H34" t="str">
            <v>Ø 0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0.55000000000000004</v>
          </cell>
          <cell r="D36" t="str">
            <v/>
          </cell>
          <cell r="E36">
            <v>1</v>
          </cell>
          <cell r="F36" t="str">
            <v/>
          </cell>
          <cell r="G36">
            <v>0</v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25</v>
          </cell>
          <cell r="H38" t="str">
            <v>Ø 14</v>
          </cell>
        </row>
        <row r="39">
          <cell r="B39" t="str">
            <v>Verfügbarkeit</v>
          </cell>
          <cell r="C39">
            <v>0.55000000000000004</v>
          </cell>
          <cell r="D39" t="str">
            <v>Ø 13</v>
          </cell>
          <cell r="E39">
            <v>0.75</v>
          </cell>
          <cell r="F39" t="str">
            <v>Ø 15</v>
          </cell>
          <cell r="G39">
            <v>0</v>
          </cell>
          <cell r="H39" t="str">
            <v>Ø 4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0.78</v>
          </cell>
          <cell r="D42" t="str">
            <v/>
          </cell>
          <cell r="E42">
            <v>0.75</v>
          </cell>
          <cell r="F42" t="str">
            <v/>
          </cell>
          <cell r="G42">
            <v>0.8</v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  <cell r="H44" t="str">
            <v>Ø 3</v>
          </cell>
        </row>
        <row r="45">
          <cell r="B45" t="str">
            <v>Verfügbarkeit</v>
          </cell>
          <cell r="C45">
            <v>0.55000000000000004</v>
          </cell>
          <cell r="D45" t="str">
            <v>Ø 1</v>
          </cell>
          <cell r="E45">
            <v>0.5</v>
          </cell>
          <cell r="F45" t="str">
            <v>Ø &lt;1</v>
          </cell>
          <cell r="G45">
            <v>0.4</v>
          </cell>
          <cell r="H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5</v>
          </cell>
          <cell r="F47" t="str">
            <v>Ø 4</v>
          </cell>
          <cell r="H47" t="str">
            <v>Ø 3</v>
          </cell>
        </row>
        <row r="48">
          <cell r="B48" t="str">
            <v>Verfügbarkeit</v>
          </cell>
          <cell r="C48">
            <v>0.08</v>
          </cell>
          <cell r="D48" t="str">
            <v>Ø &lt;1</v>
          </cell>
          <cell r="E48">
            <v>0.25</v>
          </cell>
          <cell r="F48" t="str">
            <v>Ø &lt;1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</v>
          </cell>
          <cell r="F50" t="str">
            <v/>
          </cell>
          <cell r="G50">
            <v>0.2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</v>
          </cell>
          <cell r="D52" t="str">
            <v>Ø 4</v>
          </cell>
          <cell r="E52">
            <v>0.5</v>
          </cell>
          <cell r="F52" t="str">
            <v>Ø 4</v>
          </cell>
          <cell r="G52">
            <v>0.4</v>
          </cell>
          <cell r="H52" t="str">
            <v>Ø 4</v>
          </cell>
        </row>
        <row r="53">
          <cell r="B53" t="str">
            <v>Frische- und Qualitätskontrollen</v>
          </cell>
          <cell r="C53">
            <v>0.35</v>
          </cell>
          <cell r="D53" t="str">
            <v/>
          </cell>
          <cell r="E53">
            <v>0.5</v>
          </cell>
          <cell r="F53" t="str">
            <v/>
          </cell>
          <cell r="G53">
            <v>0.2</v>
          </cell>
          <cell r="H53" t="str">
            <v/>
          </cell>
        </row>
        <row r="54">
          <cell r="B54" t="str">
            <v>Präsentationsgrundsätze</v>
          </cell>
          <cell r="C54">
            <v>0.52</v>
          </cell>
          <cell r="D54" t="str">
            <v/>
          </cell>
          <cell r="E54">
            <v>0.5</v>
          </cell>
          <cell r="F54" t="str">
            <v/>
          </cell>
          <cell r="G54">
            <v>0.6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0.03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0.23</v>
          </cell>
          <cell r="D58" t="str">
            <v>Ø 1</v>
          </cell>
          <cell r="E58">
            <v>0</v>
          </cell>
          <cell r="F58" t="str">
            <v>Ø &lt;1</v>
          </cell>
          <cell r="G58">
            <v>0.2</v>
          </cell>
          <cell r="H58" t="str">
            <v>Ø 1</v>
          </cell>
        </row>
        <row r="59">
          <cell r="B59" t="str">
            <v>Frische- und Qualitätskontrollen</v>
          </cell>
          <cell r="C59">
            <v>0.51</v>
          </cell>
          <cell r="D59" t="str">
            <v/>
          </cell>
          <cell r="E59">
            <v>0.75</v>
          </cell>
          <cell r="F59" t="str">
            <v/>
          </cell>
          <cell r="G59">
            <v>0.8</v>
          </cell>
          <cell r="H59" t="str">
            <v/>
          </cell>
        </row>
        <row r="60">
          <cell r="B60" t="str">
            <v>Kühlkette</v>
          </cell>
          <cell r="C60">
            <v>0.02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0.26</v>
          </cell>
          <cell r="D61" t="str">
            <v/>
          </cell>
          <cell r="E61">
            <v>0</v>
          </cell>
          <cell r="F61" t="str">
            <v/>
          </cell>
          <cell r="G61">
            <v>0.6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0.08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</row>
        <row r="64">
          <cell r="B64" t="str">
            <v>Frische- und Qualitätskontrollen</v>
          </cell>
          <cell r="C64">
            <v>0.42</v>
          </cell>
          <cell r="D64" t="str">
            <v/>
          </cell>
          <cell r="E64">
            <v>0.5</v>
          </cell>
          <cell r="F64" t="str">
            <v/>
          </cell>
          <cell r="G64">
            <v>0.2</v>
          </cell>
          <cell r="H64" t="str">
            <v/>
          </cell>
        </row>
        <row r="65">
          <cell r="B65" t="str">
            <v>Kühlkette</v>
          </cell>
          <cell r="C65">
            <v>0.12</v>
          </cell>
          <cell r="D65" t="str">
            <v/>
          </cell>
          <cell r="E65">
            <v>0</v>
          </cell>
          <cell r="F65" t="str">
            <v/>
          </cell>
          <cell r="G65">
            <v>0.4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0.06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0.5</v>
          </cell>
          <cell r="F68" t="str">
            <v/>
          </cell>
          <cell r="G68">
            <v>0.6</v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0.08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0.2</v>
          </cell>
          <cell r="H71" t="str">
            <v>Ø 0</v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0.5</v>
          </cell>
          <cell r="F72" t="str">
            <v/>
          </cell>
          <cell r="G72">
            <v>0.4</v>
          </cell>
          <cell r="H72" t="str">
            <v/>
          </cell>
        </row>
        <row r="73">
          <cell r="B73" t="str">
            <v>Kühlkette</v>
          </cell>
          <cell r="C73">
            <v>0.14000000000000001</v>
          </cell>
          <cell r="D73" t="str">
            <v/>
          </cell>
          <cell r="E73">
            <v>0</v>
          </cell>
          <cell r="F73" t="str">
            <v/>
          </cell>
          <cell r="G73">
            <v>0.2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0.09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&lt;1</v>
          </cell>
        </row>
        <row r="76">
          <cell r="B76" t="str">
            <v>Frische- und Qualitätskontrollen</v>
          </cell>
          <cell r="C76">
            <v>0.72</v>
          </cell>
          <cell r="D76" t="str">
            <v/>
          </cell>
          <cell r="E76">
            <v>0.75</v>
          </cell>
          <cell r="F76" t="str">
            <v/>
          </cell>
          <cell r="G76">
            <v>1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0.25</v>
          </cell>
          <cell r="F79" t="str">
            <v/>
          </cell>
          <cell r="G79">
            <v>0.4</v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41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J. Wlodarczyk</v>
          </cell>
        </row>
        <row r="4">
          <cell r="C4" t="str">
            <v>PL</v>
          </cell>
          <cell r="E4" t="str">
            <v>14 BED</v>
          </cell>
          <cell r="G4" t="str">
            <v>18 OLS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</v>
          </cell>
          <cell r="F6" t="str">
            <v/>
          </cell>
          <cell r="G6">
            <v>0.6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0.05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</row>
        <row r="9">
          <cell r="B9" t="str">
            <v>Einrichtung/Ausstattung/Funktionalität</v>
          </cell>
          <cell r="C9">
            <v>0.02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E10">
            <v>1</v>
          </cell>
          <cell r="F10" t="str">
            <v/>
          </cell>
          <cell r="G10">
            <v>0.67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</v>
          </cell>
          <cell r="F12" t="str">
            <v/>
          </cell>
          <cell r="G12">
            <v>0.2</v>
          </cell>
          <cell r="H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0.09</v>
          </cell>
          <cell r="D16" t="str">
            <v/>
          </cell>
          <cell r="E16">
            <v>0</v>
          </cell>
          <cell r="F16" t="str">
            <v/>
          </cell>
          <cell r="G16">
            <v>0.2</v>
          </cell>
          <cell r="H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0.11</v>
          </cell>
          <cell r="D18" t="str">
            <v/>
          </cell>
          <cell r="E18">
            <v>0.25</v>
          </cell>
          <cell r="F18" t="str">
            <v/>
          </cell>
          <cell r="G18">
            <v>0.2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0.35</v>
          </cell>
          <cell r="D21" t="str">
            <v/>
          </cell>
          <cell r="E21">
            <v>0.25</v>
          </cell>
          <cell r="F21" t="str">
            <v/>
          </cell>
          <cell r="G21">
            <v>0.4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0.2</v>
          </cell>
          <cell r="D22" t="str">
            <v/>
          </cell>
          <cell r="E22">
            <v>0.25</v>
          </cell>
          <cell r="F22" t="str">
            <v/>
          </cell>
          <cell r="G22">
            <v>0.4</v>
          </cell>
          <cell r="H22" t="str">
            <v/>
          </cell>
        </row>
        <row r="23">
          <cell r="B23" t="str">
            <v>Organisation Reinigung</v>
          </cell>
          <cell r="C23">
            <v>0.71</v>
          </cell>
          <cell r="D23" t="str">
            <v/>
          </cell>
          <cell r="E23">
            <v>0.25</v>
          </cell>
          <cell r="F23" t="str">
            <v/>
          </cell>
          <cell r="G23">
            <v>0.6</v>
          </cell>
          <cell r="H23" t="str">
            <v/>
          </cell>
        </row>
        <row r="24">
          <cell r="B24" t="str">
            <v>Organisation Personalhygiene</v>
          </cell>
          <cell r="C24">
            <v>0.74</v>
          </cell>
          <cell r="D24" t="str">
            <v/>
          </cell>
          <cell r="E24">
            <v>1</v>
          </cell>
          <cell r="F24" t="str">
            <v/>
          </cell>
          <cell r="G24">
            <v>0.6</v>
          </cell>
          <cell r="H24" t="str">
            <v/>
          </cell>
        </row>
        <row r="25">
          <cell r="B25" t="str">
            <v>Einrichtung/Ausstattung/Funktionalität</v>
          </cell>
          <cell r="C25">
            <v>0.03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F26" t="str">
            <v/>
          </cell>
          <cell r="G26">
            <v>0.5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0.02</v>
          </cell>
          <cell r="D28" t="str">
            <v/>
          </cell>
          <cell r="E28">
            <v>0</v>
          </cell>
          <cell r="F28" t="str">
            <v/>
          </cell>
          <cell r="G28">
            <v>0.2</v>
          </cell>
          <cell r="H28" t="str">
            <v/>
          </cell>
        </row>
        <row r="29">
          <cell r="B29" t="str">
            <v>Einrichtung/Ausstattung/Funktionalität</v>
          </cell>
          <cell r="C29">
            <v>0.02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0.32</v>
          </cell>
          <cell r="D32" t="str">
            <v/>
          </cell>
          <cell r="E32">
            <v>0</v>
          </cell>
          <cell r="F32" t="str">
            <v/>
          </cell>
          <cell r="G32">
            <v>1</v>
          </cell>
          <cell r="H32" t="str">
            <v/>
          </cell>
        </row>
        <row r="33">
          <cell r="B33" t="str">
            <v>Preisschilderkonzept</v>
          </cell>
          <cell r="C33">
            <v>0.06</v>
          </cell>
          <cell r="D33" t="str">
            <v/>
          </cell>
          <cell r="E33">
            <v>0.25</v>
          </cell>
          <cell r="F33" t="str">
            <v/>
          </cell>
          <cell r="G33">
            <v>0</v>
          </cell>
          <cell r="H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0.62</v>
          </cell>
          <cell r="D36" t="str">
            <v/>
          </cell>
          <cell r="E36">
            <v>1</v>
          </cell>
          <cell r="F36" t="str">
            <v/>
          </cell>
          <cell r="G36">
            <v>0.5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C39">
            <v>0.3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0.14000000000000001</v>
          </cell>
          <cell r="D42" t="str">
            <v/>
          </cell>
          <cell r="E42">
            <v>0</v>
          </cell>
          <cell r="F42" t="str">
            <v/>
          </cell>
          <cell r="G42">
            <v>0.2</v>
          </cell>
          <cell r="H42" t="str">
            <v/>
          </cell>
        </row>
        <row r="43">
          <cell r="B43" t="str">
            <v>Sauberkeit / Ordnung - Sozialräume</v>
          </cell>
          <cell r="C43">
            <v>0.09</v>
          </cell>
          <cell r="D43" t="str">
            <v/>
          </cell>
          <cell r="E43">
            <v>0.25</v>
          </cell>
          <cell r="F43" t="str">
            <v/>
          </cell>
          <cell r="G43">
            <v>0.4</v>
          </cell>
          <cell r="H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0.25</v>
          </cell>
          <cell r="F44" t="str">
            <v/>
          </cell>
          <cell r="G44">
            <v>0.6</v>
          </cell>
          <cell r="H44" t="str">
            <v/>
          </cell>
        </row>
        <row r="45">
          <cell r="B45" t="str">
            <v>Einrichtung/Ausstattung/Funktionalität</v>
          </cell>
          <cell r="C45">
            <v>0.28000000000000003</v>
          </cell>
          <cell r="D45" t="str">
            <v/>
          </cell>
          <cell r="E45">
            <v>0.5</v>
          </cell>
          <cell r="F45" t="str">
            <v/>
          </cell>
          <cell r="G45">
            <v>0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0.36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0.34</v>
          </cell>
          <cell r="D48" t="str">
            <v/>
          </cell>
          <cell r="E48">
            <v>0.5</v>
          </cell>
          <cell r="F48" t="str">
            <v/>
          </cell>
          <cell r="G48">
            <v>0.2</v>
          </cell>
          <cell r="H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0.25</v>
          </cell>
          <cell r="F49" t="str">
            <v/>
          </cell>
          <cell r="G49">
            <v>0.2</v>
          </cell>
          <cell r="H49" t="str">
            <v/>
          </cell>
        </row>
        <row r="50">
          <cell r="B50" t="str">
            <v>Winterdienst</v>
          </cell>
          <cell r="C50">
            <v>0.19</v>
          </cell>
          <cell r="D50" t="str">
            <v/>
          </cell>
          <cell r="E50">
            <v>0</v>
          </cell>
          <cell r="F50" t="str">
            <v/>
          </cell>
          <cell r="G50">
            <v>0.5</v>
          </cell>
          <cell r="H50" t="str">
            <v/>
          </cell>
        </row>
        <row r="51">
          <cell r="B51" t="str">
            <v>Sonstige Feststellungen</v>
          </cell>
          <cell r="C51">
            <v>0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0.09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0.09</v>
          </cell>
          <cell r="D55" t="str">
            <v/>
          </cell>
          <cell r="E55">
            <v>0</v>
          </cell>
          <cell r="F55" t="str">
            <v/>
          </cell>
          <cell r="G55">
            <v>0.2</v>
          </cell>
          <cell r="H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B57" t="str">
            <v>Kassenschieber</v>
          </cell>
          <cell r="C57">
            <v>0.02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0.02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</row>
        <row r="59">
          <cell r="B59" t="str">
            <v>Sonstige Feststellungen</v>
          </cell>
          <cell r="C59">
            <v>0.93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</row>
      </sheetData>
      <sheetData sheetId="142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M. Tylkowski</v>
          </cell>
        </row>
        <row r="4">
          <cell r="C4" t="str">
            <v>PL</v>
          </cell>
          <cell r="E4" t="str">
            <v>5 JAK</v>
          </cell>
          <cell r="G4" t="str">
            <v>9 LEG</v>
          </cell>
          <cell r="I4" t="str">
            <v>16 OLE</v>
          </cell>
        </row>
        <row r="6">
          <cell r="B6" t="str">
            <v>Anzahl Prüfungen</v>
          </cell>
          <cell r="C6">
            <v>65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0.51</v>
          </cell>
          <cell r="D8" t="str">
            <v/>
          </cell>
          <cell r="E8">
            <v>0.4</v>
          </cell>
          <cell r="F8" t="str">
            <v/>
          </cell>
          <cell r="G8">
            <v>0.6</v>
          </cell>
          <cell r="H8" t="str">
            <v/>
          </cell>
          <cell r="I8">
            <v>1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7</v>
          </cell>
          <cell r="F10" t="str">
            <v>Ø 7</v>
          </cell>
          <cell r="H10" t="str">
            <v>Ø 5</v>
          </cell>
          <cell r="J10" t="str">
            <v>Ø 8</v>
          </cell>
        </row>
        <row r="11">
          <cell r="B11" t="str">
            <v>Verfügbarkeit</v>
          </cell>
          <cell r="C11">
            <v>0.17</v>
          </cell>
          <cell r="D11" t="str">
            <v>Ø 3</v>
          </cell>
          <cell r="E11">
            <v>0.6</v>
          </cell>
          <cell r="F11" t="str">
            <v>Ø 4</v>
          </cell>
          <cell r="G11">
            <v>0</v>
          </cell>
          <cell r="H11" t="str">
            <v>Ø 1</v>
          </cell>
          <cell r="I11">
            <v>0.2</v>
          </cell>
          <cell r="J11" t="str">
            <v>Ø 3</v>
          </cell>
        </row>
        <row r="12">
          <cell r="B12" t="str">
            <v>Bestellprozess mit Dispoliste</v>
          </cell>
          <cell r="C12">
            <v>0.05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Bestellprozess "Auto- Disposition"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2</v>
          </cell>
          <cell r="H16" t="str">
            <v>Ø 3</v>
          </cell>
          <cell r="J16" t="str">
            <v>Ø 5</v>
          </cell>
        </row>
        <row r="17">
          <cell r="B17" t="str">
            <v>Verfügbarkeit</v>
          </cell>
          <cell r="C17">
            <v>0.45</v>
          </cell>
          <cell r="D17" t="str">
            <v>Ø 3</v>
          </cell>
          <cell r="E17">
            <v>0</v>
          </cell>
          <cell r="F17" t="str">
            <v>Ø 2</v>
          </cell>
          <cell r="G17">
            <v>0.4</v>
          </cell>
          <cell r="H17" t="str">
            <v>Ø 3</v>
          </cell>
          <cell r="I17">
            <v>0.8</v>
          </cell>
          <cell r="J17" t="str">
            <v>Ø 5</v>
          </cell>
        </row>
        <row r="18">
          <cell r="B18" t="str">
            <v>Verräumprozess (Backprozess)</v>
          </cell>
          <cell r="C18">
            <v>0.25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0.4</v>
          </cell>
          <cell r="J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2</v>
          </cell>
          <cell r="H22" t="str">
            <v>Ø 4</v>
          </cell>
          <cell r="J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C26">
            <v>0.05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5</v>
          </cell>
          <cell r="H28" t="str">
            <v>Ø 8</v>
          </cell>
          <cell r="J28" t="str">
            <v>Ø 9</v>
          </cell>
        </row>
        <row r="29">
          <cell r="B29" t="str">
            <v>Verfügbarkeit</v>
          </cell>
          <cell r="C29">
            <v>0</v>
          </cell>
          <cell r="D29" t="str">
            <v>Ø 1</v>
          </cell>
          <cell r="E29">
            <v>0</v>
          </cell>
          <cell r="F29" t="str">
            <v>Ø &lt;1</v>
          </cell>
          <cell r="G29">
            <v>0</v>
          </cell>
          <cell r="H29" t="str">
            <v>Ø 2</v>
          </cell>
          <cell r="I29">
            <v>0</v>
          </cell>
          <cell r="J29" t="str">
            <v>Ø 2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C31">
            <v>0.94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  <cell r="I31">
            <v>0.8</v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1</v>
          </cell>
          <cell r="H33" t="str">
            <v>Ø 4</v>
          </cell>
          <cell r="J33" t="str">
            <v>Ø 2</v>
          </cell>
        </row>
        <row r="34">
          <cell r="B34" t="str">
            <v>Verfügbarkeit</v>
          </cell>
          <cell r="C34">
            <v>0.05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C36">
            <v>0.55000000000000004</v>
          </cell>
          <cell r="D36" t="str">
            <v/>
          </cell>
          <cell r="E36">
            <v>0.4</v>
          </cell>
          <cell r="F36" t="str">
            <v/>
          </cell>
          <cell r="G36">
            <v>0.6</v>
          </cell>
          <cell r="H36" t="str">
            <v/>
          </cell>
          <cell r="I36">
            <v>1</v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20</v>
          </cell>
          <cell r="H38" t="str">
            <v>Ø 29</v>
          </cell>
          <cell r="J38" t="str">
            <v>Ø 50</v>
          </cell>
        </row>
        <row r="39">
          <cell r="B39" t="str">
            <v>Verfügbarkeit</v>
          </cell>
          <cell r="C39">
            <v>0.55000000000000004</v>
          </cell>
          <cell r="D39" t="str">
            <v>Ø 13</v>
          </cell>
          <cell r="E39">
            <v>0.4</v>
          </cell>
          <cell r="F39" t="str">
            <v>Ø 11</v>
          </cell>
          <cell r="G39">
            <v>1</v>
          </cell>
          <cell r="H39" t="str">
            <v>Ø 17</v>
          </cell>
          <cell r="I39">
            <v>1</v>
          </cell>
          <cell r="J39" t="str">
            <v>Ø 26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</row>
        <row r="42">
          <cell r="B42" t="str">
            <v>Bestellprozess "Auto- Disposition"</v>
          </cell>
          <cell r="C42">
            <v>0.78</v>
          </cell>
          <cell r="D42" t="str">
            <v/>
          </cell>
          <cell r="E42">
            <v>0.8</v>
          </cell>
          <cell r="F42" t="str">
            <v/>
          </cell>
          <cell r="G42">
            <v>1</v>
          </cell>
          <cell r="H42" t="str">
            <v/>
          </cell>
          <cell r="I42">
            <v>1</v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  <cell r="H44" t="str">
            <v>Ø 1</v>
          </cell>
          <cell r="J44" t="str">
            <v>Ø 6</v>
          </cell>
        </row>
        <row r="45">
          <cell r="B45" t="str">
            <v>Verfügbarkeit</v>
          </cell>
          <cell r="C45">
            <v>0.55000000000000004</v>
          </cell>
          <cell r="D45" t="str">
            <v>Ø 1</v>
          </cell>
          <cell r="E45">
            <v>0.4</v>
          </cell>
          <cell r="F45" t="str">
            <v>Ø 1</v>
          </cell>
          <cell r="G45">
            <v>0.6</v>
          </cell>
          <cell r="H45" t="str">
            <v>Ø &lt;1</v>
          </cell>
          <cell r="I45">
            <v>1</v>
          </cell>
          <cell r="J45" t="str">
            <v>Ø 3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5</v>
          </cell>
          <cell r="F47" t="str">
            <v>Ø 4</v>
          </cell>
          <cell r="H47" t="str">
            <v>Ø 7</v>
          </cell>
          <cell r="J47" t="str">
            <v>Ø 6</v>
          </cell>
        </row>
        <row r="48">
          <cell r="B48" t="str">
            <v>Verfügbarkeit</v>
          </cell>
          <cell r="C48">
            <v>0.08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</v>
          </cell>
          <cell r="F50" t="str">
            <v/>
          </cell>
          <cell r="G50">
            <v>0.4</v>
          </cell>
          <cell r="H50" t="str">
            <v/>
          </cell>
          <cell r="I50">
            <v>0.2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</v>
          </cell>
          <cell r="D52" t="str">
            <v>Ø 4</v>
          </cell>
          <cell r="E52">
            <v>0</v>
          </cell>
          <cell r="F52" t="str">
            <v>Ø 2</v>
          </cell>
          <cell r="G52">
            <v>0</v>
          </cell>
          <cell r="H52" t="str">
            <v>Ø 2</v>
          </cell>
          <cell r="I52">
            <v>0.8</v>
          </cell>
          <cell r="J52" t="str">
            <v>Ø 7</v>
          </cell>
        </row>
        <row r="53">
          <cell r="B53" t="str">
            <v>Frische- und Qualitätskontrollen</v>
          </cell>
          <cell r="C53">
            <v>0.35</v>
          </cell>
          <cell r="D53" t="str">
            <v/>
          </cell>
          <cell r="E53">
            <v>0.2</v>
          </cell>
          <cell r="F53" t="str">
            <v/>
          </cell>
          <cell r="G53">
            <v>0.4</v>
          </cell>
          <cell r="H53" t="str">
            <v/>
          </cell>
          <cell r="I53">
            <v>1</v>
          </cell>
          <cell r="J53" t="str">
            <v/>
          </cell>
        </row>
        <row r="54">
          <cell r="B54" t="str">
            <v>Präsentationsgrundsätze</v>
          </cell>
          <cell r="C54">
            <v>0.52</v>
          </cell>
          <cell r="D54" t="str">
            <v/>
          </cell>
          <cell r="E54">
            <v>0.2</v>
          </cell>
          <cell r="F54" t="str">
            <v/>
          </cell>
          <cell r="G54">
            <v>0.8</v>
          </cell>
          <cell r="H54" t="str">
            <v/>
          </cell>
          <cell r="I54">
            <v>0.2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0.03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0.23</v>
          </cell>
          <cell r="D58" t="str">
            <v>Ø 1</v>
          </cell>
          <cell r="E58">
            <v>0.4</v>
          </cell>
          <cell r="F58" t="str">
            <v>Ø 3</v>
          </cell>
          <cell r="G58">
            <v>0.6</v>
          </cell>
          <cell r="H58" t="str">
            <v>Ø 3</v>
          </cell>
          <cell r="I58">
            <v>0</v>
          </cell>
          <cell r="J58" t="str">
            <v>Ø &lt;1</v>
          </cell>
        </row>
        <row r="59">
          <cell r="B59" t="str">
            <v>Frische- und Qualitätskontrollen</v>
          </cell>
          <cell r="C59">
            <v>0.51</v>
          </cell>
          <cell r="D59" t="str">
            <v/>
          </cell>
          <cell r="E59">
            <v>1</v>
          </cell>
          <cell r="F59" t="str">
            <v/>
          </cell>
          <cell r="G59">
            <v>0.4</v>
          </cell>
          <cell r="H59" t="str">
            <v/>
          </cell>
          <cell r="I59">
            <v>0.2</v>
          </cell>
          <cell r="J59" t="str">
            <v/>
          </cell>
        </row>
        <row r="60">
          <cell r="B60" t="str">
            <v>Kühlkette</v>
          </cell>
          <cell r="C60">
            <v>0.02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0.2</v>
          </cell>
          <cell r="J60" t="str">
            <v/>
          </cell>
        </row>
        <row r="61">
          <cell r="B61" t="str">
            <v>Präsentationsgrundsätze</v>
          </cell>
          <cell r="C61">
            <v>0.26</v>
          </cell>
          <cell r="D61" t="str">
            <v/>
          </cell>
          <cell r="E61">
            <v>0</v>
          </cell>
          <cell r="F61" t="str">
            <v/>
          </cell>
          <cell r="G61">
            <v>0.8</v>
          </cell>
          <cell r="H61" t="str">
            <v/>
          </cell>
          <cell r="I61">
            <v>0.2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0.08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0.2</v>
          </cell>
          <cell r="H63" t="str">
            <v>Ø &lt;1</v>
          </cell>
          <cell r="I63">
            <v>0</v>
          </cell>
          <cell r="J63" t="str">
            <v>Ø 0</v>
          </cell>
        </row>
        <row r="64">
          <cell r="B64" t="str">
            <v>Frische- und Qualitätskontrollen</v>
          </cell>
          <cell r="C64">
            <v>0.42</v>
          </cell>
          <cell r="D64" t="str">
            <v/>
          </cell>
          <cell r="E64">
            <v>0.2</v>
          </cell>
          <cell r="F64" t="str">
            <v/>
          </cell>
          <cell r="G64">
            <v>0.6</v>
          </cell>
          <cell r="H64" t="str">
            <v/>
          </cell>
          <cell r="I64">
            <v>0</v>
          </cell>
          <cell r="J64" t="str">
            <v/>
          </cell>
        </row>
        <row r="65">
          <cell r="B65" t="str">
            <v>Kühlkette</v>
          </cell>
          <cell r="C65">
            <v>0.12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0.2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0.06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0.2</v>
          </cell>
          <cell r="H67" t="str">
            <v>Ø &lt;1</v>
          </cell>
          <cell r="I67">
            <v>0</v>
          </cell>
          <cell r="J67" t="str">
            <v>Ø 0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0.4</v>
          </cell>
          <cell r="F68" t="str">
            <v/>
          </cell>
          <cell r="G68">
            <v>0.4</v>
          </cell>
          <cell r="H68" t="str">
            <v/>
          </cell>
          <cell r="I68">
            <v>0.8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0.08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0.4</v>
          </cell>
          <cell r="F72" t="str">
            <v/>
          </cell>
          <cell r="G72">
            <v>1</v>
          </cell>
          <cell r="H72" t="str">
            <v/>
          </cell>
          <cell r="I72">
            <v>0.6</v>
          </cell>
          <cell r="J72" t="str">
            <v/>
          </cell>
        </row>
        <row r="73">
          <cell r="B73" t="str">
            <v>Kühlkette</v>
          </cell>
          <cell r="C73">
            <v>0.14000000000000001</v>
          </cell>
          <cell r="D73" t="str">
            <v/>
          </cell>
          <cell r="E73">
            <v>0.2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0.09</v>
          </cell>
          <cell r="D75" t="str">
            <v>Ø &lt;1</v>
          </cell>
          <cell r="E75">
            <v>0.2</v>
          </cell>
          <cell r="F75" t="str">
            <v>Ø 1</v>
          </cell>
          <cell r="G75">
            <v>0.2</v>
          </cell>
          <cell r="H75" t="str">
            <v>Ø &lt;1</v>
          </cell>
          <cell r="I75">
            <v>0.2</v>
          </cell>
          <cell r="J75" t="str">
            <v>Ø 1</v>
          </cell>
        </row>
        <row r="76">
          <cell r="B76" t="str">
            <v>Frische- und Qualitätskontrollen</v>
          </cell>
          <cell r="C76">
            <v>0.72</v>
          </cell>
          <cell r="D76" t="str">
            <v/>
          </cell>
          <cell r="E76">
            <v>0.6</v>
          </cell>
          <cell r="F76" t="str">
            <v/>
          </cell>
          <cell r="G76">
            <v>0.2</v>
          </cell>
          <cell r="H76" t="str">
            <v/>
          </cell>
          <cell r="I76">
            <v>0.6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0.2</v>
          </cell>
          <cell r="F78" t="str">
            <v/>
          </cell>
          <cell r="G78">
            <v>0.2</v>
          </cell>
          <cell r="H78" t="str">
            <v/>
          </cell>
          <cell r="I78">
            <v>0</v>
          </cell>
          <cell r="J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0.6</v>
          </cell>
          <cell r="F79" t="str">
            <v/>
          </cell>
          <cell r="G79">
            <v>0.6</v>
          </cell>
          <cell r="H79" t="str">
            <v/>
          </cell>
          <cell r="I79">
            <v>0.4</v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143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M. Tylkowski</v>
          </cell>
        </row>
        <row r="4">
          <cell r="C4" t="str">
            <v>PL</v>
          </cell>
          <cell r="E4" t="str">
            <v>5 JAK</v>
          </cell>
          <cell r="G4" t="str">
            <v>9 LEG</v>
          </cell>
          <cell r="I4" t="str">
            <v>16 OLE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0.2</v>
          </cell>
          <cell r="F6" t="str">
            <v/>
          </cell>
          <cell r="G6">
            <v>0.4</v>
          </cell>
          <cell r="H6" t="str">
            <v/>
          </cell>
          <cell r="I6">
            <v>0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0.05</v>
          </cell>
          <cell r="D8" t="str">
            <v/>
          </cell>
          <cell r="E8">
            <v>0</v>
          </cell>
          <cell r="F8" t="str">
            <v/>
          </cell>
          <cell r="G8">
            <v>0.2</v>
          </cell>
          <cell r="H8" t="str">
            <v/>
          </cell>
          <cell r="I8">
            <v>0</v>
          </cell>
          <cell r="J8" t="str">
            <v/>
          </cell>
        </row>
        <row r="9">
          <cell r="B9" t="str">
            <v>Einrichtung/Ausstattung/Funktionalität</v>
          </cell>
          <cell r="C9">
            <v>0.02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F10" t="str">
            <v/>
          </cell>
          <cell r="G10">
            <v>1</v>
          </cell>
          <cell r="H10" t="str">
            <v/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0.2</v>
          </cell>
          <cell r="F12" t="str">
            <v/>
          </cell>
          <cell r="G12">
            <v>0.2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0.09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0.2</v>
          </cell>
          <cell r="J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Einrichtung/Ausstattung/Funktionalität</v>
          </cell>
          <cell r="C18">
            <v>0.11</v>
          </cell>
          <cell r="D18" t="str">
            <v/>
          </cell>
          <cell r="E18">
            <v>0</v>
          </cell>
          <cell r="F18" t="str">
            <v/>
          </cell>
          <cell r="G18">
            <v>0.4</v>
          </cell>
          <cell r="H18" t="str">
            <v/>
          </cell>
          <cell r="I18">
            <v>0</v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0.35</v>
          </cell>
          <cell r="D21" t="str">
            <v/>
          </cell>
          <cell r="E21">
            <v>0</v>
          </cell>
          <cell r="F21" t="str">
            <v/>
          </cell>
          <cell r="G21">
            <v>0.6</v>
          </cell>
          <cell r="H21" t="str">
            <v/>
          </cell>
          <cell r="I21">
            <v>0.2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0.2</v>
          </cell>
          <cell r="D22" t="str">
            <v/>
          </cell>
          <cell r="E22">
            <v>0.2</v>
          </cell>
          <cell r="F22" t="str">
            <v/>
          </cell>
          <cell r="G22">
            <v>0.2</v>
          </cell>
          <cell r="H22" t="str">
            <v/>
          </cell>
          <cell r="I22">
            <v>0.2</v>
          </cell>
          <cell r="J22" t="str">
            <v/>
          </cell>
        </row>
        <row r="23">
          <cell r="B23" t="str">
            <v>Organisation Reinigung</v>
          </cell>
          <cell r="C23">
            <v>0.71</v>
          </cell>
          <cell r="D23" t="str">
            <v/>
          </cell>
          <cell r="E23">
            <v>0.8</v>
          </cell>
          <cell r="F23" t="str">
            <v/>
          </cell>
          <cell r="G23">
            <v>0.6</v>
          </cell>
          <cell r="H23" t="str">
            <v/>
          </cell>
          <cell r="I23">
            <v>0.8</v>
          </cell>
          <cell r="J23" t="str">
            <v/>
          </cell>
        </row>
        <row r="24">
          <cell r="B24" t="str">
            <v>Organisation Personalhygiene</v>
          </cell>
          <cell r="C24">
            <v>0.74</v>
          </cell>
          <cell r="D24" t="str">
            <v/>
          </cell>
          <cell r="E24">
            <v>0.6</v>
          </cell>
          <cell r="F24" t="str">
            <v/>
          </cell>
          <cell r="G24">
            <v>0.6</v>
          </cell>
          <cell r="H24" t="str">
            <v/>
          </cell>
          <cell r="I24">
            <v>0.8</v>
          </cell>
          <cell r="J24" t="str">
            <v/>
          </cell>
        </row>
        <row r="25">
          <cell r="B25" t="str">
            <v>Einrichtung/Ausstattung/Funktionalität</v>
          </cell>
          <cell r="C25">
            <v>0.03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0</v>
          </cell>
          <cell r="F26" t="str">
            <v/>
          </cell>
          <cell r="G26">
            <v>1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0.02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0.32</v>
          </cell>
          <cell r="D32" t="str">
            <v/>
          </cell>
          <cell r="E32">
            <v>0.4</v>
          </cell>
          <cell r="F32" t="str">
            <v/>
          </cell>
          <cell r="G32">
            <v>0.6</v>
          </cell>
          <cell r="H32" t="str">
            <v/>
          </cell>
          <cell r="I32">
            <v>0.4</v>
          </cell>
          <cell r="J32" t="str">
            <v/>
          </cell>
        </row>
        <row r="33">
          <cell r="B33" t="str">
            <v>Preisschilderkonzept</v>
          </cell>
          <cell r="C33">
            <v>0.06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0.2</v>
          </cell>
          <cell r="J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0.2</v>
          </cell>
          <cell r="F35" t="str">
            <v/>
          </cell>
          <cell r="G35">
            <v>0</v>
          </cell>
          <cell r="H35" t="str">
            <v/>
          </cell>
          <cell r="I35">
            <v>0.2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0.62</v>
          </cell>
          <cell r="D36" t="str">
            <v/>
          </cell>
          <cell r="E36">
            <v>1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C39">
            <v>0.3</v>
          </cell>
          <cell r="D39" t="str">
            <v/>
          </cell>
          <cell r="E39">
            <v>0.5</v>
          </cell>
          <cell r="F39" t="str">
            <v/>
          </cell>
          <cell r="G39">
            <v>1</v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0.14000000000000001</v>
          </cell>
          <cell r="D42" t="str">
            <v/>
          </cell>
          <cell r="E42">
            <v>0.6</v>
          </cell>
          <cell r="F42" t="str">
            <v/>
          </cell>
          <cell r="G42">
            <v>0.2</v>
          </cell>
          <cell r="H42" t="str">
            <v/>
          </cell>
          <cell r="I42">
            <v>0.2</v>
          </cell>
          <cell r="J42" t="str">
            <v/>
          </cell>
        </row>
        <row r="43">
          <cell r="B43" t="str">
            <v>Sauberkeit / Ordnung - Sozialräume</v>
          </cell>
          <cell r="C43">
            <v>0.09</v>
          </cell>
          <cell r="D43" t="str">
            <v/>
          </cell>
          <cell r="E43">
            <v>0.4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0.4</v>
          </cell>
          <cell r="F44" t="str">
            <v/>
          </cell>
          <cell r="G44">
            <v>0.2</v>
          </cell>
          <cell r="H44" t="str">
            <v/>
          </cell>
          <cell r="I44">
            <v>0</v>
          </cell>
          <cell r="J44" t="str">
            <v/>
          </cell>
        </row>
        <row r="45">
          <cell r="B45" t="str">
            <v>Einrichtung/Ausstattung/Funktionalität</v>
          </cell>
          <cell r="C45">
            <v>0.28000000000000003</v>
          </cell>
          <cell r="D45" t="str">
            <v/>
          </cell>
          <cell r="E45">
            <v>0.2</v>
          </cell>
          <cell r="F45" t="str">
            <v/>
          </cell>
          <cell r="G45">
            <v>0</v>
          </cell>
          <cell r="H45" t="str">
            <v/>
          </cell>
          <cell r="I45">
            <v>0.4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0.36</v>
          </cell>
          <cell r="D46" t="str">
            <v/>
          </cell>
          <cell r="E46">
            <v>1</v>
          </cell>
          <cell r="F46" t="str">
            <v/>
          </cell>
          <cell r="G46">
            <v>0</v>
          </cell>
          <cell r="H46" t="str">
            <v/>
          </cell>
          <cell r="I46">
            <v>1</v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0.34</v>
          </cell>
          <cell r="D48" t="str">
            <v/>
          </cell>
          <cell r="E48">
            <v>0.4</v>
          </cell>
          <cell r="F48" t="str">
            <v/>
          </cell>
          <cell r="G48">
            <v>0.4</v>
          </cell>
          <cell r="H48" t="str">
            <v/>
          </cell>
          <cell r="I48">
            <v>0.6</v>
          </cell>
          <cell r="J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0.4</v>
          </cell>
          <cell r="F49" t="str">
            <v/>
          </cell>
          <cell r="G49">
            <v>0.4</v>
          </cell>
          <cell r="H49" t="str">
            <v/>
          </cell>
          <cell r="I49">
            <v>0.6</v>
          </cell>
          <cell r="J49" t="str">
            <v/>
          </cell>
        </row>
        <row r="50">
          <cell r="B50" t="str">
            <v>Winterdienst</v>
          </cell>
          <cell r="C50">
            <v>0.19</v>
          </cell>
          <cell r="D50" t="str">
            <v/>
          </cell>
          <cell r="E50">
            <v>0</v>
          </cell>
          <cell r="F50" t="str">
            <v/>
          </cell>
          <cell r="G50">
            <v>0.67</v>
          </cell>
          <cell r="H50" t="str">
            <v/>
          </cell>
          <cell r="I50">
            <v>0.33</v>
          </cell>
          <cell r="J50" t="str">
            <v/>
          </cell>
        </row>
        <row r="51">
          <cell r="B51" t="str">
            <v>Sonstige Feststellungen</v>
          </cell>
          <cell r="C51">
            <v>0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0.09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I53">
            <v>0.2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0.09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0.2</v>
          </cell>
          <cell r="J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</row>
        <row r="57">
          <cell r="B57" t="str">
            <v>Kassenschieber</v>
          </cell>
          <cell r="C57">
            <v>0.02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0.2</v>
          </cell>
          <cell r="J57" t="str">
            <v/>
          </cell>
        </row>
        <row r="58">
          <cell r="B58" t="str">
            <v>Counter Cashbox eingesetzt</v>
          </cell>
          <cell r="C58">
            <v>0.02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0.2</v>
          </cell>
          <cell r="J58" t="str">
            <v/>
          </cell>
        </row>
        <row r="59">
          <cell r="B59" t="str">
            <v>Sonstige Feststellungen</v>
          </cell>
          <cell r="C59">
            <v>0.93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</row>
      </sheetData>
      <sheetData sheetId="144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R. Machoj</v>
          </cell>
        </row>
        <row r="4">
          <cell r="C4" t="str">
            <v>PL</v>
          </cell>
          <cell r="E4" t="str">
            <v>7 STY</v>
          </cell>
          <cell r="G4" t="str">
            <v>12 BYD</v>
          </cell>
          <cell r="I4" t="str">
            <v>15 STS</v>
          </cell>
        </row>
        <row r="6">
          <cell r="B6" t="str">
            <v>Anzahl Prüfungen</v>
          </cell>
          <cell r="C6">
            <v>65</v>
          </cell>
          <cell r="D6" t="str">
            <v/>
          </cell>
          <cell r="E6">
            <v>5</v>
          </cell>
          <cell r="F6" t="str">
            <v/>
          </cell>
          <cell r="G6">
            <v>6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0.51</v>
          </cell>
          <cell r="D8" t="str">
            <v/>
          </cell>
          <cell r="E8">
            <v>0.6</v>
          </cell>
          <cell r="F8" t="str">
            <v/>
          </cell>
          <cell r="G8">
            <v>0.33</v>
          </cell>
          <cell r="H8" t="str">
            <v/>
          </cell>
          <cell r="I8">
            <v>0.6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7</v>
          </cell>
          <cell r="F10" t="str">
            <v>Ø 9</v>
          </cell>
          <cell r="H10" t="str">
            <v>Ø 8</v>
          </cell>
          <cell r="J10" t="str">
            <v>Ø 6</v>
          </cell>
        </row>
        <row r="11">
          <cell r="B11" t="str">
            <v>Verfügbarkeit</v>
          </cell>
          <cell r="C11">
            <v>0.17</v>
          </cell>
          <cell r="D11" t="str">
            <v>Ø 3</v>
          </cell>
          <cell r="E11">
            <v>0.2</v>
          </cell>
          <cell r="F11" t="str">
            <v>Ø 3</v>
          </cell>
          <cell r="G11">
            <v>0</v>
          </cell>
          <cell r="H11" t="str">
            <v>Ø 1</v>
          </cell>
          <cell r="I11">
            <v>0.2</v>
          </cell>
          <cell r="J11" t="str">
            <v>Ø 3</v>
          </cell>
        </row>
        <row r="12">
          <cell r="B12" t="str">
            <v>Bestellprozess mit Dispoliste</v>
          </cell>
          <cell r="C12">
            <v>0.05</v>
          </cell>
          <cell r="D12" t="str">
            <v/>
          </cell>
          <cell r="E12">
            <v>0.25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Bestellprozess "Auto- Disposition"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5</v>
          </cell>
          <cell r="H16" t="str">
            <v>Ø 4</v>
          </cell>
          <cell r="J16" t="str">
            <v>Ø 2</v>
          </cell>
        </row>
        <row r="17">
          <cell r="B17" t="str">
            <v>Verfügbarkeit</v>
          </cell>
          <cell r="C17">
            <v>0.45</v>
          </cell>
          <cell r="D17" t="str">
            <v>Ø 3</v>
          </cell>
          <cell r="E17">
            <v>0.8</v>
          </cell>
          <cell r="F17" t="str">
            <v>Ø 5</v>
          </cell>
          <cell r="G17">
            <v>0.5</v>
          </cell>
          <cell r="H17" t="str">
            <v>Ø 3</v>
          </cell>
          <cell r="I17">
            <v>0.4</v>
          </cell>
          <cell r="J17" t="str">
            <v>Ø 2</v>
          </cell>
        </row>
        <row r="18">
          <cell r="B18" t="str">
            <v>Verräumprozess (Backprozess)</v>
          </cell>
          <cell r="C18">
            <v>0.25</v>
          </cell>
          <cell r="D18" t="str">
            <v/>
          </cell>
          <cell r="E18">
            <v>0.6</v>
          </cell>
          <cell r="F18" t="str">
            <v/>
          </cell>
          <cell r="G18">
            <v>0.33</v>
          </cell>
          <cell r="H18" t="str">
            <v/>
          </cell>
          <cell r="I18">
            <v>0.4</v>
          </cell>
          <cell r="J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6</v>
          </cell>
          <cell r="H22" t="str">
            <v>Ø 8</v>
          </cell>
          <cell r="J22" t="str">
            <v>Ø 2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C26">
            <v>0.05</v>
          </cell>
          <cell r="D26" t="str">
            <v/>
          </cell>
          <cell r="E26">
            <v>0.2</v>
          </cell>
          <cell r="F26" t="str">
            <v/>
          </cell>
          <cell r="G26">
            <v>0.17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9</v>
          </cell>
          <cell r="H28" t="str">
            <v>Ø 8</v>
          </cell>
          <cell r="J28" t="str">
            <v>Ø 6</v>
          </cell>
        </row>
        <row r="29">
          <cell r="B29" t="str">
            <v>Verfügbarkeit</v>
          </cell>
          <cell r="C29">
            <v>0</v>
          </cell>
          <cell r="D29" t="str">
            <v>Ø 1</v>
          </cell>
          <cell r="E29">
            <v>0</v>
          </cell>
          <cell r="F29" t="str">
            <v>Ø 2</v>
          </cell>
          <cell r="G29">
            <v>0</v>
          </cell>
          <cell r="H29" t="str">
            <v>Ø 1</v>
          </cell>
          <cell r="I29">
            <v>0</v>
          </cell>
          <cell r="J29" t="str">
            <v>Ø 2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C31">
            <v>0.94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  <cell r="I31">
            <v>1</v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1</v>
          </cell>
          <cell r="H33" t="str">
            <v>Ø 3</v>
          </cell>
          <cell r="J33" t="str">
            <v>Ø 3</v>
          </cell>
        </row>
        <row r="34">
          <cell r="B34" t="str">
            <v>Verfügbarkeit</v>
          </cell>
          <cell r="C34">
            <v>0.05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0.17</v>
          </cell>
          <cell r="H34" t="str">
            <v>Ø 2</v>
          </cell>
          <cell r="I34">
            <v>0</v>
          </cell>
          <cell r="J34" t="str">
            <v>Ø 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C36">
            <v>0.55000000000000004</v>
          </cell>
          <cell r="D36" t="str">
            <v/>
          </cell>
          <cell r="E36">
            <v>0.4</v>
          </cell>
          <cell r="F36" t="str">
            <v/>
          </cell>
          <cell r="G36">
            <v>0.5</v>
          </cell>
          <cell r="H36" t="str">
            <v/>
          </cell>
          <cell r="I36">
            <v>0.4</v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20</v>
          </cell>
          <cell r="H38" t="str">
            <v>Ø 24</v>
          </cell>
          <cell r="J38" t="str">
            <v>Ø 23</v>
          </cell>
        </row>
        <row r="39">
          <cell r="B39" t="str">
            <v>Verfügbarkeit</v>
          </cell>
          <cell r="C39">
            <v>0.55000000000000004</v>
          </cell>
          <cell r="D39" t="str">
            <v>Ø 13</v>
          </cell>
          <cell r="E39">
            <v>0.4</v>
          </cell>
          <cell r="F39" t="str">
            <v>Ø 10</v>
          </cell>
          <cell r="G39">
            <v>0.5</v>
          </cell>
          <cell r="H39" t="str">
            <v>Ø 11</v>
          </cell>
          <cell r="I39">
            <v>0.8</v>
          </cell>
          <cell r="J39" t="str">
            <v>Ø 15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</row>
        <row r="42">
          <cell r="B42" t="str">
            <v>Bestellprozess "Auto- Disposition"</v>
          </cell>
          <cell r="C42">
            <v>0.78</v>
          </cell>
          <cell r="D42" t="str">
            <v/>
          </cell>
          <cell r="E42">
            <v>0.8</v>
          </cell>
          <cell r="F42" t="str">
            <v/>
          </cell>
          <cell r="G42">
            <v>0.67</v>
          </cell>
          <cell r="H42" t="str">
            <v/>
          </cell>
          <cell r="I42">
            <v>0.4</v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2</v>
          </cell>
          <cell r="H44" t="str">
            <v>Ø 3</v>
          </cell>
          <cell r="J44" t="str">
            <v>Ø 4</v>
          </cell>
        </row>
        <row r="45">
          <cell r="B45" t="str">
            <v>Verfügbarkeit</v>
          </cell>
          <cell r="C45">
            <v>0.55000000000000004</v>
          </cell>
          <cell r="D45" t="str">
            <v>Ø 1</v>
          </cell>
          <cell r="E45">
            <v>0.2</v>
          </cell>
          <cell r="F45" t="str">
            <v>Ø &lt;1</v>
          </cell>
          <cell r="G45">
            <v>0.5</v>
          </cell>
          <cell r="H45" t="str">
            <v>Ø &lt;1</v>
          </cell>
          <cell r="I45">
            <v>0.6</v>
          </cell>
          <cell r="J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5</v>
          </cell>
          <cell r="F47" t="str">
            <v>Ø 4</v>
          </cell>
          <cell r="H47" t="str">
            <v>Ø 5</v>
          </cell>
          <cell r="J47" t="str">
            <v>Ø 6</v>
          </cell>
        </row>
        <row r="48">
          <cell r="B48" t="str">
            <v>Verfügbarkeit</v>
          </cell>
          <cell r="C48">
            <v>0.08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0.6</v>
          </cell>
          <cell r="F50" t="str">
            <v/>
          </cell>
          <cell r="G50">
            <v>0</v>
          </cell>
          <cell r="H50" t="str">
            <v/>
          </cell>
          <cell r="I50">
            <v>0.2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</v>
          </cell>
          <cell r="D52" t="str">
            <v>Ø 4</v>
          </cell>
          <cell r="E52">
            <v>0.6</v>
          </cell>
          <cell r="F52" t="str">
            <v>Ø 7</v>
          </cell>
          <cell r="G52">
            <v>0</v>
          </cell>
          <cell r="H52" t="str">
            <v>Ø 3</v>
          </cell>
          <cell r="I52">
            <v>0.2</v>
          </cell>
          <cell r="J52" t="str">
            <v>Ø 4</v>
          </cell>
        </row>
        <row r="53">
          <cell r="B53" t="str">
            <v>Frische- und Qualitätskontrollen</v>
          </cell>
          <cell r="C53">
            <v>0.35</v>
          </cell>
          <cell r="D53" t="str">
            <v/>
          </cell>
          <cell r="E53">
            <v>0.4</v>
          </cell>
          <cell r="F53" t="str">
            <v/>
          </cell>
          <cell r="G53">
            <v>0.17</v>
          </cell>
          <cell r="H53" t="str">
            <v/>
          </cell>
          <cell r="I53">
            <v>0.4</v>
          </cell>
          <cell r="J53" t="str">
            <v/>
          </cell>
        </row>
        <row r="54">
          <cell r="B54" t="str">
            <v>Präsentationsgrundsätze</v>
          </cell>
          <cell r="C54">
            <v>0.52</v>
          </cell>
          <cell r="D54" t="str">
            <v/>
          </cell>
          <cell r="E54">
            <v>1</v>
          </cell>
          <cell r="F54" t="str">
            <v/>
          </cell>
          <cell r="G54">
            <v>0.17</v>
          </cell>
          <cell r="H54" t="str">
            <v/>
          </cell>
          <cell r="I54">
            <v>0.2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0.03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0.23</v>
          </cell>
          <cell r="D58" t="str">
            <v>Ø 1</v>
          </cell>
          <cell r="E58">
            <v>0.6</v>
          </cell>
          <cell r="F58" t="str">
            <v>Ø 3</v>
          </cell>
          <cell r="G58">
            <v>0</v>
          </cell>
          <cell r="H58" t="str">
            <v>Ø &lt;1</v>
          </cell>
          <cell r="I58">
            <v>0</v>
          </cell>
          <cell r="J58" t="str">
            <v>Ø &lt;1</v>
          </cell>
        </row>
        <row r="59">
          <cell r="B59" t="str">
            <v>Frische- und Qualitätskontrollen</v>
          </cell>
          <cell r="C59">
            <v>0.51</v>
          </cell>
          <cell r="D59" t="str">
            <v/>
          </cell>
          <cell r="E59">
            <v>0.6</v>
          </cell>
          <cell r="F59" t="str">
            <v/>
          </cell>
          <cell r="G59">
            <v>0.5</v>
          </cell>
          <cell r="H59" t="str">
            <v/>
          </cell>
          <cell r="I59">
            <v>0.2</v>
          </cell>
          <cell r="J59" t="str">
            <v/>
          </cell>
        </row>
        <row r="60">
          <cell r="B60" t="str">
            <v>Kühlkette</v>
          </cell>
          <cell r="C60">
            <v>0.02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</row>
        <row r="61">
          <cell r="B61" t="str">
            <v>Präsentationsgrundsätze</v>
          </cell>
          <cell r="C61">
            <v>0.26</v>
          </cell>
          <cell r="D61" t="str">
            <v/>
          </cell>
          <cell r="E61">
            <v>0</v>
          </cell>
          <cell r="F61" t="str">
            <v/>
          </cell>
          <cell r="G61">
            <v>0.17</v>
          </cell>
          <cell r="H61" t="str">
            <v/>
          </cell>
          <cell r="I61">
            <v>0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0.08</v>
          </cell>
          <cell r="D63" t="str">
            <v>Ø &lt;1</v>
          </cell>
          <cell r="E63">
            <v>0.4</v>
          </cell>
          <cell r="F63" t="str">
            <v>Ø 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0</v>
          </cell>
        </row>
        <row r="64">
          <cell r="B64" t="str">
            <v>Frische- und Qualitätskontrollen</v>
          </cell>
          <cell r="C64">
            <v>0.42</v>
          </cell>
          <cell r="D64" t="str">
            <v/>
          </cell>
          <cell r="E64">
            <v>0.6</v>
          </cell>
          <cell r="F64" t="str">
            <v/>
          </cell>
          <cell r="G64">
            <v>0</v>
          </cell>
          <cell r="H64" t="str">
            <v/>
          </cell>
          <cell r="I64">
            <v>0.4</v>
          </cell>
          <cell r="J64" t="str">
            <v/>
          </cell>
        </row>
        <row r="65">
          <cell r="B65" t="str">
            <v>Kühlkette</v>
          </cell>
          <cell r="C65">
            <v>0.12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0.2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0.06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  <cell r="I67">
            <v>0</v>
          </cell>
          <cell r="J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0.4</v>
          </cell>
          <cell r="F68" t="str">
            <v/>
          </cell>
          <cell r="G68">
            <v>0.67</v>
          </cell>
          <cell r="H68" t="str">
            <v/>
          </cell>
          <cell r="I68">
            <v>0.6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0.08</v>
          </cell>
          <cell r="D71" t="str">
            <v>Ø &lt;1</v>
          </cell>
          <cell r="E71">
            <v>0.4</v>
          </cell>
          <cell r="F71" t="str">
            <v>Ø 1</v>
          </cell>
          <cell r="G71">
            <v>0.17</v>
          </cell>
          <cell r="H71" t="str">
            <v>Ø &lt;1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0.8</v>
          </cell>
          <cell r="F72" t="str">
            <v/>
          </cell>
          <cell r="G72">
            <v>1</v>
          </cell>
          <cell r="H72" t="str">
            <v/>
          </cell>
          <cell r="I72">
            <v>0.8</v>
          </cell>
          <cell r="J72" t="str">
            <v/>
          </cell>
        </row>
        <row r="73">
          <cell r="B73" t="str">
            <v>Kühlkette</v>
          </cell>
          <cell r="C73">
            <v>0.14000000000000001</v>
          </cell>
          <cell r="D73" t="str">
            <v/>
          </cell>
          <cell r="E73">
            <v>0.4</v>
          </cell>
          <cell r="F73" t="str">
            <v/>
          </cell>
          <cell r="G73">
            <v>0.17</v>
          </cell>
          <cell r="H73" t="str">
            <v/>
          </cell>
          <cell r="I73">
            <v>0.2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0.09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0.33</v>
          </cell>
          <cell r="H75" t="str">
            <v>Ø 1</v>
          </cell>
          <cell r="I75">
            <v>0</v>
          </cell>
          <cell r="J75" t="str">
            <v>Ø &lt;1</v>
          </cell>
        </row>
        <row r="76">
          <cell r="B76" t="str">
            <v>Frische- und Qualitätskontrollen</v>
          </cell>
          <cell r="C76">
            <v>0.72</v>
          </cell>
          <cell r="D76" t="str">
            <v/>
          </cell>
          <cell r="E76">
            <v>0.6</v>
          </cell>
          <cell r="F76" t="str">
            <v/>
          </cell>
          <cell r="G76">
            <v>0.67</v>
          </cell>
          <cell r="H76" t="str">
            <v/>
          </cell>
          <cell r="I76">
            <v>0.6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</v>
          </cell>
          <cell r="F78" t="str">
            <v/>
          </cell>
          <cell r="G78">
            <v>0.33</v>
          </cell>
          <cell r="H78" t="str">
            <v/>
          </cell>
          <cell r="I78">
            <v>0.2</v>
          </cell>
          <cell r="J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</v>
          </cell>
          <cell r="F79" t="str">
            <v/>
          </cell>
          <cell r="G79">
            <v>0.67</v>
          </cell>
          <cell r="H79" t="str">
            <v/>
          </cell>
          <cell r="I79">
            <v>0.2</v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145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R. Machoj</v>
          </cell>
        </row>
        <row r="4">
          <cell r="C4" t="str">
            <v>PL</v>
          </cell>
          <cell r="E4" t="str">
            <v>7 STY</v>
          </cell>
          <cell r="G4" t="str">
            <v>12 BYD</v>
          </cell>
          <cell r="I4" t="str">
            <v>15 STS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0.2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0.05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</row>
        <row r="9">
          <cell r="B9" t="str">
            <v>Einrichtung/Ausstattung/Funktionalität</v>
          </cell>
          <cell r="C9">
            <v>0.02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F10" t="str">
            <v/>
          </cell>
          <cell r="G10">
            <v>1</v>
          </cell>
          <cell r="H10" t="str">
            <v/>
          </cell>
          <cell r="I10">
            <v>1</v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0.2</v>
          </cell>
          <cell r="F12" t="str">
            <v/>
          </cell>
          <cell r="G12">
            <v>0.17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0.09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F17" t="str">
            <v/>
          </cell>
          <cell r="G17">
            <v>0</v>
          </cell>
          <cell r="H17" t="str">
            <v/>
          </cell>
          <cell r="J17" t="str">
            <v/>
          </cell>
        </row>
        <row r="18">
          <cell r="B18" t="str">
            <v>Einrichtung/Ausstattung/Funktionalität</v>
          </cell>
          <cell r="C18">
            <v>0.11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0.2</v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F19" t="str">
            <v/>
          </cell>
          <cell r="G19">
            <v>1</v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0.35</v>
          </cell>
          <cell r="D21" t="str">
            <v/>
          </cell>
          <cell r="E21">
            <v>0.2</v>
          </cell>
          <cell r="F21" t="str">
            <v/>
          </cell>
          <cell r="G21">
            <v>0.33</v>
          </cell>
          <cell r="H21" t="str">
            <v/>
          </cell>
          <cell r="I21">
            <v>0.4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0.2</v>
          </cell>
          <cell r="D22" t="str">
            <v/>
          </cell>
          <cell r="E22">
            <v>0.4</v>
          </cell>
          <cell r="F22" t="str">
            <v/>
          </cell>
          <cell r="G22">
            <v>0.17</v>
          </cell>
          <cell r="H22" t="str">
            <v/>
          </cell>
          <cell r="I22">
            <v>0</v>
          </cell>
          <cell r="J22" t="str">
            <v/>
          </cell>
        </row>
        <row r="23">
          <cell r="B23" t="str">
            <v>Organisation Reinigung</v>
          </cell>
          <cell r="C23">
            <v>0.71</v>
          </cell>
          <cell r="D23" t="str">
            <v/>
          </cell>
          <cell r="E23">
            <v>0.8</v>
          </cell>
          <cell r="F23" t="str">
            <v/>
          </cell>
          <cell r="G23">
            <v>0.83</v>
          </cell>
          <cell r="H23" t="str">
            <v/>
          </cell>
          <cell r="I23">
            <v>0.8</v>
          </cell>
          <cell r="J23" t="str">
            <v/>
          </cell>
        </row>
        <row r="24">
          <cell r="B24" t="str">
            <v>Organisation Personalhygiene</v>
          </cell>
          <cell r="C24">
            <v>0.74</v>
          </cell>
          <cell r="D24" t="str">
            <v/>
          </cell>
          <cell r="E24">
            <v>0.8</v>
          </cell>
          <cell r="F24" t="str">
            <v/>
          </cell>
          <cell r="G24">
            <v>0.67</v>
          </cell>
          <cell r="H24" t="str">
            <v/>
          </cell>
          <cell r="I24">
            <v>0.8</v>
          </cell>
          <cell r="J24" t="str">
            <v/>
          </cell>
        </row>
        <row r="25">
          <cell r="B25" t="str">
            <v>Einrichtung/Ausstattung/Funktionalität</v>
          </cell>
          <cell r="C25">
            <v>0.03</v>
          </cell>
          <cell r="D25" t="str">
            <v/>
          </cell>
          <cell r="E25">
            <v>0.2</v>
          </cell>
          <cell r="F25" t="str">
            <v/>
          </cell>
          <cell r="G25">
            <v>0.17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0.02</v>
          </cell>
          <cell r="D29" t="str">
            <v/>
          </cell>
          <cell r="E29">
            <v>0.2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0.32</v>
          </cell>
          <cell r="D32" t="str">
            <v/>
          </cell>
          <cell r="E32">
            <v>0</v>
          </cell>
          <cell r="F32" t="str">
            <v/>
          </cell>
          <cell r="G32">
            <v>0.5</v>
          </cell>
          <cell r="H32" t="str">
            <v/>
          </cell>
          <cell r="I32">
            <v>0.2</v>
          </cell>
          <cell r="J32" t="str">
            <v/>
          </cell>
        </row>
        <row r="33">
          <cell r="B33" t="str">
            <v>Preisschilderkonzept</v>
          </cell>
          <cell r="C33">
            <v>0.06</v>
          </cell>
          <cell r="D33" t="str">
            <v/>
          </cell>
          <cell r="E33">
            <v>0.2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0.2</v>
          </cell>
          <cell r="F34" t="str">
            <v/>
          </cell>
          <cell r="G34">
            <v>0.17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0.2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0.62</v>
          </cell>
          <cell r="D36" t="str">
            <v/>
          </cell>
          <cell r="E36">
            <v>0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C39">
            <v>0.3</v>
          </cell>
          <cell r="D39" t="str">
            <v/>
          </cell>
          <cell r="E39">
            <v>0.5</v>
          </cell>
          <cell r="F39" t="str">
            <v/>
          </cell>
          <cell r="G39">
            <v>0</v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0.14000000000000001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</row>
        <row r="43">
          <cell r="B43" t="str">
            <v>Sauberkeit / Ordnung - Sozialräume</v>
          </cell>
          <cell r="C43">
            <v>0.09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0.4</v>
          </cell>
          <cell r="F44" t="str">
            <v/>
          </cell>
          <cell r="G44">
            <v>0.5</v>
          </cell>
          <cell r="H44" t="str">
            <v/>
          </cell>
          <cell r="I44">
            <v>0</v>
          </cell>
          <cell r="J44" t="str">
            <v/>
          </cell>
        </row>
        <row r="45">
          <cell r="B45" t="str">
            <v>Einrichtung/Ausstattung/Funktionalität</v>
          </cell>
          <cell r="C45">
            <v>0.28000000000000003</v>
          </cell>
          <cell r="D45" t="str">
            <v/>
          </cell>
          <cell r="E45">
            <v>0.4</v>
          </cell>
          <cell r="F45" t="str">
            <v/>
          </cell>
          <cell r="G45">
            <v>0.17</v>
          </cell>
          <cell r="H45" t="str">
            <v/>
          </cell>
          <cell r="I45">
            <v>0.6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0.36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0</v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0.34</v>
          </cell>
          <cell r="D48" t="str">
            <v/>
          </cell>
          <cell r="E48">
            <v>0</v>
          </cell>
          <cell r="F48" t="str">
            <v/>
          </cell>
          <cell r="G48">
            <v>0.33</v>
          </cell>
          <cell r="H48" t="str">
            <v/>
          </cell>
          <cell r="I48">
            <v>0.4</v>
          </cell>
          <cell r="J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</v>
          </cell>
          <cell r="F49" t="str">
            <v/>
          </cell>
          <cell r="G49">
            <v>0.17</v>
          </cell>
          <cell r="H49" t="str">
            <v/>
          </cell>
          <cell r="I49">
            <v>0.2</v>
          </cell>
          <cell r="J49" t="str">
            <v/>
          </cell>
        </row>
        <row r="50">
          <cell r="B50" t="str">
            <v>Winterdienst</v>
          </cell>
          <cell r="C50">
            <v>0.19</v>
          </cell>
          <cell r="D50" t="str">
            <v/>
          </cell>
          <cell r="E50">
            <v>1</v>
          </cell>
          <cell r="F50" t="str">
            <v/>
          </cell>
          <cell r="G50">
            <v>0.2</v>
          </cell>
          <cell r="H50" t="str">
            <v/>
          </cell>
          <cell r="I50">
            <v>0.25</v>
          </cell>
          <cell r="J50" t="str">
            <v/>
          </cell>
        </row>
        <row r="51">
          <cell r="B51" t="str">
            <v>Sonstige Feststellungen</v>
          </cell>
          <cell r="C51">
            <v>0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0.09</v>
          </cell>
          <cell r="D53" t="str">
            <v/>
          </cell>
          <cell r="E53">
            <v>0</v>
          </cell>
          <cell r="F53" t="str">
            <v/>
          </cell>
          <cell r="G53">
            <v>0.17</v>
          </cell>
          <cell r="H53" t="str">
            <v/>
          </cell>
          <cell r="I53">
            <v>0.2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0.09</v>
          </cell>
          <cell r="D55" t="str">
            <v/>
          </cell>
          <cell r="E55">
            <v>0</v>
          </cell>
          <cell r="F55" t="str">
            <v/>
          </cell>
          <cell r="G55">
            <v>0.17</v>
          </cell>
          <cell r="H55" t="str">
            <v/>
          </cell>
          <cell r="I55">
            <v>0.2</v>
          </cell>
          <cell r="J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B57" t="str">
            <v>Kassenschieber</v>
          </cell>
          <cell r="C57">
            <v>0.02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</row>
        <row r="58">
          <cell r="B58" t="str">
            <v>Counter Cashbox eingesetzt</v>
          </cell>
          <cell r="C58">
            <v>0.02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</row>
        <row r="59">
          <cell r="B59" t="str">
            <v>Sonstige Feststellungen</v>
          </cell>
          <cell r="C59">
            <v>0.93</v>
          </cell>
          <cell r="D59" t="str">
            <v/>
          </cell>
          <cell r="E59">
            <v>0.75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</row>
      </sheetData>
      <sheetData sheetId="146">
        <row r="1">
          <cell r="A1" t="str">
            <v>Ergebnisse Filialrevision Lidl GJ 2020</v>
          </cell>
        </row>
        <row r="3">
          <cell r="A3" t="str">
            <v>Flop 3 Ursachen Fehlartikel je Sortiment Q4 | Polen (Anzahl geprüfte Filialen: 65)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0.28125</v>
          </cell>
          <cell r="E6" t="str">
            <v>Ø 2</v>
          </cell>
        </row>
        <row r="7">
          <cell r="C7" t="str">
            <v>zu wenig bestellt</v>
          </cell>
          <cell r="D7">
            <v>0.189453125</v>
          </cell>
          <cell r="E7" t="str">
            <v>Ø 1</v>
          </cell>
        </row>
        <row r="8">
          <cell r="C8" t="str">
            <v>fehlende Dokumentation</v>
          </cell>
          <cell r="D8">
            <v>4.8828125E-2</v>
          </cell>
          <cell r="E8" t="str">
            <v>Ø &lt;1</v>
          </cell>
        </row>
        <row r="9">
          <cell r="C9" t="str">
            <v>komplett nicht verkaufsfähige Artikel</v>
          </cell>
          <cell r="D9">
            <v>4.296875E-2</v>
          </cell>
          <cell r="E9" t="str">
            <v>Ø &lt;1</v>
          </cell>
        </row>
        <row r="10">
          <cell r="B10" t="str">
            <v>Warengeschäft</v>
          </cell>
          <cell r="D10">
            <v>0.26171875</v>
          </cell>
          <cell r="E10" t="str">
            <v>Ø 2</v>
          </cell>
        </row>
        <row r="11">
          <cell r="C11" t="str">
            <v>Referenzwerte</v>
          </cell>
          <cell r="D11">
            <v>0.1640625</v>
          </cell>
          <cell r="E11" t="str">
            <v>Ø 1</v>
          </cell>
        </row>
        <row r="12">
          <cell r="C12" t="str">
            <v>Zuteilung</v>
          </cell>
          <cell r="D12">
            <v>7.6171875E-2</v>
          </cell>
          <cell r="E12" t="str">
            <v>Ø &lt;1</v>
          </cell>
        </row>
        <row r="13">
          <cell r="C13" t="str">
            <v>Kürzung</v>
          </cell>
          <cell r="D13">
            <v>2.1484375E-2</v>
          </cell>
          <cell r="E13" t="str">
            <v>Ø &lt;1</v>
          </cell>
        </row>
        <row r="14">
          <cell r="B14" t="str">
            <v>Sonstiges</v>
          </cell>
          <cell r="D14">
            <v>0.197265625</v>
          </cell>
          <cell r="E14" t="str">
            <v>Ø 2</v>
          </cell>
        </row>
        <row r="15">
          <cell r="C15" t="str">
            <v>außergewöhnlicher Abverkauf</v>
          </cell>
          <cell r="D15">
            <v>0.197265625</v>
          </cell>
          <cell r="E15" t="str">
            <v>Ø 2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0.96943231441048028</v>
          </cell>
          <cell r="E18" t="str">
            <v>Ø 3</v>
          </cell>
        </row>
        <row r="19">
          <cell r="C19" t="str">
            <v>zu wenig gebacken / aufgetaut</v>
          </cell>
          <cell r="D19">
            <v>0.48908296943231439</v>
          </cell>
          <cell r="E19" t="str">
            <v>Ø 2</v>
          </cell>
        </row>
        <row r="20">
          <cell r="C20" t="str">
            <v>nicht verräumte Artikel</v>
          </cell>
          <cell r="D20">
            <v>0.34061135371179041</v>
          </cell>
          <cell r="E20" t="str">
            <v>Ø 1</v>
          </cell>
        </row>
        <row r="21">
          <cell r="C21" t="str">
            <v>komplett nicht verkaufsfähige Artikel</v>
          </cell>
          <cell r="D21">
            <v>0.13973799126637554</v>
          </cell>
          <cell r="E21" t="str">
            <v>Ø &lt;1</v>
          </cell>
        </row>
        <row r="22">
          <cell r="B22" t="str">
            <v>Warengeschäft</v>
          </cell>
          <cell r="D22">
            <v>1.7467248908296942E-2</v>
          </cell>
          <cell r="E22" t="str">
            <v>Ø &lt;1</v>
          </cell>
        </row>
        <row r="23">
          <cell r="C23" t="str">
            <v>Verfügbarkeitsregel Bake-Off (wegen -2 Stunden)</v>
          </cell>
          <cell r="D23">
            <v>1.7467248908296942E-2</v>
          </cell>
          <cell r="E23" t="str">
            <v>Ø &lt;1</v>
          </cell>
        </row>
        <row r="24">
          <cell r="B24" t="str">
            <v>Sonstiges</v>
          </cell>
          <cell r="D24">
            <v>4.3668122270742356E-3</v>
          </cell>
          <cell r="E24" t="str">
            <v>Ø &lt;1</v>
          </cell>
        </row>
        <row r="25">
          <cell r="C25" t="str">
            <v>außergewöhnlicher Abverkauf</v>
          </cell>
          <cell r="D25">
            <v>4.3668122270742356E-3</v>
          </cell>
          <cell r="E25" t="str">
            <v>Ø &lt;1</v>
          </cell>
        </row>
        <row r="27">
          <cell r="A27" t="str">
            <v>Geflügel / Fleisch / Fisch</v>
          </cell>
        </row>
        <row r="28">
          <cell r="B28" t="str">
            <v>Warengeschäft</v>
          </cell>
          <cell r="D28">
            <v>0.6983240223463687</v>
          </cell>
          <cell r="E28" t="str">
            <v>Ø 4</v>
          </cell>
        </row>
        <row r="29">
          <cell r="C29" t="str">
            <v>Autodispo - Basis Prognose</v>
          </cell>
          <cell r="D29">
            <v>0.6005586592178771</v>
          </cell>
          <cell r="E29" t="str">
            <v>Ø 3</v>
          </cell>
        </row>
        <row r="30">
          <cell r="C30" t="str">
            <v>Zuteilung</v>
          </cell>
          <cell r="D30">
            <v>9.4972067039106142E-2</v>
          </cell>
          <cell r="E30" t="str">
            <v>Ø &lt;1</v>
          </cell>
        </row>
        <row r="31">
          <cell r="C31" t="str">
            <v>Kürzung</v>
          </cell>
          <cell r="D31">
            <v>2.7932960893854749E-3</v>
          </cell>
          <cell r="E31" t="str">
            <v>Ø &lt;1</v>
          </cell>
        </row>
        <row r="32">
          <cell r="B32" t="str">
            <v>Sonstiges</v>
          </cell>
          <cell r="D32">
            <v>0.19832402234636873</v>
          </cell>
          <cell r="E32" t="str">
            <v>Ø 1</v>
          </cell>
        </row>
        <row r="33">
          <cell r="C33" t="str">
            <v>außergewöhnlicher Abverkauf</v>
          </cell>
          <cell r="D33">
            <v>0.19832402234636873</v>
          </cell>
          <cell r="E33" t="str">
            <v>Ø 1</v>
          </cell>
        </row>
        <row r="34">
          <cell r="B34" t="str">
            <v>Filiale</v>
          </cell>
          <cell r="D34">
            <v>3.9106145251396641E-2</v>
          </cell>
          <cell r="E34" t="str">
            <v>Ø &lt;1</v>
          </cell>
        </row>
        <row r="35">
          <cell r="C35" t="str">
            <v>Autodispo - falsche Bestandsmeldung</v>
          </cell>
          <cell r="D35">
            <v>3.0726256983240222E-2</v>
          </cell>
          <cell r="E35" t="str">
            <v>Ø &lt;1</v>
          </cell>
        </row>
        <row r="36">
          <cell r="C36" t="str">
            <v>nicht verräumte Artikel</v>
          </cell>
          <cell r="D36">
            <v>5.5865921787709499E-3</v>
          </cell>
          <cell r="E36" t="str">
            <v>Ø &lt;1</v>
          </cell>
        </row>
        <row r="37">
          <cell r="C37" t="str">
            <v>gesamter Bestand rabattiert</v>
          </cell>
          <cell r="D37">
            <v>2.7932960893854749E-3</v>
          </cell>
          <cell r="E37" t="str">
            <v>Ø &lt;1</v>
          </cell>
        </row>
        <row r="39">
          <cell r="A39" t="str">
            <v>Kühlung</v>
          </cell>
        </row>
        <row r="40">
          <cell r="B40" t="str">
            <v>Warengeschäft</v>
          </cell>
          <cell r="D40">
            <v>0.50444049733570162</v>
          </cell>
          <cell r="E40" t="str">
            <v>Ø 4</v>
          </cell>
        </row>
        <row r="41">
          <cell r="C41" t="str">
            <v>Autodispo - Basis Prognose</v>
          </cell>
          <cell r="D41">
            <v>0.37655417406749558</v>
          </cell>
          <cell r="E41" t="str">
            <v>Ø 3</v>
          </cell>
        </row>
        <row r="42">
          <cell r="C42" t="str">
            <v>Zuteilung</v>
          </cell>
          <cell r="D42">
            <v>8.7033747779751328E-2</v>
          </cell>
          <cell r="E42" t="str">
            <v>Ø &lt;1</v>
          </cell>
        </row>
        <row r="43">
          <cell r="C43" t="str">
            <v>Fehlartikel Gesellschaft</v>
          </cell>
          <cell r="D43">
            <v>4.0852575488454709E-2</v>
          </cell>
          <cell r="E43" t="str">
            <v>Ø &lt;1</v>
          </cell>
        </row>
        <row r="44">
          <cell r="B44" t="str">
            <v>Filiale</v>
          </cell>
          <cell r="D44">
            <v>0.19005328596802842</v>
          </cell>
          <cell r="E44" t="str">
            <v>Ø 2</v>
          </cell>
        </row>
        <row r="45">
          <cell r="C45" t="str">
            <v>nicht verräumte Artikel</v>
          </cell>
          <cell r="D45">
            <v>0.11900532859680284</v>
          </cell>
          <cell r="E45" t="str">
            <v>Ø 1</v>
          </cell>
        </row>
        <row r="46">
          <cell r="C46" t="str">
            <v>Autodispo - falsche Bestandsmeldung</v>
          </cell>
          <cell r="D46">
            <v>6.5719360568383664E-2</v>
          </cell>
          <cell r="E46" t="str">
            <v>Ø &lt;1</v>
          </cell>
        </row>
        <row r="47">
          <cell r="C47" t="str">
            <v>Artikel von Filiale ausgelistet</v>
          </cell>
          <cell r="D47">
            <v>5.3285968028419185E-3</v>
          </cell>
          <cell r="E47" t="str">
            <v>Ø &lt;1</v>
          </cell>
        </row>
        <row r="48">
          <cell r="B48" t="str">
            <v>Sonstiges</v>
          </cell>
          <cell r="D48">
            <v>0.18650088809946713</v>
          </cell>
          <cell r="E48" t="str">
            <v>Ø 2</v>
          </cell>
        </row>
        <row r="49">
          <cell r="C49" t="str">
            <v>außergewöhnlicher Abverkauf</v>
          </cell>
          <cell r="D49">
            <v>0.18650088809946713</v>
          </cell>
          <cell r="E49" t="str">
            <v>Ø 2</v>
          </cell>
        </row>
        <row r="51">
          <cell r="A51" t="str">
            <v>Tiko</v>
          </cell>
        </row>
        <row r="52">
          <cell r="B52" t="str">
            <v>Warengeschäft</v>
          </cell>
          <cell r="D52">
            <v>0.44137931034482758</v>
          </cell>
          <cell r="E52" t="str">
            <v>Ø &lt;1</v>
          </cell>
        </row>
        <row r="53">
          <cell r="C53" t="str">
            <v>Autodispo - Basis Prognose</v>
          </cell>
          <cell r="D53">
            <v>0.28965517241379313</v>
          </cell>
          <cell r="E53" t="str">
            <v>Ø &lt;1</v>
          </cell>
        </row>
        <row r="54">
          <cell r="C54" t="str">
            <v>Zuteilung</v>
          </cell>
          <cell r="D54">
            <v>0.15172413793103448</v>
          </cell>
          <cell r="E54" t="str">
            <v>Ø &lt;1</v>
          </cell>
        </row>
        <row r="55">
          <cell r="B55" t="str">
            <v>Filiale</v>
          </cell>
          <cell r="D55">
            <v>0.40689655172413797</v>
          </cell>
          <cell r="E55" t="str">
            <v>Ø &lt;1</v>
          </cell>
        </row>
        <row r="56">
          <cell r="C56" t="str">
            <v>nicht verräumte Artikel</v>
          </cell>
          <cell r="D56">
            <v>0.19310344827586207</v>
          </cell>
          <cell r="E56" t="str">
            <v>Ø &lt;1</v>
          </cell>
        </row>
        <row r="57">
          <cell r="C57" t="str">
            <v>Autodispo - falsche Bestandsmeldung</v>
          </cell>
          <cell r="D57">
            <v>0.15172413793103448</v>
          </cell>
          <cell r="E57" t="str">
            <v>Ø &lt;1</v>
          </cell>
        </row>
        <row r="58">
          <cell r="C58" t="str">
            <v>Artikel von Filiale ausgelistet</v>
          </cell>
          <cell r="D58">
            <v>6.2068965517241378E-2</v>
          </cell>
          <cell r="E58" t="str">
            <v>Ø &lt;1</v>
          </cell>
        </row>
        <row r="59">
          <cell r="B59" t="str">
            <v>Sonstiges</v>
          </cell>
          <cell r="D59">
            <v>0.1103448275862069</v>
          </cell>
          <cell r="E59" t="str">
            <v>Ø &lt;1</v>
          </cell>
        </row>
        <row r="60">
          <cell r="C60" t="str">
            <v>außergewöhnlicher Abverkauf</v>
          </cell>
          <cell r="D60">
            <v>0.1103448275862069</v>
          </cell>
          <cell r="E60" t="str">
            <v>Ø &lt;1</v>
          </cell>
        </row>
        <row r="62">
          <cell r="A62" t="str">
            <v>Troso</v>
          </cell>
        </row>
        <row r="63">
          <cell r="B63" t="str">
            <v>Filiale</v>
          </cell>
          <cell r="D63">
            <v>0.48847926267281105</v>
          </cell>
          <cell r="E63" t="str">
            <v>Ø 13</v>
          </cell>
        </row>
        <row r="64">
          <cell r="C64" t="str">
            <v>nicht verräumte Artikel</v>
          </cell>
          <cell r="D64">
            <v>0.32603686635944701</v>
          </cell>
          <cell r="E64" t="str">
            <v>Ø 9</v>
          </cell>
        </row>
        <row r="65">
          <cell r="C65" t="str">
            <v>Autodispo - falsche Bestandsmeldung</v>
          </cell>
          <cell r="D65">
            <v>0.12096774193548387</v>
          </cell>
          <cell r="E65" t="str">
            <v>Ø 3</v>
          </cell>
        </row>
        <row r="66">
          <cell r="C66" t="str">
            <v>Artikel von Filiale ausgelistet</v>
          </cell>
          <cell r="D66">
            <v>4.1474654377880185E-2</v>
          </cell>
          <cell r="E66" t="str">
            <v>Ø 1</v>
          </cell>
        </row>
        <row r="67">
          <cell r="B67" t="str">
            <v>Warengeschäft</v>
          </cell>
          <cell r="D67">
            <v>0.38882488479262672</v>
          </cell>
          <cell r="E67" t="str">
            <v>Ø 10</v>
          </cell>
        </row>
        <row r="68">
          <cell r="C68" t="str">
            <v>Autodispo - Basis Prognose</v>
          </cell>
          <cell r="D68">
            <v>0.30069124423963134</v>
          </cell>
          <cell r="E68" t="str">
            <v>Ø 8</v>
          </cell>
        </row>
        <row r="69">
          <cell r="C69" t="str">
            <v>Zuteilung</v>
          </cell>
          <cell r="D69">
            <v>8.1797235023041481E-2</v>
          </cell>
          <cell r="E69" t="str">
            <v>Ø 2</v>
          </cell>
        </row>
        <row r="70">
          <cell r="C70" t="str">
            <v>Fehlartikel Gesellschaft</v>
          </cell>
          <cell r="D70">
            <v>6.3364055299539174E-3</v>
          </cell>
          <cell r="E70" t="str">
            <v>Ø &lt;1</v>
          </cell>
        </row>
        <row r="71">
          <cell r="B71" t="str">
            <v>Sonstiges</v>
          </cell>
          <cell r="D71">
            <v>6.9700460829493091E-2</v>
          </cell>
          <cell r="E71" t="str">
            <v>Ø 2</v>
          </cell>
        </row>
        <row r="72">
          <cell r="C72" t="str">
            <v>außergewöhnlicher Abverkauf</v>
          </cell>
          <cell r="D72">
            <v>6.9700460829493091E-2</v>
          </cell>
          <cell r="E72" t="str">
            <v>Ø 2</v>
          </cell>
        </row>
      </sheetData>
      <sheetData sheetId="147">
        <row r="1">
          <cell r="A1" t="str">
            <v>Ergebnisse Filialrevision Lidl GJ 2020</v>
          </cell>
        </row>
        <row r="2">
          <cell r="A2" t="str">
            <v>Ursachen Fehlartikel Gesamt Q4 | Polen (Anzahl geprüfte Filialen: 65)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1449</v>
          </cell>
          <cell r="E5">
            <v>0.40897544453852669</v>
          </cell>
        </row>
        <row r="6">
          <cell r="B6" t="str">
            <v>nicht verräumte Artikel</v>
          </cell>
          <cell r="D6">
            <v>744</v>
          </cell>
          <cell r="E6">
            <v>0.51345755693581785</v>
          </cell>
        </row>
        <row r="7">
          <cell r="B7" t="str">
            <v>Autodispo - falsche Bestandsmeldung</v>
          </cell>
          <cell r="D7">
            <v>282</v>
          </cell>
          <cell r="E7">
            <v>0.19461697722567287</v>
          </cell>
        </row>
        <row r="8">
          <cell r="B8" t="str">
            <v>zu wenig gebacken / aufgetaut</v>
          </cell>
          <cell r="D8">
            <v>112</v>
          </cell>
          <cell r="E8">
            <v>7.7294685990338161E-2</v>
          </cell>
        </row>
        <row r="9">
          <cell r="B9" t="str">
            <v>zu wenig bestellt</v>
          </cell>
          <cell r="D9">
            <v>98</v>
          </cell>
          <cell r="E9">
            <v>6.7632850241545889E-2</v>
          </cell>
        </row>
        <row r="10">
          <cell r="B10" t="str">
            <v>Artikel von Filiale ausgelistet</v>
          </cell>
          <cell r="D10">
            <v>84</v>
          </cell>
          <cell r="E10">
            <v>5.7971014492753624E-2</v>
          </cell>
        </row>
        <row r="11">
          <cell r="B11" t="str">
            <v>komplett nicht verkaufsfähige Artikel</v>
          </cell>
          <cell r="D11">
            <v>70</v>
          </cell>
          <cell r="E11">
            <v>4.8309178743961352E-2</v>
          </cell>
        </row>
        <row r="12">
          <cell r="B12" t="str">
            <v>fehlende Dokumentation</v>
          </cell>
          <cell r="D12">
            <v>25</v>
          </cell>
          <cell r="E12">
            <v>1.725327812284334E-2</v>
          </cell>
        </row>
        <row r="13">
          <cell r="B13" t="str">
            <v>nicht bestellte Artikel</v>
          </cell>
          <cell r="D13">
            <v>17</v>
          </cell>
          <cell r="E13">
            <v>1.1732229123533472E-2</v>
          </cell>
        </row>
        <row r="14">
          <cell r="B14" t="str">
            <v>Autodispo</v>
          </cell>
          <cell r="D14">
            <v>12</v>
          </cell>
          <cell r="E14">
            <v>8.2815734989648039E-3</v>
          </cell>
        </row>
        <row r="15">
          <cell r="B15" t="str">
            <v>Warenschaden</v>
          </cell>
          <cell r="D15">
            <v>3</v>
          </cell>
          <cell r="E15">
            <v>2.070393374741201E-3</v>
          </cell>
        </row>
        <row r="16">
          <cell r="B16" t="str">
            <v>zu früh platzierte Artikel</v>
          </cell>
          <cell r="D16">
            <v>1</v>
          </cell>
          <cell r="E16">
            <v>6.9013112491373362E-4</v>
          </cell>
        </row>
        <row r="17">
          <cell r="B17" t="str">
            <v>gesamter Bestand rabattiert</v>
          </cell>
          <cell r="D17">
            <v>1</v>
          </cell>
          <cell r="E17">
            <v>6.9013112491373362E-4</v>
          </cell>
        </row>
        <row r="19">
          <cell r="A19" t="str">
            <v>Warengeschäft</v>
          </cell>
          <cell r="C19" t="str">
            <v>nein</v>
          </cell>
          <cell r="D19">
            <v>1420</v>
          </cell>
          <cell r="E19">
            <v>0.40079029071408412</v>
          </cell>
        </row>
        <row r="20">
          <cell r="B20" t="str">
            <v>Autodispo - Basis Prognose</v>
          </cell>
          <cell r="D20">
            <v>998</v>
          </cell>
          <cell r="E20">
            <v>0.70281690140845066</v>
          </cell>
        </row>
        <row r="21">
          <cell r="B21" t="str">
            <v>Zuteilung</v>
          </cell>
          <cell r="D21">
            <v>286</v>
          </cell>
          <cell r="E21">
            <v>0.20140845070422536</v>
          </cell>
        </row>
        <row r="22">
          <cell r="B22" t="str">
            <v>Referenzwerte</v>
          </cell>
          <cell r="D22">
            <v>84</v>
          </cell>
          <cell r="E22">
            <v>5.9154929577464786E-2</v>
          </cell>
        </row>
        <row r="23">
          <cell r="B23" t="str">
            <v>Fehlartikel Gesellschaft</v>
          </cell>
          <cell r="D23">
            <v>34</v>
          </cell>
          <cell r="E23">
            <v>2.3943661971830985E-2</v>
          </cell>
        </row>
        <row r="24">
          <cell r="B24" t="str">
            <v>Kürzung</v>
          </cell>
          <cell r="D24">
            <v>14</v>
          </cell>
          <cell r="E24">
            <v>9.8591549295774655E-3</v>
          </cell>
        </row>
        <row r="25">
          <cell r="B25" t="str">
            <v>Verfügbarkeitsregel Bake-Off (wegen -2 Stunden)</v>
          </cell>
          <cell r="D25">
            <v>4</v>
          </cell>
          <cell r="E25">
            <v>2.8169014084507044E-3</v>
          </cell>
        </row>
        <row r="27">
          <cell r="A27" t="str">
            <v>Sonstiges</v>
          </cell>
          <cell r="C27" t="str">
            <v>nein</v>
          </cell>
          <cell r="D27">
            <v>415</v>
          </cell>
          <cell r="E27">
            <v>0.11713237369460909</v>
          </cell>
        </row>
        <row r="28">
          <cell r="B28" t="str">
            <v>außergewöhnlicher Abverkauf</v>
          </cell>
          <cell r="D28">
            <v>415</v>
          </cell>
          <cell r="E28">
            <v>1</v>
          </cell>
        </row>
        <row r="30">
          <cell r="A30" t="str">
            <v>Einkauf</v>
          </cell>
          <cell r="C30" t="str">
            <v>nein</v>
          </cell>
          <cell r="D30">
            <v>181</v>
          </cell>
          <cell r="E30">
            <v>5.1086649731865649E-2</v>
          </cell>
        </row>
        <row r="31">
          <cell r="B31" t="str">
            <v>Zuteilung</v>
          </cell>
          <cell r="D31">
            <v>83</v>
          </cell>
          <cell r="E31">
            <v>0.4585635359116022</v>
          </cell>
        </row>
        <row r="32">
          <cell r="B32" t="str">
            <v>Lieferprobleme</v>
          </cell>
          <cell r="D32">
            <v>68</v>
          </cell>
          <cell r="E32">
            <v>0.37569060773480661</v>
          </cell>
        </row>
        <row r="33">
          <cell r="B33" t="str">
            <v>Klärung EK</v>
          </cell>
          <cell r="D33">
            <v>19</v>
          </cell>
          <cell r="E33">
            <v>0.10497237569060773</v>
          </cell>
        </row>
        <row r="34">
          <cell r="B34" t="str">
            <v>Dispostopp</v>
          </cell>
          <cell r="D34">
            <v>9</v>
          </cell>
          <cell r="E34">
            <v>4.9723756906077346E-2</v>
          </cell>
        </row>
        <row r="35">
          <cell r="B35" t="str">
            <v>Produktrückruf</v>
          </cell>
          <cell r="D35">
            <v>1</v>
          </cell>
          <cell r="E35">
            <v>5.5248618784530384E-3</v>
          </cell>
        </row>
        <row r="36">
          <cell r="B36" t="str">
            <v>Referenzwerte</v>
          </cell>
          <cell r="D36">
            <v>1</v>
          </cell>
          <cell r="E36">
            <v>5.5248618784530384E-3</v>
          </cell>
        </row>
        <row r="38">
          <cell r="A38" t="str">
            <v>Betrieb</v>
          </cell>
          <cell r="C38" t="str">
            <v>nein</v>
          </cell>
          <cell r="D38">
            <v>78</v>
          </cell>
          <cell r="E38">
            <v>2.201524132091448E-2</v>
          </cell>
        </row>
        <row r="39">
          <cell r="B39" t="str">
            <v>falsch kommissioniert</v>
          </cell>
          <cell r="D39">
            <v>35</v>
          </cell>
          <cell r="E39">
            <v>0.44871794871794873</v>
          </cell>
        </row>
        <row r="40">
          <cell r="B40" t="str">
            <v>Kürzung</v>
          </cell>
          <cell r="D40">
            <v>30</v>
          </cell>
          <cell r="E40">
            <v>0.38461538461538464</v>
          </cell>
        </row>
        <row r="41">
          <cell r="B41" t="str">
            <v>Anlieferung verspätet</v>
          </cell>
          <cell r="D41">
            <v>10</v>
          </cell>
          <cell r="E41">
            <v>0.12820512820512819</v>
          </cell>
        </row>
        <row r="42">
          <cell r="B42" t="str">
            <v>Betriebs-, Bestandsfehler</v>
          </cell>
          <cell r="D42">
            <v>3</v>
          </cell>
          <cell r="E42">
            <v>3.8461538461538464E-2</v>
          </cell>
        </row>
      </sheetData>
      <sheetData sheetId="148">
        <row r="2">
          <cell r="A2" t="str">
            <v>Ergebnisse Filialrevision Lidl GJ 2020</v>
          </cell>
        </row>
        <row r="3">
          <cell r="A3" t="str">
            <v>Übersicht Quartalsentwicklung | Portugal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20</v>
          </cell>
          <cell r="H6" t="str">
            <v/>
          </cell>
          <cell r="I6">
            <v>20</v>
          </cell>
          <cell r="J6" t="str">
            <v/>
          </cell>
          <cell r="K6">
            <v>60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</v>
          </cell>
          <cell r="F8" t="str">
            <v/>
          </cell>
          <cell r="G8">
            <v>0.05</v>
          </cell>
          <cell r="H8" t="str">
            <v/>
          </cell>
          <cell r="I8">
            <v>0</v>
          </cell>
          <cell r="J8" t="str">
            <v/>
          </cell>
          <cell r="K8">
            <v>0.02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&lt;1</v>
          </cell>
          <cell r="H10" t="str">
            <v>Ø &lt;1</v>
          </cell>
          <cell r="J10" t="str">
            <v>Ø 2</v>
          </cell>
          <cell r="L10" t="str">
            <v>Ø 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</v>
          </cell>
          <cell r="F11" t="str">
            <v>Ø &lt;1</v>
          </cell>
          <cell r="G11">
            <v>0</v>
          </cell>
          <cell r="H11" t="str">
            <v>Ø &lt;1</v>
          </cell>
          <cell r="I11">
            <v>0.1</v>
          </cell>
          <cell r="J11" t="str">
            <v>Ø 1</v>
          </cell>
          <cell r="K11">
            <v>0.03</v>
          </cell>
          <cell r="L11" t="str">
            <v>Ø &lt;1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</v>
          </cell>
          <cell r="F12" t="str">
            <v/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</v>
          </cell>
          <cell r="F14" t="str">
            <v/>
          </cell>
          <cell r="G14">
            <v>0</v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3</v>
          </cell>
          <cell r="H16" t="str">
            <v>Ø 3</v>
          </cell>
          <cell r="J16" t="str">
            <v>Ø 5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0.5</v>
          </cell>
          <cell r="F17" t="str">
            <v>Ø 3</v>
          </cell>
          <cell r="G17">
            <v>0.4</v>
          </cell>
          <cell r="H17" t="str">
            <v>Ø 3</v>
          </cell>
          <cell r="I17">
            <v>0.7</v>
          </cell>
          <cell r="J17" t="str">
            <v>Ø 5</v>
          </cell>
          <cell r="K17">
            <v>0.53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0.05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0.02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0.11</v>
          </cell>
          <cell r="F19" t="str">
            <v/>
          </cell>
          <cell r="G19">
            <v>0.05</v>
          </cell>
          <cell r="H19" t="str">
            <v/>
          </cell>
          <cell r="I19">
            <v>0.05</v>
          </cell>
          <cell r="J19" t="str">
            <v/>
          </cell>
          <cell r="K19">
            <v>7.0000000000000007E-2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</v>
          </cell>
          <cell r="F20" t="str">
            <v/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2</v>
          </cell>
          <cell r="H22" t="str">
            <v>Ø 3</v>
          </cell>
          <cell r="J22" t="str">
            <v>Ø 3</v>
          </cell>
          <cell r="L22" t="str">
            <v>Ø 2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1</v>
          </cell>
          <cell r="G23">
            <v>0.05</v>
          </cell>
          <cell r="H23" t="str">
            <v>Ø 2</v>
          </cell>
          <cell r="I23">
            <v>0.05</v>
          </cell>
          <cell r="J23" t="str">
            <v>Ø 2</v>
          </cell>
          <cell r="K23">
            <v>0.03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0.05</v>
          </cell>
          <cell r="H25" t="str">
            <v/>
          </cell>
          <cell r="I25">
            <v>0</v>
          </cell>
          <cell r="J25" t="str">
            <v/>
          </cell>
          <cell r="K25">
            <v>0.02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  <cell r="J26" t="str">
            <v/>
          </cell>
          <cell r="K26">
            <v>0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7</v>
          </cell>
          <cell r="H28" t="str">
            <v>Ø 7</v>
          </cell>
          <cell r="J28" t="str">
            <v>Ø 7</v>
          </cell>
          <cell r="L28" t="str">
            <v>Ø 7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0.15</v>
          </cell>
          <cell r="F29" t="str">
            <v>Ø 6</v>
          </cell>
          <cell r="G29">
            <v>0.15</v>
          </cell>
          <cell r="H29" t="str">
            <v>Ø 6</v>
          </cell>
          <cell r="I29">
            <v>0.05</v>
          </cell>
          <cell r="J29" t="str">
            <v>Ø 5</v>
          </cell>
          <cell r="K29">
            <v>0.12</v>
          </cell>
          <cell r="L29" t="str">
            <v>Ø 6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0.85</v>
          </cell>
          <cell r="F30" t="str">
            <v/>
          </cell>
          <cell r="G30">
            <v>0.5</v>
          </cell>
          <cell r="H30" t="str">
            <v/>
          </cell>
          <cell r="I30">
            <v>0.55000000000000004</v>
          </cell>
          <cell r="J30" t="str">
            <v/>
          </cell>
          <cell r="K30">
            <v>0.63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0.13</v>
          </cell>
          <cell r="F31" t="str">
            <v/>
          </cell>
          <cell r="G31">
            <v>0</v>
          </cell>
          <cell r="H31" t="str">
            <v/>
          </cell>
          <cell r="J31" t="str">
            <v/>
          </cell>
          <cell r="K31">
            <v>0.11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2</v>
          </cell>
          <cell r="H33" t="str">
            <v>Ø 1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</v>
          </cell>
          <cell r="F34" t="str">
            <v>Ø 1</v>
          </cell>
          <cell r="G34">
            <v>0</v>
          </cell>
          <cell r="H34" t="str">
            <v>Ø &lt;1</v>
          </cell>
          <cell r="I34">
            <v>0.1</v>
          </cell>
          <cell r="J34" t="str">
            <v>Ø 2</v>
          </cell>
          <cell r="K34">
            <v>0.03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0.4</v>
          </cell>
          <cell r="F35" t="str">
            <v/>
          </cell>
          <cell r="G35">
            <v>0.3</v>
          </cell>
          <cell r="H35" t="str">
            <v/>
          </cell>
          <cell r="I35">
            <v>0.2</v>
          </cell>
          <cell r="J35" t="str">
            <v/>
          </cell>
          <cell r="K35">
            <v>0.31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K36">
            <v>0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18</v>
          </cell>
          <cell r="H38" t="str">
            <v>Ø 24</v>
          </cell>
          <cell r="J38" t="str">
            <v>Ø 12</v>
          </cell>
          <cell r="L38" t="str">
            <v>Ø 18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0.55000000000000004</v>
          </cell>
          <cell r="F39" t="str">
            <v>Ø 10</v>
          </cell>
          <cell r="G39">
            <v>0.8</v>
          </cell>
          <cell r="H39" t="str">
            <v>Ø 17</v>
          </cell>
          <cell r="I39">
            <v>0.25</v>
          </cell>
          <cell r="J39" t="str">
            <v>Ø 7</v>
          </cell>
          <cell r="K39">
            <v>0.53</v>
          </cell>
          <cell r="L39" t="str">
            <v>Ø 11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0.1</v>
          </cell>
          <cell r="F40" t="str">
            <v/>
          </cell>
          <cell r="G40">
            <v>0.1</v>
          </cell>
          <cell r="H40" t="str">
            <v/>
          </cell>
          <cell r="I40">
            <v>0</v>
          </cell>
          <cell r="J40" t="str">
            <v/>
          </cell>
          <cell r="K40">
            <v>7.0000000000000007E-2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0.2</v>
          </cell>
          <cell r="F41" t="str">
            <v/>
          </cell>
          <cell r="G41">
            <v>0.3</v>
          </cell>
          <cell r="H41" t="str">
            <v/>
          </cell>
          <cell r="I41">
            <v>0.2</v>
          </cell>
          <cell r="J41" t="str">
            <v/>
          </cell>
          <cell r="K41">
            <v>0.23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0.25</v>
          </cell>
          <cell r="F42" t="str">
            <v/>
          </cell>
          <cell r="H42" t="str">
            <v/>
          </cell>
          <cell r="J42" t="str">
            <v/>
          </cell>
          <cell r="K42">
            <v>0.25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&lt;1</v>
          </cell>
          <cell r="H44" t="str">
            <v>Ø &lt;1</v>
          </cell>
          <cell r="J44" t="str">
            <v>Ø &lt;1</v>
          </cell>
          <cell r="L44" t="str">
            <v>Ø &lt;1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0.05</v>
          </cell>
          <cell r="F45" t="str">
            <v>Ø &lt;1</v>
          </cell>
          <cell r="G45">
            <v>0.05</v>
          </cell>
          <cell r="H45" t="str">
            <v>Ø &lt;1</v>
          </cell>
          <cell r="I45">
            <v>0</v>
          </cell>
          <cell r="J45" t="str">
            <v>Ø 0</v>
          </cell>
          <cell r="K45">
            <v>0.03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0</v>
          </cell>
          <cell r="H47" t="str">
            <v>Ø &lt;1</v>
          </cell>
          <cell r="J47" t="str">
            <v>Ø &lt;1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0.05</v>
          </cell>
          <cell r="H48" t="str">
            <v>Ø &lt;1</v>
          </cell>
          <cell r="I48">
            <v>0.05</v>
          </cell>
          <cell r="J48" t="str">
            <v>Ø &lt;1</v>
          </cell>
          <cell r="K48">
            <v>0.03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</v>
          </cell>
          <cell r="F50" t="str">
            <v/>
          </cell>
          <cell r="G50">
            <v>0.15</v>
          </cell>
          <cell r="H50" t="str">
            <v/>
          </cell>
          <cell r="I50">
            <v>0.05</v>
          </cell>
          <cell r="J50" t="str">
            <v/>
          </cell>
          <cell r="K50">
            <v>7.0000000000000007E-2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</v>
          </cell>
          <cell r="F52" t="str">
            <v>Ø &lt;1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&lt;1</v>
          </cell>
          <cell r="K52">
            <v>0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0.3</v>
          </cell>
          <cell r="F53" t="str">
            <v/>
          </cell>
          <cell r="G53">
            <v>0.4</v>
          </cell>
          <cell r="H53" t="str">
            <v/>
          </cell>
          <cell r="I53">
            <v>0.7</v>
          </cell>
          <cell r="J53" t="str">
            <v/>
          </cell>
          <cell r="K53">
            <v>0.47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0.05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0.02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0.2</v>
          </cell>
          <cell r="F56" t="str">
            <v/>
          </cell>
          <cell r="G56">
            <v>0.2</v>
          </cell>
          <cell r="H56" t="str">
            <v/>
          </cell>
          <cell r="I56">
            <v>0.05</v>
          </cell>
          <cell r="J56" t="str">
            <v/>
          </cell>
          <cell r="K56">
            <v>0.15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0.05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0.02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0.15</v>
          </cell>
          <cell r="F59" t="str">
            <v/>
          </cell>
          <cell r="G59">
            <v>0.15</v>
          </cell>
          <cell r="H59" t="str">
            <v/>
          </cell>
          <cell r="I59">
            <v>0.15</v>
          </cell>
          <cell r="J59" t="str">
            <v/>
          </cell>
          <cell r="K59">
            <v>0.15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0.05</v>
          </cell>
          <cell r="H61" t="str">
            <v/>
          </cell>
          <cell r="I61">
            <v>0.1</v>
          </cell>
          <cell r="J61" t="str">
            <v/>
          </cell>
          <cell r="K61">
            <v>0.05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</v>
          </cell>
          <cell r="F64" t="str">
            <v/>
          </cell>
          <cell r="G64">
            <v>0.15</v>
          </cell>
          <cell r="H64" t="str">
            <v/>
          </cell>
          <cell r="I64">
            <v>0.25</v>
          </cell>
          <cell r="J64" t="str">
            <v/>
          </cell>
          <cell r="K64">
            <v>0.2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</v>
          </cell>
          <cell r="F65" t="str">
            <v/>
          </cell>
          <cell r="G65">
            <v>0.15</v>
          </cell>
          <cell r="H65" t="str">
            <v/>
          </cell>
          <cell r="I65">
            <v>0.3</v>
          </cell>
          <cell r="J65" t="str">
            <v/>
          </cell>
          <cell r="K65">
            <v>0.18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&lt;1</v>
          </cell>
          <cell r="G67">
            <v>0.2</v>
          </cell>
          <cell r="H67" t="str">
            <v>Ø &lt;1</v>
          </cell>
          <cell r="I67">
            <v>0.05</v>
          </cell>
          <cell r="J67" t="str">
            <v>Ø &lt;1</v>
          </cell>
          <cell r="K67">
            <v>0.15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0.2</v>
          </cell>
          <cell r="F68" t="str">
            <v/>
          </cell>
          <cell r="G68">
            <v>0.4</v>
          </cell>
          <cell r="H68" t="str">
            <v/>
          </cell>
          <cell r="I68">
            <v>0.1</v>
          </cell>
          <cell r="J68" t="str">
            <v/>
          </cell>
          <cell r="K68">
            <v>0.23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0.05</v>
          </cell>
          <cell r="J69" t="str">
            <v/>
          </cell>
          <cell r="K69">
            <v>0.02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&lt;1</v>
          </cell>
          <cell r="K71">
            <v>0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0.05</v>
          </cell>
          <cell r="F72" t="str">
            <v/>
          </cell>
          <cell r="G72">
            <v>0.15</v>
          </cell>
          <cell r="H72" t="str">
            <v/>
          </cell>
          <cell r="I72">
            <v>0.05</v>
          </cell>
          <cell r="J72" t="str">
            <v/>
          </cell>
          <cell r="K72">
            <v>0.08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0.25</v>
          </cell>
          <cell r="F73" t="str">
            <v/>
          </cell>
          <cell r="G73">
            <v>0.55000000000000004</v>
          </cell>
          <cell r="H73" t="str">
            <v/>
          </cell>
          <cell r="I73">
            <v>0.3</v>
          </cell>
          <cell r="J73" t="str">
            <v/>
          </cell>
          <cell r="K73">
            <v>0.37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</v>
          </cell>
          <cell r="F75" t="str">
            <v>Ø &lt;1</v>
          </cell>
          <cell r="G75">
            <v>0.2</v>
          </cell>
          <cell r="H75" t="str">
            <v>Ø &lt;1</v>
          </cell>
          <cell r="I75">
            <v>0</v>
          </cell>
          <cell r="J75" t="str">
            <v>Ø &lt;1</v>
          </cell>
          <cell r="K75">
            <v>0.1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0.35</v>
          </cell>
          <cell r="F76" t="str">
            <v/>
          </cell>
          <cell r="G76">
            <v>0.4</v>
          </cell>
          <cell r="H76" t="str">
            <v/>
          </cell>
          <cell r="I76">
            <v>0.25</v>
          </cell>
          <cell r="J76" t="str">
            <v/>
          </cell>
          <cell r="K76">
            <v>0.33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0.15</v>
          </cell>
          <cell r="F78" t="str">
            <v/>
          </cell>
          <cell r="G78">
            <v>0.35</v>
          </cell>
          <cell r="H78" t="str">
            <v/>
          </cell>
          <cell r="I78">
            <v>0.5</v>
          </cell>
          <cell r="J78" t="str">
            <v/>
          </cell>
          <cell r="K78">
            <v>0.33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0.15</v>
          </cell>
          <cell r="F79" t="str">
            <v/>
          </cell>
          <cell r="G79">
            <v>0.15</v>
          </cell>
          <cell r="H79" t="str">
            <v/>
          </cell>
          <cell r="I79">
            <v>0.05</v>
          </cell>
          <cell r="J79" t="str">
            <v/>
          </cell>
          <cell r="K79">
            <v>0.12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H80" t="str">
            <v/>
          </cell>
          <cell r="J80" t="str">
            <v/>
          </cell>
          <cell r="K80">
            <v>0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49">
        <row r="1">
          <cell r="A1" t="str">
            <v>Ergebnisse Filialrevision Lidl GJ 2020</v>
          </cell>
        </row>
        <row r="2">
          <cell r="A2" t="str">
            <v>Übersicht Quartalsentwicklung | Portugal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0.15</v>
          </cell>
          <cell r="F5" t="str">
            <v/>
          </cell>
          <cell r="G5">
            <v>0.3</v>
          </cell>
          <cell r="H5" t="str">
            <v/>
          </cell>
          <cell r="I5">
            <v>0.15</v>
          </cell>
          <cell r="J5" t="str">
            <v/>
          </cell>
          <cell r="K5">
            <v>0.2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0.53</v>
          </cell>
          <cell r="F7" t="str">
            <v/>
          </cell>
          <cell r="G7">
            <v>0.37</v>
          </cell>
          <cell r="H7" t="str">
            <v/>
          </cell>
          <cell r="I7">
            <v>0.65</v>
          </cell>
          <cell r="J7" t="str">
            <v/>
          </cell>
          <cell r="K7">
            <v>0.52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0.06</v>
          </cell>
          <cell r="H8" t="str">
            <v/>
          </cell>
          <cell r="I8">
            <v>0.05</v>
          </cell>
          <cell r="J8" t="str">
            <v/>
          </cell>
          <cell r="K8">
            <v>0.04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0.18</v>
          </cell>
          <cell r="F9" t="str">
            <v/>
          </cell>
          <cell r="G9">
            <v>1</v>
          </cell>
          <cell r="H9" t="str">
            <v/>
          </cell>
          <cell r="I9">
            <v>1</v>
          </cell>
          <cell r="J9" t="str">
            <v/>
          </cell>
          <cell r="K9">
            <v>0.36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0.05</v>
          </cell>
          <cell r="F11" t="str">
            <v/>
          </cell>
          <cell r="G11">
            <v>0.35</v>
          </cell>
          <cell r="H11" t="str">
            <v/>
          </cell>
          <cell r="I11">
            <v>0.35</v>
          </cell>
          <cell r="J11" t="str">
            <v/>
          </cell>
          <cell r="K11">
            <v>0.25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0.25</v>
          </cell>
          <cell r="F12" t="str">
            <v/>
          </cell>
          <cell r="G12">
            <v>0.05</v>
          </cell>
          <cell r="H12" t="str">
            <v/>
          </cell>
          <cell r="I12">
            <v>0</v>
          </cell>
          <cell r="J12" t="str">
            <v/>
          </cell>
          <cell r="K12">
            <v>0.1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0.05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0.02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0.05</v>
          </cell>
          <cell r="F16" t="str">
            <v/>
          </cell>
          <cell r="G16">
            <v>0.05</v>
          </cell>
          <cell r="H16" t="str">
            <v/>
          </cell>
          <cell r="I16">
            <v>0.05</v>
          </cell>
          <cell r="J16" t="str">
            <v/>
          </cell>
          <cell r="K16">
            <v>0.05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0.1</v>
          </cell>
          <cell r="J17" t="str">
            <v/>
          </cell>
          <cell r="K17">
            <v>0.03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I18">
            <v>1</v>
          </cell>
          <cell r="J18" t="str">
            <v/>
          </cell>
          <cell r="K18">
            <v>0.17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</v>
          </cell>
          <cell r="F20" t="str">
            <v/>
          </cell>
          <cell r="G20">
            <v>0.1</v>
          </cell>
          <cell r="H20" t="str">
            <v/>
          </cell>
          <cell r="I20">
            <v>0.5</v>
          </cell>
          <cell r="J20" t="str">
            <v/>
          </cell>
          <cell r="K20">
            <v>0.27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0.35</v>
          </cell>
          <cell r="F21" t="str">
            <v/>
          </cell>
          <cell r="G21">
            <v>0.3</v>
          </cell>
          <cell r="H21" t="str">
            <v/>
          </cell>
          <cell r="I21">
            <v>0.5</v>
          </cell>
          <cell r="J21" t="str">
            <v/>
          </cell>
          <cell r="K21">
            <v>0.38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0.15</v>
          </cell>
          <cell r="F22" t="str">
            <v/>
          </cell>
          <cell r="G22">
            <v>0.25</v>
          </cell>
          <cell r="H22" t="str">
            <v/>
          </cell>
          <cell r="I22">
            <v>0.35</v>
          </cell>
          <cell r="J22" t="str">
            <v/>
          </cell>
          <cell r="K22">
            <v>0.25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0.25</v>
          </cell>
          <cell r="F23" t="str">
            <v/>
          </cell>
          <cell r="G23">
            <v>0.25</v>
          </cell>
          <cell r="H23" t="str">
            <v/>
          </cell>
          <cell r="I23">
            <v>0.15</v>
          </cell>
          <cell r="J23" t="str">
            <v/>
          </cell>
          <cell r="K23">
            <v>0.22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0.15</v>
          </cell>
          <cell r="F24" t="str">
            <v/>
          </cell>
          <cell r="G24">
            <v>0.1</v>
          </cell>
          <cell r="H24" t="str">
            <v/>
          </cell>
          <cell r="I24">
            <v>0</v>
          </cell>
          <cell r="J24" t="str">
            <v/>
          </cell>
          <cell r="K24">
            <v>0.08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0.17</v>
          </cell>
          <cell r="F25" t="str">
            <v/>
          </cell>
          <cell r="H25" t="str">
            <v/>
          </cell>
          <cell r="I25">
            <v>0</v>
          </cell>
          <cell r="J25" t="str">
            <v/>
          </cell>
          <cell r="K25">
            <v>0.14000000000000001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0.1</v>
          </cell>
          <cell r="H27" t="str">
            <v/>
          </cell>
          <cell r="I27">
            <v>0</v>
          </cell>
          <cell r="J27" t="str">
            <v/>
          </cell>
          <cell r="K27">
            <v>7.0000000000000007E-2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0.25</v>
          </cell>
          <cell r="F28" t="str">
            <v/>
          </cell>
          <cell r="G28">
            <v>0.35</v>
          </cell>
          <cell r="H28" t="str">
            <v/>
          </cell>
          <cell r="I28">
            <v>0.05</v>
          </cell>
          <cell r="J28" t="str">
            <v/>
          </cell>
          <cell r="K28">
            <v>0.22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I29">
            <v>1</v>
          </cell>
          <cell r="J29" t="str">
            <v/>
          </cell>
          <cell r="K29">
            <v>0.1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</v>
          </cell>
          <cell r="F31" t="str">
            <v/>
          </cell>
          <cell r="G31">
            <v>0.45</v>
          </cell>
          <cell r="H31" t="str">
            <v/>
          </cell>
          <cell r="I31">
            <v>0.55000000000000004</v>
          </cell>
          <cell r="J31" t="str">
            <v/>
          </cell>
          <cell r="K31">
            <v>0.47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0.35</v>
          </cell>
          <cell r="F32" t="str">
            <v/>
          </cell>
          <cell r="G32">
            <v>0.2</v>
          </cell>
          <cell r="H32" t="str">
            <v/>
          </cell>
          <cell r="I32">
            <v>0.2</v>
          </cell>
          <cell r="J32" t="str">
            <v/>
          </cell>
          <cell r="K32">
            <v>0.25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0.05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  <cell r="K33">
            <v>0.08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0.4</v>
          </cell>
          <cell r="F34" t="str">
            <v/>
          </cell>
          <cell r="G34">
            <v>0.1</v>
          </cell>
          <cell r="H34" t="str">
            <v/>
          </cell>
          <cell r="I34">
            <v>0.15</v>
          </cell>
          <cell r="J34" t="str">
            <v/>
          </cell>
          <cell r="K34">
            <v>0.22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G35">
            <v>1</v>
          </cell>
          <cell r="H35" t="str">
            <v/>
          </cell>
          <cell r="I35">
            <v>0.5</v>
          </cell>
          <cell r="J35" t="str">
            <v/>
          </cell>
          <cell r="K35">
            <v>0.21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0.1</v>
          </cell>
          <cell r="F38" t="str">
            <v/>
          </cell>
          <cell r="G38">
            <v>0.21</v>
          </cell>
          <cell r="H38" t="str">
            <v/>
          </cell>
          <cell r="I38">
            <v>0.15</v>
          </cell>
          <cell r="J38" t="str">
            <v/>
          </cell>
          <cell r="K38">
            <v>0.15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</v>
          </cell>
          <cell r="F39" t="str">
            <v/>
          </cell>
          <cell r="H39" t="str">
            <v/>
          </cell>
          <cell r="I39">
            <v>1</v>
          </cell>
          <cell r="J39" t="str">
            <v/>
          </cell>
          <cell r="K39">
            <v>0.09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0.55000000000000004</v>
          </cell>
          <cell r="F41" t="str">
            <v/>
          </cell>
          <cell r="G41">
            <v>0.7</v>
          </cell>
          <cell r="H41" t="str">
            <v/>
          </cell>
          <cell r="I41">
            <v>0.4</v>
          </cell>
          <cell r="J41" t="str">
            <v/>
          </cell>
          <cell r="K41">
            <v>0.55000000000000004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0.05</v>
          </cell>
          <cell r="F42" t="str">
            <v/>
          </cell>
          <cell r="G42">
            <v>0.05</v>
          </cell>
          <cell r="H42" t="str">
            <v/>
          </cell>
          <cell r="I42">
            <v>0</v>
          </cell>
          <cell r="J42" t="str">
            <v/>
          </cell>
          <cell r="K42">
            <v>0.03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0.15</v>
          </cell>
          <cell r="F43" t="str">
            <v/>
          </cell>
          <cell r="G43">
            <v>0.25</v>
          </cell>
          <cell r="H43" t="str">
            <v/>
          </cell>
          <cell r="I43">
            <v>0.05</v>
          </cell>
          <cell r="J43" t="str">
            <v/>
          </cell>
          <cell r="K43">
            <v>0.15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0.35</v>
          </cell>
          <cell r="F44" t="str">
            <v/>
          </cell>
          <cell r="G44">
            <v>0.15</v>
          </cell>
          <cell r="H44" t="str">
            <v/>
          </cell>
          <cell r="I44">
            <v>0.05</v>
          </cell>
          <cell r="J44" t="str">
            <v/>
          </cell>
          <cell r="K44">
            <v>0.18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</v>
          </cell>
          <cell r="F45" t="str">
            <v/>
          </cell>
          <cell r="G45">
            <v>0.5</v>
          </cell>
          <cell r="H45" t="str">
            <v/>
          </cell>
          <cell r="J45" t="str">
            <v/>
          </cell>
          <cell r="K45">
            <v>0.09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</v>
          </cell>
          <cell r="F47" t="str">
            <v/>
          </cell>
          <cell r="G47">
            <v>0.7</v>
          </cell>
          <cell r="H47" t="str">
            <v/>
          </cell>
          <cell r="I47">
            <v>0.7</v>
          </cell>
          <cell r="J47" t="str">
            <v/>
          </cell>
          <cell r="K47">
            <v>0.67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0.6</v>
          </cell>
          <cell r="F48" t="str">
            <v/>
          </cell>
          <cell r="G48">
            <v>0.45</v>
          </cell>
          <cell r="H48" t="str">
            <v/>
          </cell>
          <cell r="I48">
            <v>0.5</v>
          </cell>
          <cell r="J48" t="str">
            <v/>
          </cell>
          <cell r="K48">
            <v>0.52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E49">
            <v>0</v>
          </cell>
          <cell r="F49" t="str">
            <v/>
          </cell>
          <cell r="H49" t="str">
            <v/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0.25</v>
          </cell>
          <cell r="F52" t="str">
            <v/>
          </cell>
          <cell r="G52">
            <v>0.55000000000000004</v>
          </cell>
          <cell r="H52" t="str">
            <v/>
          </cell>
          <cell r="I52">
            <v>0.55000000000000004</v>
          </cell>
          <cell r="J52" t="str">
            <v/>
          </cell>
          <cell r="K52">
            <v>0.45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0.05</v>
          </cell>
          <cell r="F54" t="str">
            <v/>
          </cell>
          <cell r="G54">
            <v>0.15</v>
          </cell>
          <cell r="H54" t="str">
            <v/>
          </cell>
          <cell r="I54">
            <v>0.2</v>
          </cell>
          <cell r="J54" t="str">
            <v/>
          </cell>
          <cell r="K54">
            <v>0.13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0.3</v>
          </cell>
          <cell r="F57" t="str">
            <v/>
          </cell>
          <cell r="G57">
            <v>0.6</v>
          </cell>
          <cell r="H57" t="str">
            <v/>
          </cell>
          <cell r="I57">
            <v>0.6</v>
          </cell>
          <cell r="J57" t="str">
            <v/>
          </cell>
          <cell r="K57">
            <v>0.5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</v>
          </cell>
          <cell r="F58" t="str">
            <v/>
          </cell>
          <cell r="H58" t="str">
            <v/>
          </cell>
          <cell r="J58" t="str">
            <v/>
          </cell>
          <cell r="K58">
            <v>0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50">
        <row r="1">
          <cell r="A1" t="str">
            <v>Ergebnisse Filialrevision Lidl GJ 2020</v>
          </cell>
        </row>
        <row r="2">
          <cell r="A2" t="str">
            <v>Übersicht Regionen Q4 | Portugal</v>
          </cell>
        </row>
        <row r="3">
          <cell r="E3" t="str">
            <v>-</v>
          </cell>
        </row>
        <row r="4">
          <cell r="C4" t="str">
            <v>PT</v>
          </cell>
          <cell r="E4" t="str">
            <v>1 DRC</v>
          </cell>
          <cell r="G4" t="str">
            <v>2 DRN</v>
          </cell>
          <cell r="I4" t="str">
            <v>3 DRS</v>
          </cell>
          <cell r="K4" t="str">
            <v>4 DRO</v>
          </cell>
          <cell r="M4" t="str">
            <v>7 POR</v>
          </cell>
        </row>
        <row r="6">
          <cell r="B6" t="str">
            <v>Anzahl Prüfungen</v>
          </cell>
          <cell r="C6">
            <v>20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2</v>
          </cell>
          <cell r="F10" t="str">
            <v>Ø 4</v>
          </cell>
          <cell r="H10" t="str">
            <v>Ø 1</v>
          </cell>
          <cell r="J10" t="str">
            <v>Ø 2</v>
          </cell>
          <cell r="L10" t="str">
            <v>Ø &lt;1</v>
          </cell>
          <cell r="N10" t="str">
            <v/>
          </cell>
        </row>
        <row r="11">
          <cell r="B11" t="str">
            <v>Verfügbarkeit</v>
          </cell>
          <cell r="C11">
            <v>0.1</v>
          </cell>
          <cell r="D11" t="str">
            <v>Ø 1</v>
          </cell>
          <cell r="E11">
            <v>0.2</v>
          </cell>
          <cell r="F11" t="str">
            <v>Ø 2</v>
          </cell>
          <cell r="G11">
            <v>0</v>
          </cell>
          <cell r="H11" t="str">
            <v>Ø &lt;1</v>
          </cell>
          <cell r="I11">
            <v>0.2</v>
          </cell>
          <cell r="J11" t="str">
            <v>Ø 2</v>
          </cell>
          <cell r="K11">
            <v>0</v>
          </cell>
          <cell r="L11" t="str">
            <v>Ø &lt;1</v>
          </cell>
          <cell r="N11" t="str">
            <v/>
          </cell>
        </row>
        <row r="12">
          <cell r="B12" t="str">
            <v>Bestellprozess mit Dispoliste</v>
          </cell>
          <cell r="C12">
            <v>0</v>
          </cell>
          <cell r="D12" t="str">
            <v/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K12">
            <v>0</v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5</v>
          </cell>
          <cell r="F16" t="str">
            <v>Ø 5</v>
          </cell>
          <cell r="H16" t="str">
            <v>Ø 5</v>
          </cell>
          <cell r="J16" t="str">
            <v>Ø 3</v>
          </cell>
          <cell r="L16" t="str">
            <v>Ø 6</v>
          </cell>
          <cell r="N16" t="str">
            <v/>
          </cell>
        </row>
        <row r="17">
          <cell r="B17" t="str">
            <v>Verfügbarkeit</v>
          </cell>
          <cell r="C17">
            <v>0.7</v>
          </cell>
          <cell r="D17" t="str">
            <v>Ø 5</v>
          </cell>
          <cell r="E17">
            <v>0.6</v>
          </cell>
          <cell r="F17" t="str">
            <v>Ø 5</v>
          </cell>
          <cell r="G17">
            <v>0.8</v>
          </cell>
          <cell r="H17" t="str">
            <v>Ø 5</v>
          </cell>
          <cell r="I17">
            <v>0.6</v>
          </cell>
          <cell r="J17" t="str">
            <v>Ø 2</v>
          </cell>
          <cell r="K17">
            <v>0.8</v>
          </cell>
          <cell r="L17" t="str">
            <v>Ø 6</v>
          </cell>
          <cell r="N17" t="str">
            <v/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C19">
            <v>0.05</v>
          </cell>
          <cell r="D19" t="str">
            <v/>
          </cell>
          <cell r="E19">
            <v>0</v>
          </cell>
          <cell r="F19" t="str">
            <v/>
          </cell>
          <cell r="G19">
            <v>0.2</v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K20">
            <v>0</v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3</v>
          </cell>
          <cell r="F22" t="str">
            <v>Ø 3</v>
          </cell>
          <cell r="H22" t="str">
            <v>Ø 4</v>
          </cell>
          <cell r="J22" t="str">
            <v>Ø 4</v>
          </cell>
          <cell r="L22" t="str">
            <v>Ø 1</v>
          </cell>
          <cell r="N22" t="str">
            <v/>
          </cell>
        </row>
        <row r="23">
          <cell r="B23" t="str">
            <v>Verfügbarkeit</v>
          </cell>
          <cell r="C23">
            <v>0.05</v>
          </cell>
          <cell r="D23" t="str">
            <v>Ø 2</v>
          </cell>
          <cell r="E23">
            <v>0</v>
          </cell>
          <cell r="F23" t="str">
            <v>Ø 1</v>
          </cell>
          <cell r="G23">
            <v>0</v>
          </cell>
          <cell r="H23" t="str">
            <v>Ø 2</v>
          </cell>
          <cell r="I23">
            <v>0.2</v>
          </cell>
          <cell r="J23" t="str">
            <v>Ø 3</v>
          </cell>
          <cell r="K23">
            <v>0</v>
          </cell>
          <cell r="L23" t="str">
            <v>Ø 1</v>
          </cell>
          <cell r="N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9</v>
          </cell>
          <cell r="H28" t="str">
            <v>Ø 7</v>
          </cell>
          <cell r="J28" t="str">
            <v>Ø 6</v>
          </cell>
          <cell r="L28" t="str">
            <v>Ø 6</v>
          </cell>
          <cell r="N28" t="str">
            <v/>
          </cell>
        </row>
        <row r="29">
          <cell r="B29" t="str">
            <v>Verfügbarkeit</v>
          </cell>
          <cell r="C29">
            <v>0.05</v>
          </cell>
          <cell r="D29" t="str">
            <v>Ø 5</v>
          </cell>
          <cell r="E29">
            <v>0.2</v>
          </cell>
          <cell r="F29" t="str">
            <v>Ø 7</v>
          </cell>
          <cell r="G29">
            <v>0</v>
          </cell>
          <cell r="H29" t="str">
            <v>Ø 6</v>
          </cell>
          <cell r="I29">
            <v>0</v>
          </cell>
          <cell r="J29" t="str">
            <v>Ø 3</v>
          </cell>
          <cell r="K29">
            <v>0</v>
          </cell>
          <cell r="L29" t="str">
            <v>Ø 5</v>
          </cell>
          <cell r="N29" t="str">
            <v/>
          </cell>
        </row>
        <row r="30">
          <cell r="B30" t="str">
            <v>Bestellprozess mit MDE-Gerät</v>
          </cell>
          <cell r="C30">
            <v>0.55000000000000004</v>
          </cell>
          <cell r="D30" t="str">
            <v/>
          </cell>
          <cell r="E30">
            <v>0.8</v>
          </cell>
          <cell r="F30" t="str">
            <v/>
          </cell>
          <cell r="G30">
            <v>0.6</v>
          </cell>
          <cell r="H30" t="str">
            <v/>
          </cell>
          <cell r="I30">
            <v>0.4</v>
          </cell>
          <cell r="J30" t="str">
            <v/>
          </cell>
          <cell r="K30">
            <v>0.4</v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4</v>
          </cell>
          <cell r="H33" t="str">
            <v>Ø 2</v>
          </cell>
          <cell r="J33" t="str">
            <v>Ø &lt;1</v>
          </cell>
          <cell r="L33" t="str">
            <v>Ø 2</v>
          </cell>
          <cell r="N33" t="str">
            <v/>
          </cell>
        </row>
        <row r="34">
          <cell r="B34" t="str">
            <v>Verfügbarkeit</v>
          </cell>
          <cell r="C34">
            <v>0.1</v>
          </cell>
          <cell r="D34" t="str">
            <v>Ø 2</v>
          </cell>
          <cell r="E34">
            <v>0.4</v>
          </cell>
          <cell r="F34" t="str">
            <v>Ø 3</v>
          </cell>
          <cell r="G34">
            <v>0</v>
          </cell>
          <cell r="H34" t="str">
            <v>Ø 2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&lt;1</v>
          </cell>
          <cell r="N34" t="str">
            <v/>
          </cell>
        </row>
        <row r="35">
          <cell r="B35" t="str">
            <v>Bestellprozess mit MDE-Gerät</v>
          </cell>
          <cell r="C35">
            <v>0.2</v>
          </cell>
          <cell r="D35" t="str">
            <v/>
          </cell>
          <cell r="E35">
            <v>0.5</v>
          </cell>
          <cell r="F35" t="str">
            <v/>
          </cell>
          <cell r="G35">
            <v>0.2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  <cell r="J36" t="str">
            <v/>
          </cell>
          <cell r="K36">
            <v>0</v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12</v>
          </cell>
          <cell r="F38" t="str">
            <v>Ø 15</v>
          </cell>
          <cell r="H38" t="str">
            <v>Ø 14</v>
          </cell>
          <cell r="J38" t="str">
            <v>Ø 9</v>
          </cell>
          <cell r="L38" t="str">
            <v>Ø 10</v>
          </cell>
          <cell r="N38" t="str">
            <v/>
          </cell>
        </row>
        <row r="39">
          <cell r="B39" t="str">
            <v>Verfügbarkeit</v>
          </cell>
          <cell r="C39">
            <v>0.25</v>
          </cell>
          <cell r="D39" t="str">
            <v>Ø 7</v>
          </cell>
          <cell r="E39">
            <v>0.4</v>
          </cell>
          <cell r="F39" t="str">
            <v>Ø 8</v>
          </cell>
          <cell r="G39">
            <v>0.4</v>
          </cell>
          <cell r="H39" t="str">
            <v>Ø 9</v>
          </cell>
          <cell r="I39">
            <v>0</v>
          </cell>
          <cell r="J39" t="str">
            <v>Ø 4</v>
          </cell>
          <cell r="K39">
            <v>0.2</v>
          </cell>
          <cell r="L39" t="str">
            <v>Ø 7</v>
          </cell>
          <cell r="N39" t="str">
            <v/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C41">
            <v>0.2</v>
          </cell>
          <cell r="D41" t="str">
            <v/>
          </cell>
          <cell r="E41">
            <v>0</v>
          </cell>
          <cell r="F41" t="str">
            <v/>
          </cell>
          <cell r="G41">
            <v>0.4</v>
          </cell>
          <cell r="H41" t="str">
            <v/>
          </cell>
          <cell r="I41">
            <v>0.2</v>
          </cell>
          <cell r="J41" t="str">
            <v/>
          </cell>
          <cell r="K41">
            <v>0.2</v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0</v>
          </cell>
          <cell r="J44" t="str">
            <v>Ø 0</v>
          </cell>
          <cell r="L44" t="str">
            <v>Ø 0</v>
          </cell>
          <cell r="N44" t="str">
            <v/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I45">
            <v>0</v>
          </cell>
          <cell r="J45" t="str">
            <v>Ø 0</v>
          </cell>
          <cell r="K45">
            <v>0</v>
          </cell>
          <cell r="L45" t="str">
            <v>Ø 0</v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&lt;1</v>
          </cell>
          <cell r="H47" t="str">
            <v>Ø 0</v>
          </cell>
          <cell r="J47" t="str">
            <v>Ø &lt;1</v>
          </cell>
          <cell r="L47" t="str">
            <v>Ø 0</v>
          </cell>
          <cell r="N47" t="str">
            <v/>
          </cell>
        </row>
        <row r="48">
          <cell r="B48" t="str">
            <v>Verfügbarkeit</v>
          </cell>
          <cell r="C48">
            <v>0.05</v>
          </cell>
          <cell r="D48" t="str">
            <v>Ø &lt;1</v>
          </cell>
          <cell r="E48">
            <v>0.2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0.05</v>
          </cell>
          <cell r="D50" t="str">
            <v/>
          </cell>
          <cell r="E50">
            <v>0</v>
          </cell>
          <cell r="F50" t="str">
            <v/>
          </cell>
          <cell r="G50">
            <v>0.2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&lt;1</v>
          </cell>
          <cell r="E52">
            <v>0</v>
          </cell>
          <cell r="F52" t="str">
            <v>Ø 0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0</v>
          </cell>
          <cell r="K52">
            <v>0</v>
          </cell>
          <cell r="L52" t="str">
            <v>Ø 0</v>
          </cell>
          <cell r="N52" t="str">
            <v/>
          </cell>
        </row>
        <row r="53">
          <cell r="B53" t="str">
            <v>Frische- und Qualitätskontrollen</v>
          </cell>
          <cell r="C53">
            <v>0.7</v>
          </cell>
          <cell r="D53" t="str">
            <v/>
          </cell>
          <cell r="E53">
            <v>0.6</v>
          </cell>
          <cell r="F53" t="str">
            <v/>
          </cell>
          <cell r="G53">
            <v>0.8</v>
          </cell>
          <cell r="H53" t="str">
            <v/>
          </cell>
          <cell r="I53">
            <v>0.6</v>
          </cell>
          <cell r="J53" t="str">
            <v/>
          </cell>
          <cell r="K53">
            <v>0.8</v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0.2</v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N58" t="str">
            <v/>
          </cell>
        </row>
        <row r="59">
          <cell r="B59" t="str">
            <v>Frische- und Qualitätskontrollen</v>
          </cell>
          <cell r="C59">
            <v>0.15</v>
          </cell>
          <cell r="D59" t="str">
            <v/>
          </cell>
          <cell r="E59">
            <v>0.2</v>
          </cell>
          <cell r="F59" t="str">
            <v/>
          </cell>
          <cell r="G59">
            <v>0.2</v>
          </cell>
          <cell r="H59" t="str">
            <v/>
          </cell>
          <cell r="I59">
            <v>0.2</v>
          </cell>
          <cell r="J59" t="str">
            <v/>
          </cell>
          <cell r="K59">
            <v>0</v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C61">
            <v>0.1</v>
          </cell>
          <cell r="D61" t="str">
            <v/>
          </cell>
          <cell r="E61">
            <v>0</v>
          </cell>
          <cell r="F61" t="str">
            <v/>
          </cell>
          <cell r="G61">
            <v>0.2</v>
          </cell>
          <cell r="H61" t="str">
            <v/>
          </cell>
          <cell r="I61">
            <v>0.2</v>
          </cell>
          <cell r="J61" t="str">
            <v/>
          </cell>
          <cell r="K61">
            <v>0</v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0</v>
          </cell>
          <cell r="N63" t="str">
            <v/>
          </cell>
        </row>
        <row r="64">
          <cell r="B64" t="str">
            <v>Frische- und Qualitätskontrollen</v>
          </cell>
          <cell r="C64">
            <v>0.25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  <cell r="I64">
            <v>0.4</v>
          </cell>
          <cell r="J64" t="str">
            <v/>
          </cell>
          <cell r="K64">
            <v>0.2</v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C65">
            <v>0.3</v>
          </cell>
          <cell r="D65" t="str">
            <v/>
          </cell>
          <cell r="E65">
            <v>0.2</v>
          </cell>
          <cell r="F65" t="str">
            <v/>
          </cell>
          <cell r="G65">
            <v>0.6</v>
          </cell>
          <cell r="H65" t="str">
            <v/>
          </cell>
          <cell r="I65">
            <v>0</v>
          </cell>
          <cell r="J65" t="str">
            <v/>
          </cell>
          <cell r="K65">
            <v>0.4</v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0.05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0.2</v>
          </cell>
          <cell r="H67" t="str">
            <v>Ø &lt;1</v>
          </cell>
          <cell r="I67">
            <v>0</v>
          </cell>
          <cell r="J67" t="str">
            <v>Ø &lt;1</v>
          </cell>
          <cell r="K67">
            <v>0</v>
          </cell>
          <cell r="L67" t="str">
            <v>Ø &lt;1</v>
          </cell>
          <cell r="N67" t="str">
            <v/>
          </cell>
        </row>
        <row r="68">
          <cell r="B68" t="str">
            <v>Frische- und Qualitätskontrollen</v>
          </cell>
          <cell r="C68">
            <v>0.1</v>
          </cell>
          <cell r="D68" t="str">
            <v/>
          </cell>
          <cell r="E68">
            <v>0.2</v>
          </cell>
          <cell r="F68" t="str">
            <v/>
          </cell>
          <cell r="G68">
            <v>0.2</v>
          </cell>
          <cell r="H68" t="str">
            <v/>
          </cell>
          <cell r="I68">
            <v>0</v>
          </cell>
          <cell r="J68" t="str">
            <v/>
          </cell>
          <cell r="K68">
            <v>0</v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C69">
            <v>0.05</v>
          </cell>
          <cell r="D69" t="str">
            <v/>
          </cell>
          <cell r="E69">
            <v>0.2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N71" t="str">
            <v/>
          </cell>
        </row>
        <row r="72">
          <cell r="B72" t="str">
            <v>Frische- und Qualitätskontrollen</v>
          </cell>
          <cell r="C72">
            <v>0.05</v>
          </cell>
          <cell r="D72" t="str">
            <v/>
          </cell>
          <cell r="E72">
            <v>0</v>
          </cell>
          <cell r="F72" t="str">
            <v/>
          </cell>
          <cell r="G72">
            <v>0.2</v>
          </cell>
          <cell r="H72" t="str">
            <v/>
          </cell>
          <cell r="I72">
            <v>0</v>
          </cell>
          <cell r="J72" t="str">
            <v/>
          </cell>
          <cell r="K72">
            <v>0</v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0.2</v>
          </cell>
          <cell r="F73" t="str">
            <v/>
          </cell>
          <cell r="G73">
            <v>0.4</v>
          </cell>
          <cell r="H73" t="str">
            <v/>
          </cell>
          <cell r="I73">
            <v>0</v>
          </cell>
          <cell r="J73" t="str">
            <v/>
          </cell>
          <cell r="K73">
            <v>0.6</v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0</v>
          </cell>
          <cell r="I75">
            <v>0</v>
          </cell>
          <cell r="J75" t="str">
            <v>Ø &lt;1</v>
          </cell>
          <cell r="K75">
            <v>0</v>
          </cell>
          <cell r="L75" t="str">
            <v>Ø &lt;1</v>
          </cell>
          <cell r="N75" t="str">
            <v/>
          </cell>
        </row>
        <row r="76">
          <cell r="B76" t="str">
            <v>Frische- und Qualitätskontrollen</v>
          </cell>
          <cell r="C76">
            <v>0.25</v>
          </cell>
          <cell r="D76" t="str">
            <v/>
          </cell>
          <cell r="E76">
            <v>0.2</v>
          </cell>
          <cell r="F76" t="str">
            <v/>
          </cell>
          <cell r="G76">
            <v>0.4</v>
          </cell>
          <cell r="H76" t="str">
            <v/>
          </cell>
          <cell r="I76">
            <v>0.2</v>
          </cell>
          <cell r="J76" t="str">
            <v/>
          </cell>
          <cell r="K76">
            <v>0.2</v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0.5</v>
          </cell>
          <cell r="D78" t="str">
            <v/>
          </cell>
          <cell r="E78">
            <v>0.6</v>
          </cell>
          <cell r="F78" t="str">
            <v/>
          </cell>
          <cell r="G78">
            <v>0</v>
          </cell>
          <cell r="H78" t="str">
            <v/>
          </cell>
          <cell r="I78">
            <v>0.8</v>
          </cell>
          <cell r="J78" t="str">
            <v/>
          </cell>
          <cell r="K78">
            <v>0.6</v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C79">
            <v>0.05</v>
          </cell>
          <cell r="D79" t="str">
            <v/>
          </cell>
          <cell r="E79">
            <v>0</v>
          </cell>
          <cell r="F79" t="str">
            <v/>
          </cell>
          <cell r="G79">
            <v>0.2</v>
          </cell>
          <cell r="H79" t="str">
            <v/>
          </cell>
          <cell r="I79">
            <v>0</v>
          </cell>
          <cell r="J79" t="str">
            <v/>
          </cell>
          <cell r="K79">
            <v>0</v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51">
        <row r="1">
          <cell r="A1" t="str">
            <v>Ergebnisse Filialrevision Lidl GJ 2020</v>
          </cell>
        </row>
        <row r="2">
          <cell r="A2" t="str">
            <v>Übersicht Regionen Q4 | Portugal</v>
          </cell>
        </row>
        <row r="3">
          <cell r="E3" t="str">
            <v>-</v>
          </cell>
        </row>
        <row r="4">
          <cell r="C4" t="str">
            <v>PT</v>
          </cell>
          <cell r="E4" t="str">
            <v>1 DRC</v>
          </cell>
          <cell r="G4" t="str">
            <v>2 DRN</v>
          </cell>
          <cell r="I4" t="str">
            <v>3 DRS</v>
          </cell>
          <cell r="K4" t="str">
            <v>4 DRO</v>
          </cell>
          <cell r="M4" t="str">
            <v>7 POR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</v>
          </cell>
          <cell r="F6" t="str">
            <v/>
          </cell>
          <cell r="G6">
            <v>0.2</v>
          </cell>
          <cell r="H6" t="str">
            <v/>
          </cell>
          <cell r="I6">
            <v>0.2</v>
          </cell>
          <cell r="J6" t="str">
            <v/>
          </cell>
          <cell r="K6">
            <v>0.2</v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0.65</v>
          </cell>
          <cell r="D8" t="str">
            <v/>
          </cell>
          <cell r="E8">
            <v>0.8</v>
          </cell>
          <cell r="F8" t="str">
            <v/>
          </cell>
          <cell r="G8">
            <v>0.4</v>
          </cell>
          <cell r="H8" t="str">
            <v/>
          </cell>
          <cell r="I8">
            <v>0.8</v>
          </cell>
          <cell r="J8" t="str">
            <v/>
          </cell>
          <cell r="K8">
            <v>0.6</v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0.05</v>
          </cell>
          <cell r="D9" t="str">
            <v/>
          </cell>
          <cell r="E9">
            <v>0.2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1</v>
          </cell>
          <cell r="D10" t="str">
            <v/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0.35</v>
          </cell>
          <cell r="D12" t="str">
            <v/>
          </cell>
          <cell r="E12">
            <v>0.2</v>
          </cell>
          <cell r="F12" t="str">
            <v/>
          </cell>
          <cell r="G12">
            <v>0</v>
          </cell>
          <cell r="H12" t="str">
            <v/>
          </cell>
          <cell r="I12">
            <v>0.4</v>
          </cell>
          <cell r="J12" t="str">
            <v/>
          </cell>
          <cell r="K12">
            <v>0.8</v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C17">
            <v>0.05</v>
          </cell>
          <cell r="D17" t="str">
            <v/>
          </cell>
          <cell r="E17">
            <v>0</v>
          </cell>
          <cell r="F17" t="str">
            <v/>
          </cell>
          <cell r="G17">
            <v>0.2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</v>
          </cell>
          <cell r="D18" t="str">
            <v/>
          </cell>
          <cell r="E18">
            <v>0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  <cell r="K18">
            <v>0.2</v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1</v>
          </cell>
          <cell r="D19" t="str">
            <v/>
          </cell>
          <cell r="F19" t="str">
            <v/>
          </cell>
          <cell r="H19" t="str">
            <v/>
          </cell>
          <cell r="I19">
            <v>1</v>
          </cell>
          <cell r="J19" t="str">
            <v/>
          </cell>
          <cell r="K19">
            <v>1</v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0.5</v>
          </cell>
          <cell r="D21" t="str">
            <v/>
          </cell>
          <cell r="E21">
            <v>0.8</v>
          </cell>
          <cell r="F21" t="str">
            <v/>
          </cell>
          <cell r="G21">
            <v>0.2</v>
          </cell>
          <cell r="H21" t="str">
            <v/>
          </cell>
          <cell r="I21">
            <v>1</v>
          </cell>
          <cell r="J21" t="str">
            <v/>
          </cell>
          <cell r="K21">
            <v>0</v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0.5</v>
          </cell>
          <cell r="D22" t="str">
            <v/>
          </cell>
          <cell r="E22">
            <v>0.8</v>
          </cell>
          <cell r="F22" t="str">
            <v/>
          </cell>
          <cell r="G22">
            <v>0.2</v>
          </cell>
          <cell r="H22" t="str">
            <v/>
          </cell>
          <cell r="I22">
            <v>0.6</v>
          </cell>
          <cell r="J22" t="str">
            <v/>
          </cell>
          <cell r="K22">
            <v>0.4</v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C23">
            <v>0.35</v>
          </cell>
          <cell r="D23" t="str">
            <v/>
          </cell>
          <cell r="E23">
            <v>0.6</v>
          </cell>
          <cell r="F23" t="str">
            <v/>
          </cell>
          <cell r="G23">
            <v>0.2</v>
          </cell>
          <cell r="H23" t="str">
            <v/>
          </cell>
          <cell r="I23">
            <v>0.4</v>
          </cell>
          <cell r="J23" t="str">
            <v/>
          </cell>
          <cell r="K23">
            <v>0.2</v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C24">
            <v>0.15</v>
          </cell>
          <cell r="D24" t="str">
            <v/>
          </cell>
          <cell r="E24">
            <v>0</v>
          </cell>
          <cell r="F24" t="str">
            <v/>
          </cell>
          <cell r="G24">
            <v>0.4</v>
          </cell>
          <cell r="H24" t="str">
            <v/>
          </cell>
          <cell r="I24">
            <v>0.2</v>
          </cell>
          <cell r="J24" t="str">
            <v/>
          </cell>
          <cell r="K24">
            <v>0</v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I26">
            <v>0</v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C29">
            <v>0.05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0.2</v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1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0.55000000000000004</v>
          </cell>
          <cell r="D32" t="str">
            <v/>
          </cell>
          <cell r="E32">
            <v>0.4</v>
          </cell>
          <cell r="F32" t="str">
            <v/>
          </cell>
          <cell r="G32">
            <v>0.4</v>
          </cell>
          <cell r="H32" t="str">
            <v/>
          </cell>
          <cell r="I32">
            <v>1</v>
          </cell>
          <cell r="J32" t="str">
            <v/>
          </cell>
          <cell r="K32">
            <v>0.4</v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C33">
            <v>0.2</v>
          </cell>
          <cell r="D33" t="str">
            <v/>
          </cell>
          <cell r="E33">
            <v>0.2</v>
          </cell>
          <cell r="F33" t="str">
            <v/>
          </cell>
          <cell r="G33">
            <v>0.2</v>
          </cell>
          <cell r="H33" t="str">
            <v/>
          </cell>
          <cell r="I33">
            <v>0.4</v>
          </cell>
          <cell r="J33" t="str">
            <v/>
          </cell>
          <cell r="K33">
            <v>0</v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C35">
            <v>0.15</v>
          </cell>
          <cell r="D35" t="str">
            <v/>
          </cell>
          <cell r="E35">
            <v>0.4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0.2</v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  <cell r="I36">
            <v>0.5</v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C39">
            <v>0.15</v>
          </cell>
          <cell r="D39" t="str">
            <v/>
          </cell>
          <cell r="E39">
            <v>0</v>
          </cell>
          <cell r="F39" t="str">
            <v/>
          </cell>
          <cell r="G39">
            <v>0.6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1</v>
          </cell>
          <cell r="D40" t="str">
            <v/>
          </cell>
          <cell r="F40" t="str">
            <v/>
          </cell>
          <cell r="G40">
            <v>1</v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</v>
          </cell>
          <cell r="D42" t="str">
            <v/>
          </cell>
          <cell r="E42">
            <v>0.4</v>
          </cell>
          <cell r="F42" t="str">
            <v/>
          </cell>
          <cell r="G42">
            <v>0.4</v>
          </cell>
          <cell r="H42" t="str">
            <v/>
          </cell>
          <cell r="I42">
            <v>0.4</v>
          </cell>
          <cell r="J42" t="str">
            <v/>
          </cell>
          <cell r="K42">
            <v>0.4</v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C44">
            <v>0.05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0.2</v>
          </cell>
          <cell r="J44" t="str">
            <v/>
          </cell>
          <cell r="K44">
            <v>0</v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0.2</v>
          </cell>
          <cell r="J45" t="str">
            <v/>
          </cell>
          <cell r="K45">
            <v>0</v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0.7</v>
          </cell>
          <cell r="D48" t="str">
            <v/>
          </cell>
          <cell r="E48">
            <v>0.8</v>
          </cell>
          <cell r="F48" t="str">
            <v/>
          </cell>
          <cell r="G48">
            <v>1</v>
          </cell>
          <cell r="H48" t="str">
            <v/>
          </cell>
          <cell r="I48">
            <v>0.6</v>
          </cell>
          <cell r="J48" t="str">
            <v/>
          </cell>
          <cell r="K48">
            <v>0.4</v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C49">
            <v>0.5</v>
          </cell>
          <cell r="D49" t="str">
            <v/>
          </cell>
          <cell r="E49">
            <v>0.4</v>
          </cell>
          <cell r="F49" t="str">
            <v/>
          </cell>
          <cell r="G49">
            <v>0.8</v>
          </cell>
          <cell r="H49" t="str">
            <v/>
          </cell>
          <cell r="I49">
            <v>0.2</v>
          </cell>
          <cell r="J49" t="str">
            <v/>
          </cell>
          <cell r="K49">
            <v>0.6</v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0.55000000000000004</v>
          </cell>
          <cell r="D53" t="str">
            <v/>
          </cell>
          <cell r="E53">
            <v>0.8</v>
          </cell>
          <cell r="F53" t="str">
            <v/>
          </cell>
          <cell r="G53">
            <v>0.8</v>
          </cell>
          <cell r="H53" t="str">
            <v/>
          </cell>
          <cell r="I53">
            <v>0.6</v>
          </cell>
          <cell r="J53" t="str">
            <v/>
          </cell>
          <cell r="K53">
            <v>0</v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</v>
          </cell>
          <cell r="F55" t="str">
            <v/>
          </cell>
          <cell r="G55">
            <v>0.6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C58">
            <v>0.6</v>
          </cell>
          <cell r="D58" t="str">
            <v/>
          </cell>
          <cell r="E58">
            <v>0.8</v>
          </cell>
          <cell r="F58" t="str">
            <v/>
          </cell>
          <cell r="G58">
            <v>0.6</v>
          </cell>
          <cell r="H58" t="str">
            <v/>
          </cell>
          <cell r="I58">
            <v>0.6</v>
          </cell>
          <cell r="J58" t="str">
            <v/>
          </cell>
          <cell r="K58">
            <v>0.4</v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52">
        <row r="1">
          <cell r="A1" t="str">
            <v>Ergebnisse Filialrevision Lidl GJ 2020</v>
          </cell>
        </row>
        <row r="3">
          <cell r="A3" t="str">
            <v>Flop 3 Ursachen Fehlartikel je Sortiment Q4 | Portugal (Anzahl geprüfte Filialen: 20)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0.58536585365853666</v>
          </cell>
          <cell r="E6" t="str">
            <v>Ø 1</v>
          </cell>
        </row>
        <row r="7">
          <cell r="C7" t="str">
            <v>zu wenig bestellt</v>
          </cell>
          <cell r="D7">
            <v>0.53658536585365857</v>
          </cell>
          <cell r="E7" t="str">
            <v>Ø 1</v>
          </cell>
        </row>
        <row r="8">
          <cell r="C8" t="str">
            <v>gesamter Bestand rabattiert</v>
          </cell>
          <cell r="D8">
            <v>2.4390243902439025E-2</v>
          </cell>
          <cell r="E8" t="str">
            <v>Ø &lt;1</v>
          </cell>
        </row>
        <row r="9">
          <cell r="C9" t="str">
            <v>nicht bestellte Artikel</v>
          </cell>
          <cell r="D9">
            <v>2.4390243902439025E-2</v>
          </cell>
          <cell r="E9" t="str">
            <v>Ø &lt;1</v>
          </cell>
        </row>
        <row r="10">
          <cell r="B10" t="str">
            <v>Warengeschäft</v>
          </cell>
          <cell r="D10">
            <v>0.41463414634146339</v>
          </cell>
          <cell r="E10" t="str">
            <v>Ø &lt;1</v>
          </cell>
        </row>
        <row r="11">
          <cell r="C11" t="str">
            <v>Kürzung</v>
          </cell>
          <cell r="D11">
            <v>0.21951219512195122</v>
          </cell>
          <cell r="E11" t="str">
            <v>Ø &lt;1</v>
          </cell>
        </row>
        <row r="12">
          <cell r="C12" t="str">
            <v>Fehlartikel Gesellschaft</v>
          </cell>
          <cell r="D12">
            <v>0.14634146341463414</v>
          </cell>
          <cell r="E12" t="str">
            <v>Ø &lt;1</v>
          </cell>
        </row>
        <row r="13">
          <cell r="C13" t="str">
            <v>Zuteilung</v>
          </cell>
          <cell r="D13">
            <v>4.878048780487805E-2</v>
          </cell>
          <cell r="E13" t="str">
            <v>Ø &lt;1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0.98947368421052628</v>
          </cell>
          <cell r="E16" t="str">
            <v>Ø 5</v>
          </cell>
        </row>
        <row r="17">
          <cell r="C17" t="str">
            <v>zu wenig gebacken / aufgetaut</v>
          </cell>
          <cell r="D17">
            <v>0.74736842105263157</v>
          </cell>
          <cell r="E17" t="str">
            <v>Ø 4</v>
          </cell>
        </row>
        <row r="18">
          <cell r="C18" t="str">
            <v>nicht verräumte Artikel</v>
          </cell>
          <cell r="D18">
            <v>0.24210526315789474</v>
          </cell>
          <cell r="E18" t="str">
            <v>Ø 1</v>
          </cell>
        </row>
        <row r="19">
          <cell r="B19" t="str">
            <v>Warengeschäft</v>
          </cell>
          <cell r="D19">
            <v>1.0526315789473684E-2</v>
          </cell>
          <cell r="E19" t="str">
            <v>Ø &lt;1</v>
          </cell>
        </row>
        <row r="20">
          <cell r="C20" t="str">
            <v>Fehlartikel Gesellschaft</v>
          </cell>
          <cell r="D20">
            <v>1.0526315789473684E-2</v>
          </cell>
          <cell r="E20" t="str">
            <v>Ø &lt;1</v>
          </cell>
        </row>
        <row r="22">
          <cell r="A22" t="str">
            <v>Geflügel / Fleisch / Fisch</v>
          </cell>
        </row>
        <row r="23">
          <cell r="B23" t="str">
            <v>Filiale</v>
          </cell>
          <cell r="D23">
            <v>0.54838709677419351</v>
          </cell>
          <cell r="E23" t="str">
            <v>Ø 2</v>
          </cell>
        </row>
        <row r="24">
          <cell r="C24" t="str">
            <v>zu wenig bestellt</v>
          </cell>
          <cell r="D24">
            <v>0.25806451612903225</v>
          </cell>
          <cell r="E24" t="str">
            <v>Ø &lt;1</v>
          </cell>
        </row>
        <row r="25">
          <cell r="C25" t="str">
            <v>nicht bestellte Artikel</v>
          </cell>
          <cell r="D25">
            <v>0.16129032258064516</v>
          </cell>
          <cell r="E25" t="str">
            <v>Ø &lt;1</v>
          </cell>
        </row>
        <row r="26">
          <cell r="C26" t="str">
            <v>gesamter Bestand rabattiert</v>
          </cell>
          <cell r="D26">
            <v>0.12903225806451613</v>
          </cell>
          <cell r="E26" t="str">
            <v>Ø &lt;1</v>
          </cell>
        </row>
        <row r="27">
          <cell r="B27" t="str">
            <v>Warengeschäft</v>
          </cell>
          <cell r="D27">
            <v>0.41935483870967744</v>
          </cell>
          <cell r="E27" t="str">
            <v>Ø 1</v>
          </cell>
        </row>
        <row r="28">
          <cell r="C28" t="str">
            <v>Fehlartikel Gesellschaft</v>
          </cell>
          <cell r="D28">
            <v>0.19354838709677419</v>
          </cell>
          <cell r="E28" t="str">
            <v>Ø &lt;1</v>
          </cell>
        </row>
        <row r="29">
          <cell r="C29" t="str">
            <v>Kürzung</v>
          </cell>
          <cell r="D29">
            <v>0.17741935483870969</v>
          </cell>
          <cell r="E29" t="str">
            <v>Ø &lt;1</v>
          </cell>
        </row>
        <row r="30">
          <cell r="C30" t="str">
            <v>Zuteilung</v>
          </cell>
          <cell r="D30">
            <v>4.8387096774193547E-2</v>
          </cell>
          <cell r="E30" t="str">
            <v>Ø &lt;1</v>
          </cell>
        </row>
        <row r="32">
          <cell r="A32" t="str">
            <v>Kühlung</v>
          </cell>
        </row>
        <row r="33">
          <cell r="B33" t="str">
            <v>Filiale</v>
          </cell>
          <cell r="D33">
            <v>0.64335664335664344</v>
          </cell>
          <cell r="E33" t="str">
            <v>Ø 5</v>
          </cell>
        </row>
        <row r="34">
          <cell r="C34" t="str">
            <v>nicht bestellte Artikel</v>
          </cell>
          <cell r="D34">
            <v>0.39860139860139859</v>
          </cell>
          <cell r="E34" t="str">
            <v>Ø 3</v>
          </cell>
        </row>
        <row r="35">
          <cell r="C35" t="str">
            <v>zu wenig bestellt</v>
          </cell>
          <cell r="D35">
            <v>0.15384615384615385</v>
          </cell>
          <cell r="E35" t="str">
            <v>Ø 1</v>
          </cell>
        </row>
        <row r="36">
          <cell r="C36" t="str">
            <v>nicht verräumte Artikel</v>
          </cell>
          <cell r="D36">
            <v>9.0909090909090912E-2</v>
          </cell>
          <cell r="E36" t="str">
            <v>Ø &lt;1</v>
          </cell>
        </row>
        <row r="37">
          <cell r="B37" t="str">
            <v>Warengeschäft</v>
          </cell>
          <cell r="D37">
            <v>0.23076923076923078</v>
          </cell>
          <cell r="E37" t="str">
            <v>Ø 2</v>
          </cell>
        </row>
        <row r="38">
          <cell r="C38" t="str">
            <v>Fehlartikel Gesellschaft</v>
          </cell>
          <cell r="D38">
            <v>0.19580419580419581</v>
          </cell>
          <cell r="E38" t="str">
            <v>Ø 1</v>
          </cell>
        </row>
        <row r="39">
          <cell r="C39" t="str">
            <v>Kürzung</v>
          </cell>
          <cell r="D39">
            <v>3.4965034965034968E-2</v>
          </cell>
          <cell r="E39" t="str">
            <v>Ø &lt;1</v>
          </cell>
        </row>
        <row r="40">
          <cell r="B40" t="str">
            <v>Betrieb</v>
          </cell>
          <cell r="D40">
            <v>2.7972027972027972E-2</v>
          </cell>
          <cell r="E40" t="str">
            <v>Ø &lt;1</v>
          </cell>
        </row>
        <row r="41">
          <cell r="C41" t="str">
            <v>falsch kommissioniert</v>
          </cell>
          <cell r="D41">
            <v>2.097902097902098E-2</v>
          </cell>
          <cell r="E41" t="str">
            <v>Ø &lt;1</v>
          </cell>
        </row>
        <row r="42">
          <cell r="C42" t="str">
            <v>Anlieferung verspätet</v>
          </cell>
          <cell r="D42">
            <v>6.993006993006993E-3</v>
          </cell>
          <cell r="E42" t="str">
            <v>Ø &lt;1</v>
          </cell>
        </row>
        <row r="44">
          <cell r="A44" t="str">
            <v>Tiko</v>
          </cell>
        </row>
        <row r="45">
          <cell r="B45" t="str">
            <v>Filiale</v>
          </cell>
          <cell r="D45">
            <v>0.67391304347826086</v>
          </cell>
          <cell r="E45" t="str">
            <v>Ø 2</v>
          </cell>
        </row>
        <row r="46">
          <cell r="C46" t="str">
            <v>nicht bestellte Artikel</v>
          </cell>
          <cell r="D46">
            <v>0.41304347826086957</v>
          </cell>
          <cell r="E46" t="str">
            <v>Ø &lt;1</v>
          </cell>
        </row>
        <row r="47">
          <cell r="C47" t="str">
            <v>zu wenig bestellt</v>
          </cell>
          <cell r="D47">
            <v>0.21739130434782608</v>
          </cell>
          <cell r="E47" t="str">
            <v>Ø &lt;1</v>
          </cell>
        </row>
        <row r="48">
          <cell r="C48" t="str">
            <v>nicht verräumte Artikel</v>
          </cell>
          <cell r="D48">
            <v>4.3478260869565216E-2</v>
          </cell>
          <cell r="E48" t="str">
            <v>Ø &lt;1</v>
          </cell>
        </row>
        <row r="49">
          <cell r="B49" t="str">
            <v>Warengeschäft</v>
          </cell>
          <cell r="D49">
            <v>0.28260869565217395</v>
          </cell>
          <cell r="E49" t="str">
            <v>Ø &lt;1</v>
          </cell>
        </row>
        <row r="50">
          <cell r="C50" t="str">
            <v>Fehlartikel Gesellschaft</v>
          </cell>
          <cell r="D50">
            <v>0.15217391304347827</v>
          </cell>
          <cell r="E50" t="str">
            <v>Ø &lt;1</v>
          </cell>
        </row>
        <row r="51">
          <cell r="C51" t="str">
            <v>Autodispo - Basis Prognose</v>
          </cell>
          <cell r="D51">
            <v>0.13043478260869565</v>
          </cell>
          <cell r="E51" t="str">
            <v>Ø &lt;1</v>
          </cell>
        </row>
        <row r="52">
          <cell r="B52" t="str">
            <v>Betrieb</v>
          </cell>
          <cell r="D52">
            <v>4.3478260869565216E-2</v>
          </cell>
          <cell r="E52" t="str">
            <v>Ø &lt;1</v>
          </cell>
        </row>
        <row r="53">
          <cell r="C53" t="str">
            <v>Betriebs-, Bestandsfehler</v>
          </cell>
          <cell r="D53">
            <v>2.1739130434782608E-2</v>
          </cell>
          <cell r="E53" t="str">
            <v>Ø &lt;1</v>
          </cell>
        </row>
        <row r="54">
          <cell r="C54" t="str">
            <v>falsch kommissioniert</v>
          </cell>
          <cell r="D54">
            <v>2.1739130434782608E-2</v>
          </cell>
          <cell r="E54" t="str">
            <v>Ø &lt;1</v>
          </cell>
        </row>
        <row r="56">
          <cell r="A56" t="str">
            <v>Troso</v>
          </cell>
        </row>
        <row r="57">
          <cell r="B57" t="str">
            <v>Filiale</v>
          </cell>
          <cell r="D57">
            <v>0.52868852459016391</v>
          </cell>
          <cell r="E57" t="str">
            <v>Ø 6</v>
          </cell>
        </row>
        <row r="58">
          <cell r="C58" t="str">
            <v>nicht bestellte Artikel</v>
          </cell>
          <cell r="D58">
            <v>0.35655737704918034</v>
          </cell>
          <cell r="E58" t="str">
            <v>Ø 4</v>
          </cell>
        </row>
        <row r="59">
          <cell r="C59" t="str">
            <v>nicht verräumte Artikel</v>
          </cell>
          <cell r="D59">
            <v>0.12704918032786885</v>
          </cell>
          <cell r="E59" t="str">
            <v>Ø 2</v>
          </cell>
        </row>
        <row r="60">
          <cell r="C60" t="str">
            <v>zu wenig bestellt</v>
          </cell>
          <cell r="D60">
            <v>4.5081967213114756E-2</v>
          </cell>
          <cell r="E60" t="str">
            <v>Ø &lt;1</v>
          </cell>
        </row>
        <row r="61">
          <cell r="B61" t="str">
            <v>Warengeschäft</v>
          </cell>
          <cell r="D61">
            <v>0.24590163934426229</v>
          </cell>
          <cell r="E61" t="str">
            <v>Ø 3</v>
          </cell>
        </row>
        <row r="62">
          <cell r="C62" t="str">
            <v>Fehlartikel Gesellschaft</v>
          </cell>
          <cell r="D62">
            <v>0.21721311475409835</v>
          </cell>
          <cell r="E62" t="str">
            <v>Ø 3</v>
          </cell>
        </row>
        <row r="63">
          <cell r="C63" t="str">
            <v>Zuteilung</v>
          </cell>
          <cell r="D63">
            <v>2.8688524590163935E-2</v>
          </cell>
          <cell r="E63" t="str">
            <v>Ø &lt;1</v>
          </cell>
        </row>
        <row r="64">
          <cell r="B64" t="str">
            <v>Einkauf</v>
          </cell>
          <cell r="D64">
            <v>9.4262295081967207E-2</v>
          </cell>
          <cell r="E64" t="str">
            <v>Ø 1</v>
          </cell>
        </row>
        <row r="65">
          <cell r="C65" t="str">
            <v>Lieferprobleme</v>
          </cell>
          <cell r="D65">
            <v>9.4262295081967207E-2</v>
          </cell>
          <cell r="E65" t="str">
            <v>Ø 1</v>
          </cell>
        </row>
      </sheetData>
      <sheetData sheetId="153">
        <row r="1">
          <cell r="A1" t="str">
            <v>Ergebnisse Filialrevision Lidl GJ 2020</v>
          </cell>
        </row>
        <row r="2">
          <cell r="A2" t="str">
            <v>Ursachen Fehlartikel Gesamt Q4 | Portugal (Anzahl geprüfte Filialen: 20)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434</v>
          </cell>
          <cell r="E5">
            <v>0.687797147385103</v>
          </cell>
        </row>
        <row r="6">
          <cell r="B6" t="str">
            <v>nicht bestellte Artikel</v>
          </cell>
          <cell r="D6">
            <v>174</v>
          </cell>
          <cell r="E6">
            <v>0.4009216589861751</v>
          </cell>
        </row>
        <row r="7">
          <cell r="B7" t="str">
            <v>zu wenig bestellt</v>
          </cell>
          <cell r="D7">
            <v>81</v>
          </cell>
          <cell r="E7">
            <v>0.18663594470046083</v>
          </cell>
        </row>
        <row r="8">
          <cell r="B8" t="str">
            <v>zu wenig gebacken / aufgetaut</v>
          </cell>
          <cell r="D8">
            <v>71</v>
          </cell>
          <cell r="E8">
            <v>0.16359447004608296</v>
          </cell>
        </row>
        <row r="9">
          <cell r="B9" t="str">
            <v>nicht verräumte Artikel</v>
          </cell>
          <cell r="D9">
            <v>70</v>
          </cell>
          <cell r="E9">
            <v>0.16129032258064516</v>
          </cell>
        </row>
        <row r="10">
          <cell r="B10" t="str">
            <v>gesamter Bestand rabattiert</v>
          </cell>
          <cell r="D10">
            <v>26</v>
          </cell>
          <cell r="E10">
            <v>5.9907834101382486E-2</v>
          </cell>
        </row>
        <row r="11">
          <cell r="B11" t="str">
            <v>Artikel von Filiale ausgelistet</v>
          </cell>
          <cell r="D11">
            <v>9</v>
          </cell>
          <cell r="E11">
            <v>2.0737327188940093E-2</v>
          </cell>
        </row>
        <row r="12">
          <cell r="D12">
            <v>2</v>
          </cell>
          <cell r="E12">
            <v>4.608294930875576E-3</v>
          </cell>
        </row>
        <row r="13">
          <cell r="B13" t="str">
            <v>komplett nicht verkaufsfähige Artikel</v>
          </cell>
          <cell r="D13">
            <v>1</v>
          </cell>
          <cell r="E13">
            <v>2.304147465437788E-3</v>
          </cell>
        </row>
        <row r="15">
          <cell r="A15" t="str">
            <v>Warengeschäft</v>
          </cell>
          <cell r="C15" t="str">
            <v>nein</v>
          </cell>
          <cell r="D15">
            <v>150</v>
          </cell>
          <cell r="E15">
            <v>0.23771790808240886</v>
          </cell>
        </row>
        <row r="16">
          <cell r="B16" t="str">
            <v>Fehlartikel Gesellschaft</v>
          </cell>
          <cell r="D16">
            <v>107</v>
          </cell>
          <cell r="E16">
            <v>0.71333333333333337</v>
          </cell>
        </row>
        <row r="17">
          <cell r="B17" t="str">
            <v>Kürzung</v>
          </cell>
          <cell r="D17">
            <v>25</v>
          </cell>
          <cell r="E17">
            <v>0.16666666666666666</v>
          </cell>
        </row>
        <row r="18">
          <cell r="B18" t="str">
            <v>Zuteilung</v>
          </cell>
          <cell r="D18">
            <v>12</v>
          </cell>
          <cell r="E18">
            <v>0.08</v>
          </cell>
        </row>
        <row r="19">
          <cell r="B19" t="str">
            <v>Autodispo - Basis Prognose</v>
          </cell>
          <cell r="D19">
            <v>6</v>
          </cell>
          <cell r="E19">
            <v>0.04</v>
          </cell>
        </row>
        <row r="21">
          <cell r="A21" t="str">
            <v>Einkauf</v>
          </cell>
          <cell r="C21" t="str">
            <v>nein</v>
          </cell>
          <cell r="D21">
            <v>23</v>
          </cell>
          <cell r="E21">
            <v>3.6450079239302692E-2</v>
          </cell>
        </row>
        <row r="22">
          <cell r="B22" t="str">
            <v>Lieferprobleme</v>
          </cell>
          <cell r="D22">
            <v>23</v>
          </cell>
          <cell r="E22">
            <v>1</v>
          </cell>
        </row>
        <row r="24">
          <cell r="A24" t="str">
            <v>Direktbelieferung</v>
          </cell>
          <cell r="C24" t="str">
            <v>nein</v>
          </cell>
          <cell r="D24">
            <v>13</v>
          </cell>
          <cell r="E24">
            <v>2.0602218700475437E-2</v>
          </cell>
        </row>
        <row r="25">
          <cell r="B25" t="str">
            <v>Anlieferung verspätet</v>
          </cell>
          <cell r="D25">
            <v>7</v>
          </cell>
          <cell r="E25">
            <v>0.53846153846153844</v>
          </cell>
        </row>
        <row r="26">
          <cell r="B26" t="str">
            <v>nicht geliefert</v>
          </cell>
          <cell r="D26">
            <v>6</v>
          </cell>
          <cell r="E26">
            <v>0.46153846153846156</v>
          </cell>
        </row>
        <row r="28">
          <cell r="A28" t="str">
            <v>Betrieb</v>
          </cell>
          <cell r="C28" t="str">
            <v>nein</v>
          </cell>
          <cell r="D28">
            <v>11</v>
          </cell>
          <cell r="E28">
            <v>1.7432646592709985E-2</v>
          </cell>
        </row>
        <row r="29">
          <cell r="B29" t="str">
            <v>falsch kommissioniert</v>
          </cell>
          <cell r="D29">
            <v>6</v>
          </cell>
          <cell r="E29">
            <v>0.54545454545454541</v>
          </cell>
        </row>
        <row r="30">
          <cell r="B30" t="str">
            <v>Betriebs-, Bestandsfehler</v>
          </cell>
          <cell r="D30">
            <v>4</v>
          </cell>
          <cell r="E30">
            <v>0.36363636363636365</v>
          </cell>
        </row>
        <row r="31">
          <cell r="B31" t="str">
            <v>Anlieferung verspätet</v>
          </cell>
          <cell r="D31">
            <v>1</v>
          </cell>
          <cell r="E31">
            <v>9.0909090909090912E-2</v>
          </cell>
        </row>
      </sheetData>
      <sheetData sheetId="154">
        <row r="2">
          <cell r="A2" t="str">
            <v>Ergebnisse Filialrevision Lidl GJ 2020</v>
          </cell>
        </row>
        <row r="3">
          <cell r="A3" t="str">
            <v>Übersicht Quartalsentwicklung | Rumänien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25</v>
          </cell>
          <cell r="F6" t="str">
            <v/>
          </cell>
          <cell r="G6">
            <v>25</v>
          </cell>
          <cell r="H6" t="str">
            <v/>
          </cell>
          <cell r="I6">
            <v>25</v>
          </cell>
          <cell r="J6" t="str">
            <v/>
          </cell>
          <cell r="K6">
            <v>75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0.48</v>
          </cell>
          <cell r="F8" t="str">
            <v/>
          </cell>
          <cell r="G8">
            <v>0.8</v>
          </cell>
          <cell r="H8" t="str">
            <v/>
          </cell>
          <cell r="I8">
            <v>0.6</v>
          </cell>
          <cell r="J8" t="str">
            <v/>
          </cell>
          <cell r="K8">
            <v>0.63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29</v>
          </cell>
          <cell r="H10" t="str">
            <v>Ø 26</v>
          </cell>
          <cell r="J10" t="str">
            <v>Ø 26</v>
          </cell>
          <cell r="L10" t="str">
            <v>Ø 27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0.92</v>
          </cell>
          <cell r="F11" t="str">
            <v>Ø 10</v>
          </cell>
          <cell r="G11">
            <v>0.84</v>
          </cell>
          <cell r="H11" t="str">
            <v>Ø 14</v>
          </cell>
          <cell r="I11">
            <v>0.88</v>
          </cell>
          <cell r="J11" t="str">
            <v>Ø 14</v>
          </cell>
          <cell r="K11">
            <v>0.88</v>
          </cell>
          <cell r="L11" t="str">
            <v>Ø 13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0.33</v>
          </cell>
          <cell r="F13" t="str">
            <v/>
          </cell>
          <cell r="G13">
            <v>0.28000000000000003</v>
          </cell>
          <cell r="H13" t="str">
            <v/>
          </cell>
          <cell r="I13">
            <v>0.44</v>
          </cell>
          <cell r="J13" t="str">
            <v/>
          </cell>
          <cell r="K13">
            <v>0.35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3</v>
          </cell>
          <cell r="H16" t="str">
            <v>Ø 4</v>
          </cell>
          <cell r="J16" t="str">
            <v>Ø 4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0.44</v>
          </cell>
          <cell r="F17" t="str">
            <v>Ø 3</v>
          </cell>
          <cell r="G17">
            <v>0.56000000000000005</v>
          </cell>
          <cell r="H17" t="str">
            <v>Ø 4</v>
          </cell>
          <cell r="I17">
            <v>0.44</v>
          </cell>
          <cell r="J17" t="str">
            <v>Ø 4</v>
          </cell>
          <cell r="K17">
            <v>0.48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0.36</v>
          </cell>
          <cell r="F18" t="str">
            <v/>
          </cell>
          <cell r="G18">
            <v>0.08</v>
          </cell>
          <cell r="H18" t="str">
            <v/>
          </cell>
          <cell r="I18">
            <v>0.16</v>
          </cell>
          <cell r="J18" t="str">
            <v/>
          </cell>
          <cell r="K18">
            <v>0.2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0.11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0.05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6</v>
          </cell>
          <cell r="H22" t="str">
            <v>Ø 6</v>
          </cell>
          <cell r="J22" t="str">
            <v>Ø 8</v>
          </cell>
          <cell r="L22" t="str">
            <v>Ø 7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0.33</v>
          </cell>
          <cell r="F23" t="str">
            <v>Ø 3</v>
          </cell>
          <cell r="G23">
            <v>0.48</v>
          </cell>
          <cell r="H23" t="str">
            <v>Ø 5</v>
          </cell>
          <cell r="I23">
            <v>0.44</v>
          </cell>
          <cell r="J23" t="str">
            <v>Ø 4</v>
          </cell>
          <cell r="K23">
            <v>0.42</v>
          </cell>
          <cell r="L23" t="str">
            <v>Ø 4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0.04</v>
          </cell>
          <cell r="F25" t="str">
            <v/>
          </cell>
          <cell r="G25">
            <v>0</v>
          </cell>
          <cell r="H25" t="str">
            <v/>
          </cell>
          <cell r="I25">
            <v>0.25</v>
          </cell>
          <cell r="J25" t="str">
            <v/>
          </cell>
          <cell r="K25">
            <v>0.1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8</v>
          </cell>
          <cell r="H28" t="str">
            <v>Ø 10</v>
          </cell>
          <cell r="J28" t="str">
            <v>Ø 16</v>
          </cell>
          <cell r="L28" t="str">
            <v>Ø 11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0.04</v>
          </cell>
          <cell r="F29" t="str">
            <v>Ø 5</v>
          </cell>
          <cell r="G29">
            <v>0.24</v>
          </cell>
          <cell r="H29" t="str">
            <v>Ø 8</v>
          </cell>
          <cell r="I29">
            <v>0.36</v>
          </cell>
          <cell r="J29" t="str">
            <v>Ø 10</v>
          </cell>
          <cell r="K29">
            <v>0.22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0.68</v>
          </cell>
          <cell r="F30" t="str">
            <v/>
          </cell>
          <cell r="G30">
            <v>0.76</v>
          </cell>
          <cell r="H30" t="str">
            <v/>
          </cell>
          <cell r="I30">
            <v>0.64</v>
          </cell>
          <cell r="J30" t="str">
            <v/>
          </cell>
          <cell r="K30">
            <v>0.69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>Ø 2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0.12</v>
          </cell>
          <cell r="F34" t="str">
            <v>Ø 2</v>
          </cell>
          <cell r="G34">
            <v>0.12</v>
          </cell>
          <cell r="H34" t="str">
            <v>Ø 2</v>
          </cell>
          <cell r="I34">
            <v>0.12</v>
          </cell>
          <cell r="J34" t="str">
            <v>Ø 1</v>
          </cell>
          <cell r="K34">
            <v>0.12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0.48</v>
          </cell>
          <cell r="F36" t="str">
            <v/>
          </cell>
          <cell r="G36">
            <v>0.76</v>
          </cell>
          <cell r="H36" t="str">
            <v/>
          </cell>
          <cell r="I36">
            <v>0.36</v>
          </cell>
          <cell r="J36" t="str">
            <v/>
          </cell>
          <cell r="K36">
            <v>0.53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18</v>
          </cell>
          <cell r="H38" t="str">
            <v>Ø 25</v>
          </cell>
          <cell r="J38" t="str">
            <v>Ø 23</v>
          </cell>
          <cell r="L38" t="str">
            <v>Ø 22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0.28000000000000003</v>
          </cell>
          <cell r="F39" t="str">
            <v>Ø 6</v>
          </cell>
          <cell r="G39">
            <v>0.48</v>
          </cell>
          <cell r="H39" t="str">
            <v>Ø 8</v>
          </cell>
          <cell r="I39">
            <v>0.28000000000000003</v>
          </cell>
          <cell r="J39" t="str">
            <v>Ø 7</v>
          </cell>
          <cell r="K39">
            <v>0.35</v>
          </cell>
          <cell r="L39" t="str">
            <v>Ø 7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0.1</v>
          </cell>
          <cell r="F40" t="str">
            <v/>
          </cell>
          <cell r="G40">
            <v>0</v>
          </cell>
          <cell r="H40" t="str">
            <v/>
          </cell>
          <cell r="I40">
            <v>0.12</v>
          </cell>
          <cell r="J40" t="str">
            <v/>
          </cell>
          <cell r="K40">
            <v>7.0000000000000007E-2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0.64</v>
          </cell>
          <cell r="F42" t="str">
            <v/>
          </cell>
          <cell r="G42">
            <v>0.6</v>
          </cell>
          <cell r="H42" t="str">
            <v/>
          </cell>
          <cell r="I42">
            <v>0.28000000000000003</v>
          </cell>
          <cell r="J42" t="str">
            <v/>
          </cell>
          <cell r="K42">
            <v>0.51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4</v>
          </cell>
          <cell r="J44" t="str">
            <v>Ø 4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0.5</v>
          </cell>
          <cell r="F45" t="str">
            <v>Ø 1</v>
          </cell>
          <cell r="G45">
            <v>0.76</v>
          </cell>
          <cell r="H45" t="str">
            <v>Ø 2</v>
          </cell>
          <cell r="I45">
            <v>0.72</v>
          </cell>
          <cell r="J45" t="str">
            <v>Ø 2</v>
          </cell>
          <cell r="K45">
            <v>0.66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&lt;1</v>
          </cell>
          <cell r="J47" t="str">
            <v>Ø &lt;1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0.13</v>
          </cell>
          <cell r="F48" t="str">
            <v>Ø &lt;1</v>
          </cell>
          <cell r="G48">
            <v>0.1</v>
          </cell>
          <cell r="H48" t="str">
            <v>Ø &lt;1</v>
          </cell>
          <cell r="I48">
            <v>0.15</v>
          </cell>
          <cell r="J48" t="str">
            <v>Ø &lt;1</v>
          </cell>
          <cell r="K48">
            <v>0.13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0.4</v>
          </cell>
          <cell r="F50" t="str">
            <v/>
          </cell>
          <cell r="G50">
            <v>0.32</v>
          </cell>
          <cell r="H50" t="str">
            <v/>
          </cell>
          <cell r="I50">
            <v>0.44</v>
          </cell>
          <cell r="J50" t="str">
            <v/>
          </cell>
          <cell r="K50">
            <v>0.39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0.16</v>
          </cell>
          <cell r="F52" t="str">
            <v>Ø 2</v>
          </cell>
          <cell r="G52">
            <v>0.16</v>
          </cell>
          <cell r="H52" t="str">
            <v>Ø 2</v>
          </cell>
          <cell r="I52">
            <v>0.24</v>
          </cell>
          <cell r="J52" t="str">
            <v>Ø 3</v>
          </cell>
          <cell r="K52">
            <v>0.19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0.36</v>
          </cell>
          <cell r="F53" t="str">
            <v/>
          </cell>
          <cell r="G53">
            <v>0.48</v>
          </cell>
          <cell r="H53" t="str">
            <v/>
          </cell>
          <cell r="I53">
            <v>0.36</v>
          </cell>
          <cell r="J53" t="str">
            <v/>
          </cell>
          <cell r="K53">
            <v>0.4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0.28000000000000003</v>
          </cell>
          <cell r="F54" t="str">
            <v/>
          </cell>
          <cell r="G54">
            <v>0.2</v>
          </cell>
          <cell r="H54" t="str">
            <v/>
          </cell>
          <cell r="I54">
            <v>0.28000000000000003</v>
          </cell>
          <cell r="J54" t="str">
            <v/>
          </cell>
          <cell r="K54">
            <v>0.25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0.36</v>
          </cell>
          <cell r="F56" t="str">
            <v/>
          </cell>
          <cell r="G56">
            <v>0.16</v>
          </cell>
          <cell r="H56" t="str">
            <v/>
          </cell>
          <cell r="I56">
            <v>0.24</v>
          </cell>
          <cell r="J56" t="str">
            <v/>
          </cell>
          <cell r="K56">
            <v>0.25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0.04</v>
          </cell>
          <cell r="F58" t="str">
            <v>Ø &lt;1</v>
          </cell>
          <cell r="G58">
            <v>0.08</v>
          </cell>
          <cell r="H58" t="str">
            <v>Ø &lt;1</v>
          </cell>
          <cell r="I58">
            <v>0.08</v>
          </cell>
          <cell r="J58" t="str">
            <v>Ø &lt;1</v>
          </cell>
          <cell r="K58">
            <v>7.0000000000000007E-2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0.72</v>
          </cell>
          <cell r="F59" t="str">
            <v/>
          </cell>
          <cell r="G59">
            <v>0.56000000000000005</v>
          </cell>
          <cell r="H59" t="str">
            <v/>
          </cell>
          <cell r="I59">
            <v>0.56000000000000005</v>
          </cell>
          <cell r="J59" t="str">
            <v/>
          </cell>
          <cell r="K59">
            <v>0.61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0.04</v>
          </cell>
          <cell r="F60" t="str">
            <v/>
          </cell>
          <cell r="G60">
            <v>0.04</v>
          </cell>
          <cell r="H60" t="str">
            <v/>
          </cell>
          <cell r="I60">
            <v>0.2</v>
          </cell>
          <cell r="J60" t="str">
            <v/>
          </cell>
          <cell r="K60">
            <v>0.09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0.04</v>
          </cell>
          <cell r="F61" t="str">
            <v/>
          </cell>
          <cell r="G61">
            <v>0.12</v>
          </cell>
          <cell r="H61" t="str">
            <v/>
          </cell>
          <cell r="I61">
            <v>0.2</v>
          </cell>
          <cell r="J61" t="str">
            <v/>
          </cell>
          <cell r="K61">
            <v>0.12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0.12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0.05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</v>
          </cell>
          <cell r="F64" t="str">
            <v/>
          </cell>
          <cell r="G64">
            <v>0.04</v>
          </cell>
          <cell r="H64" t="str">
            <v/>
          </cell>
          <cell r="I64">
            <v>0</v>
          </cell>
          <cell r="J64" t="str">
            <v/>
          </cell>
          <cell r="K64">
            <v>0.08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0.12</v>
          </cell>
          <cell r="F65" t="str">
            <v/>
          </cell>
          <cell r="G65">
            <v>0.04</v>
          </cell>
          <cell r="H65" t="str">
            <v/>
          </cell>
          <cell r="I65">
            <v>0.2</v>
          </cell>
          <cell r="J65" t="str">
            <v/>
          </cell>
          <cell r="K65">
            <v>0.12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0.16</v>
          </cell>
          <cell r="F67" t="str">
            <v>Ø &lt;1</v>
          </cell>
          <cell r="G67">
            <v>0.2</v>
          </cell>
          <cell r="H67" t="str">
            <v>Ø &lt;1</v>
          </cell>
          <cell r="I67">
            <v>0.24</v>
          </cell>
          <cell r="J67" t="str">
            <v>Ø 1</v>
          </cell>
          <cell r="K67">
            <v>0.2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0.32</v>
          </cell>
          <cell r="F68" t="str">
            <v/>
          </cell>
          <cell r="G68">
            <v>0.56000000000000005</v>
          </cell>
          <cell r="H68" t="str">
            <v/>
          </cell>
          <cell r="I68">
            <v>0.48</v>
          </cell>
          <cell r="J68" t="str">
            <v/>
          </cell>
          <cell r="K68">
            <v>0.45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0.08</v>
          </cell>
          <cell r="F69" t="str">
            <v/>
          </cell>
          <cell r="G69">
            <v>0</v>
          </cell>
          <cell r="H69" t="str">
            <v/>
          </cell>
          <cell r="I69">
            <v>0.08</v>
          </cell>
          <cell r="J69" t="str">
            <v/>
          </cell>
          <cell r="K69">
            <v>0.05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0.12</v>
          </cell>
          <cell r="F71" t="str">
            <v>Ø &lt;1</v>
          </cell>
          <cell r="G71">
            <v>0.12</v>
          </cell>
          <cell r="H71" t="str">
            <v>Ø &lt;1</v>
          </cell>
          <cell r="I71">
            <v>0.16</v>
          </cell>
          <cell r="J71" t="str">
            <v>Ø &lt;1</v>
          </cell>
          <cell r="K71">
            <v>0.13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0.64</v>
          </cell>
          <cell r="F72" t="str">
            <v/>
          </cell>
          <cell r="G72">
            <v>0.52</v>
          </cell>
          <cell r="H72" t="str">
            <v/>
          </cell>
          <cell r="I72">
            <v>0.64</v>
          </cell>
          <cell r="J72" t="str">
            <v/>
          </cell>
          <cell r="K72">
            <v>0.6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0.12</v>
          </cell>
          <cell r="F73" t="str">
            <v/>
          </cell>
          <cell r="G73">
            <v>0.16</v>
          </cell>
          <cell r="H73" t="str">
            <v/>
          </cell>
          <cell r="I73">
            <v>0.28000000000000003</v>
          </cell>
          <cell r="J73" t="str">
            <v/>
          </cell>
          <cell r="K73">
            <v>0.19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1</v>
          </cell>
          <cell r="G75">
            <v>0.32</v>
          </cell>
          <cell r="H75" t="str">
            <v>Ø 1</v>
          </cell>
          <cell r="I75">
            <v>0.28000000000000003</v>
          </cell>
          <cell r="J75" t="str">
            <v>Ø &lt;1</v>
          </cell>
          <cell r="K75">
            <v>0.27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0.6</v>
          </cell>
          <cell r="F76" t="str">
            <v/>
          </cell>
          <cell r="G76">
            <v>0.92</v>
          </cell>
          <cell r="H76" t="str">
            <v/>
          </cell>
          <cell r="I76">
            <v>0.76</v>
          </cell>
          <cell r="J76" t="str">
            <v/>
          </cell>
          <cell r="K76">
            <v>0.76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0.2</v>
          </cell>
          <cell r="F78" t="str">
            <v/>
          </cell>
          <cell r="G78">
            <v>0.16</v>
          </cell>
          <cell r="H78" t="str">
            <v/>
          </cell>
          <cell r="I78">
            <v>0.16</v>
          </cell>
          <cell r="J78" t="str">
            <v/>
          </cell>
          <cell r="K78">
            <v>0.17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0.48</v>
          </cell>
          <cell r="F79" t="str">
            <v/>
          </cell>
          <cell r="G79">
            <v>0.6</v>
          </cell>
          <cell r="H79" t="str">
            <v/>
          </cell>
          <cell r="I79">
            <v>0.68</v>
          </cell>
          <cell r="J79" t="str">
            <v/>
          </cell>
          <cell r="K79">
            <v>0.59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55">
        <row r="1">
          <cell r="A1" t="str">
            <v>Ergebnisse Filialrevision Lidl GJ 2020</v>
          </cell>
        </row>
        <row r="2">
          <cell r="A2" t="str">
            <v>Übersicht Quartalsentwicklung | Rumänien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0.04</v>
          </cell>
          <cell r="F5" t="str">
            <v/>
          </cell>
          <cell r="G5">
            <v>0.04</v>
          </cell>
          <cell r="H5" t="str">
            <v/>
          </cell>
          <cell r="I5">
            <v>0.04</v>
          </cell>
          <cell r="J5" t="str">
            <v/>
          </cell>
          <cell r="K5">
            <v>0.04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0.32</v>
          </cell>
          <cell r="F7" t="str">
            <v/>
          </cell>
          <cell r="G7">
            <v>0.12</v>
          </cell>
          <cell r="H7" t="str">
            <v/>
          </cell>
          <cell r="I7">
            <v>0.36</v>
          </cell>
          <cell r="J7" t="str">
            <v/>
          </cell>
          <cell r="K7">
            <v>0.27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0.04</v>
          </cell>
          <cell r="F8" t="str">
            <v/>
          </cell>
          <cell r="G8">
            <v>0.04</v>
          </cell>
          <cell r="H8" t="str">
            <v/>
          </cell>
          <cell r="I8">
            <v>0</v>
          </cell>
          <cell r="J8" t="str">
            <v/>
          </cell>
          <cell r="K8">
            <v>0.03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0.26</v>
          </cell>
          <cell r="F9" t="str">
            <v/>
          </cell>
          <cell r="G9">
            <v>7.0000000000000007E-2</v>
          </cell>
          <cell r="H9" t="str">
            <v/>
          </cell>
          <cell r="I9">
            <v>0.5</v>
          </cell>
          <cell r="J9" t="str">
            <v/>
          </cell>
          <cell r="K9">
            <v>0.24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0.08</v>
          </cell>
          <cell r="H11" t="str">
            <v/>
          </cell>
          <cell r="I11">
            <v>0.2</v>
          </cell>
          <cell r="J11" t="str">
            <v/>
          </cell>
          <cell r="K11">
            <v>0.09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0.25</v>
          </cell>
          <cell r="J13" t="str">
            <v/>
          </cell>
          <cell r="K13">
            <v>0.04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0.16</v>
          </cell>
          <cell r="F17" t="str">
            <v/>
          </cell>
          <cell r="G17">
            <v>0.04</v>
          </cell>
          <cell r="H17" t="str">
            <v/>
          </cell>
          <cell r="I17">
            <v>0.08</v>
          </cell>
          <cell r="J17" t="str">
            <v/>
          </cell>
          <cell r="K17">
            <v>0.09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0.25</v>
          </cell>
          <cell r="J18" t="str">
            <v/>
          </cell>
          <cell r="K18">
            <v>0.04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0.04</v>
          </cell>
          <cell r="F21" t="str">
            <v/>
          </cell>
          <cell r="G21">
            <v>0.16</v>
          </cell>
          <cell r="H21" t="str">
            <v/>
          </cell>
          <cell r="I21">
            <v>0.08</v>
          </cell>
          <cell r="J21" t="str">
            <v/>
          </cell>
          <cell r="K21">
            <v>0.09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0.44</v>
          </cell>
          <cell r="F22" t="str">
            <v/>
          </cell>
          <cell r="G22">
            <v>0.48</v>
          </cell>
          <cell r="H22" t="str">
            <v/>
          </cell>
          <cell r="I22">
            <v>0.28000000000000003</v>
          </cell>
          <cell r="J22" t="str">
            <v/>
          </cell>
          <cell r="K22">
            <v>0.4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0.24</v>
          </cell>
          <cell r="F23" t="str">
            <v/>
          </cell>
          <cell r="G23">
            <v>0.56000000000000005</v>
          </cell>
          <cell r="H23" t="str">
            <v/>
          </cell>
          <cell r="I23">
            <v>0.56000000000000005</v>
          </cell>
          <cell r="J23" t="str">
            <v/>
          </cell>
          <cell r="K23">
            <v>0.45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0.24</v>
          </cell>
          <cell r="F24" t="str">
            <v/>
          </cell>
          <cell r="G24">
            <v>0.16</v>
          </cell>
          <cell r="H24" t="str">
            <v/>
          </cell>
          <cell r="I24">
            <v>0.2</v>
          </cell>
          <cell r="J24" t="str">
            <v/>
          </cell>
          <cell r="K24">
            <v>0.2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0.47</v>
          </cell>
          <cell r="F25" t="str">
            <v/>
          </cell>
          <cell r="G25">
            <v>0.23</v>
          </cell>
          <cell r="H25" t="str">
            <v/>
          </cell>
          <cell r="I25">
            <v>0.36</v>
          </cell>
          <cell r="J25" t="str">
            <v/>
          </cell>
          <cell r="K25">
            <v>0.37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0.04</v>
          </cell>
          <cell r="F27" t="str">
            <v/>
          </cell>
          <cell r="G27">
            <v>0.08</v>
          </cell>
          <cell r="H27" t="str">
            <v/>
          </cell>
          <cell r="I27">
            <v>0</v>
          </cell>
          <cell r="J27" t="str">
            <v/>
          </cell>
          <cell r="K27">
            <v>0.04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0.32</v>
          </cell>
          <cell r="F28" t="str">
            <v/>
          </cell>
          <cell r="G28">
            <v>0.12</v>
          </cell>
          <cell r="H28" t="str">
            <v/>
          </cell>
          <cell r="I28">
            <v>0.2</v>
          </cell>
          <cell r="J28" t="str">
            <v/>
          </cell>
          <cell r="K28">
            <v>0.21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1</v>
          </cell>
          <cell r="J29" t="str">
            <v/>
          </cell>
          <cell r="K29">
            <v>0.05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0.52</v>
          </cell>
          <cell r="F31" t="str">
            <v/>
          </cell>
          <cell r="G31">
            <v>0.36</v>
          </cell>
          <cell r="H31" t="str">
            <v/>
          </cell>
          <cell r="I31">
            <v>0.48</v>
          </cell>
          <cell r="J31" t="str">
            <v/>
          </cell>
          <cell r="K31">
            <v>0.45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0.24</v>
          </cell>
          <cell r="F32" t="str">
            <v/>
          </cell>
          <cell r="G32">
            <v>0.2</v>
          </cell>
          <cell r="H32" t="str">
            <v/>
          </cell>
          <cell r="I32">
            <v>0.32</v>
          </cell>
          <cell r="J32" t="str">
            <v/>
          </cell>
          <cell r="K32">
            <v>0.25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0.12</v>
          </cell>
          <cell r="F33" t="str">
            <v/>
          </cell>
          <cell r="G33">
            <v>0</v>
          </cell>
          <cell r="H33" t="str">
            <v/>
          </cell>
          <cell r="I33">
            <v>0.04</v>
          </cell>
          <cell r="J33" t="str">
            <v/>
          </cell>
          <cell r="K33">
            <v>0.05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</v>
          </cell>
          <cell r="F34" t="str">
            <v/>
          </cell>
          <cell r="G34">
            <v>0.08</v>
          </cell>
          <cell r="H34" t="str">
            <v/>
          </cell>
          <cell r="I34">
            <v>0.04</v>
          </cell>
          <cell r="J34" t="str">
            <v/>
          </cell>
          <cell r="K34">
            <v>0.11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0.15</v>
          </cell>
          <cell r="F35" t="str">
            <v/>
          </cell>
          <cell r="G35">
            <v>0.1</v>
          </cell>
          <cell r="H35" t="str">
            <v/>
          </cell>
          <cell r="I35">
            <v>0.38</v>
          </cell>
          <cell r="J35" t="str">
            <v/>
          </cell>
          <cell r="K35">
            <v>0.18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0.08</v>
          </cell>
          <cell r="F37" t="str">
            <v/>
          </cell>
          <cell r="G37">
            <v>0.04</v>
          </cell>
          <cell r="H37" t="str">
            <v/>
          </cell>
          <cell r="I37">
            <v>0</v>
          </cell>
          <cell r="J37" t="str">
            <v/>
          </cell>
          <cell r="K37">
            <v>0.04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0.08</v>
          </cell>
          <cell r="F38" t="str">
            <v/>
          </cell>
          <cell r="G38">
            <v>0.25</v>
          </cell>
          <cell r="H38" t="str">
            <v/>
          </cell>
          <cell r="I38">
            <v>0.26</v>
          </cell>
          <cell r="J38" t="str">
            <v/>
          </cell>
          <cell r="K38">
            <v>0.2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0.13</v>
          </cell>
          <cell r="F39" t="str">
            <v/>
          </cell>
          <cell r="G39">
            <v>0</v>
          </cell>
          <cell r="H39" t="str">
            <v/>
          </cell>
          <cell r="I39">
            <v>0.33</v>
          </cell>
          <cell r="J39" t="str">
            <v/>
          </cell>
          <cell r="K39">
            <v>0.12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0.04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0.01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0.32</v>
          </cell>
          <cell r="F43" t="str">
            <v/>
          </cell>
          <cell r="G43">
            <v>0.2</v>
          </cell>
          <cell r="H43" t="str">
            <v/>
          </cell>
          <cell r="I43">
            <v>0.44</v>
          </cell>
          <cell r="J43" t="str">
            <v/>
          </cell>
          <cell r="K43">
            <v>0.32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0.12</v>
          </cell>
          <cell r="F44" t="str">
            <v/>
          </cell>
          <cell r="G44">
            <v>0.16</v>
          </cell>
          <cell r="H44" t="str">
            <v/>
          </cell>
          <cell r="I44">
            <v>0.04</v>
          </cell>
          <cell r="J44" t="str">
            <v/>
          </cell>
          <cell r="K44">
            <v>0.11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0.4</v>
          </cell>
          <cell r="F45" t="str">
            <v/>
          </cell>
          <cell r="G45">
            <v>0.4</v>
          </cell>
          <cell r="H45" t="str">
            <v/>
          </cell>
          <cell r="I45">
            <v>0.33</v>
          </cell>
          <cell r="J45" t="str">
            <v/>
          </cell>
          <cell r="K45">
            <v>0.39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0.48</v>
          </cell>
          <cell r="F47" t="str">
            <v/>
          </cell>
          <cell r="G47">
            <v>0.56000000000000005</v>
          </cell>
          <cell r="H47" t="str">
            <v/>
          </cell>
          <cell r="I47">
            <v>0.24</v>
          </cell>
          <cell r="J47" t="str">
            <v/>
          </cell>
          <cell r="K47">
            <v>0.43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0.12</v>
          </cell>
          <cell r="F48" t="str">
            <v/>
          </cell>
          <cell r="G48">
            <v>0.2</v>
          </cell>
          <cell r="H48" t="str">
            <v/>
          </cell>
          <cell r="I48">
            <v>0.24</v>
          </cell>
          <cell r="J48" t="str">
            <v/>
          </cell>
          <cell r="K48">
            <v>0.19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0.5</v>
          </cell>
          <cell r="F50" t="str">
            <v/>
          </cell>
          <cell r="H50" t="str">
            <v/>
          </cell>
          <cell r="J50" t="str">
            <v/>
          </cell>
          <cell r="K50">
            <v>0.5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0.6</v>
          </cell>
          <cell r="F52" t="str">
            <v/>
          </cell>
          <cell r="G52">
            <v>0.6</v>
          </cell>
          <cell r="H52" t="str">
            <v/>
          </cell>
          <cell r="I52">
            <v>0.4</v>
          </cell>
          <cell r="J52" t="str">
            <v/>
          </cell>
          <cell r="K52">
            <v>0.53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0.16</v>
          </cell>
          <cell r="F54" t="str">
            <v/>
          </cell>
          <cell r="G54">
            <v>0.2</v>
          </cell>
          <cell r="H54" t="str">
            <v/>
          </cell>
          <cell r="I54">
            <v>0.04</v>
          </cell>
          <cell r="J54" t="str">
            <v/>
          </cell>
          <cell r="K54">
            <v>0.13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0.04</v>
          </cell>
          <cell r="F56" t="str">
            <v/>
          </cell>
          <cell r="G56">
            <v>0</v>
          </cell>
          <cell r="H56" t="str">
            <v/>
          </cell>
          <cell r="I56">
            <v>0.12</v>
          </cell>
          <cell r="J56" t="str">
            <v/>
          </cell>
          <cell r="K56">
            <v>0.05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0.52</v>
          </cell>
          <cell r="F57" t="str">
            <v/>
          </cell>
          <cell r="G57">
            <v>0.6</v>
          </cell>
          <cell r="H57" t="str">
            <v/>
          </cell>
          <cell r="I57">
            <v>0.36</v>
          </cell>
          <cell r="J57" t="str">
            <v/>
          </cell>
          <cell r="K57">
            <v>0.49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56">
        <row r="1">
          <cell r="A1" t="str">
            <v>Ergebnisse Filialrevision Lidl GJ 2020</v>
          </cell>
        </row>
        <row r="2">
          <cell r="A2" t="str">
            <v>Übersicht Regionen Q4 | Rumänien</v>
          </cell>
        </row>
        <row r="3">
          <cell r="E3" t="str">
            <v>-</v>
          </cell>
        </row>
        <row r="4">
          <cell r="C4" t="str">
            <v>RO</v>
          </cell>
          <cell r="E4" t="str">
            <v>205 Chi</v>
          </cell>
          <cell r="G4" t="str">
            <v>206 Ier</v>
          </cell>
          <cell r="I4" t="str">
            <v>208 Ned</v>
          </cell>
          <cell r="K4" t="str">
            <v>210 Lug</v>
          </cell>
          <cell r="M4" t="str">
            <v>211 Rom</v>
          </cell>
        </row>
        <row r="6">
          <cell r="B6" t="str">
            <v>Anzahl Prüfungen</v>
          </cell>
          <cell r="C6">
            <v>25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</v>
          </cell>
          <cell r="D8" t="str">
            <v/>
          </cell>
          <cell r="E8">
            <v>0.2</v>
          </cell>
          <cell r="F8" t="str">
            <v/>
          </cell>
          <cell r="G8">
            <v>0.8</v>
          </cell>
          <cell r="H8" t="str">
            <v/>
          </cell>
          <cell r="I8">
            <v>0.6</v>
          </cell>
          <cell r="J8" t="str">
            <v/>
          </cell>
          <cell r="K8">
            <v>0.8</v>
          </cell>
          <cell r="L8" t="str">
            <v/>
          </cell>
          <cell r="M8">
            <v>0.6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26</v>
          </cell>
          <cell r="F10" t="str">
            <v>Ø 27</v>
          </cell>
          <cell r="H10" t="str">
            <v>Ø 25</v>
          </cell>
          <cell r="J10" t="str">
            <v>Ø 32</v>
          </cell>
          <cell r="L10" t="str">
            <v>Ø 17</v>
          </cell>
          <cell r="N10" t="str">
            <v>Ø 25</v>
          </cell>
        </row>
        <row r="11">
          <cell r="B11" t="str">
            <v>Verfügbarkeit</v>
          </cell>
          <cell r="C11">
            <v>0.88</v>
          </cell>
          <cell r="D11" t="str">
            <v>Ø 14</v>
          </cell>
          <cell r="E11">
            <v>1</v>
          </cell>
          <cell r="F11" t="str">
            <v>Ø 17</v>
          </cell>
          <cell r="G11">
            <v>1</v>
          </cell>
          <cell r="H11" t="str">
            <v>Ø 17</v>
          </cell>
          <cell r="I11">
            <v>0.8</v>
          </cell>
          <cell r="J11" t="str">
            <v>Ø 17</v>
          </cell>
          <cell r="K11">
            <v>0.6</v>
          </cell>
          <cell r="L11" t="str">
            <v>Ø 9</v>
          </cell>
          <cell r="M11">
            <v>1</v>
          </cell>
          <cell r="N11" t="str">
            <v>Ø 11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0.44</v>
          </cell>
          <cell r="D13" t="str">
            <v/>
          </cell>
          <cell r="E13">
            <v>0</v>
          </cell>
          <cell r="F13" t="str">
            <v/>
          </cell>
          <cell r="G13">
            <v>0.6</v>
          </cell>
          <cell r="H13" t="str">
            <v/>
          </cell>
          <cell r="I13">
            <v>0.6</v>
          </cell>
          <cell r="J13" t="str">
            <v/>
          </cell>
          <cell r="K13">
            <v>0.4</v>
          </cell>
          <cell r="L13" t="str">
            <v/>
          </cell>
          <cell r="M13">
            <v>0.6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&lt;1</v>
          </cell>
          <cell r="H16" t="str">
            <v>Ø 3</v>
          </cell>
          <cell r="J16" t="str">
            <v>Ø 4</v>
          </cell>
          <cell r="L16" t="str">
            <v>Ø 7</v>
          </cell>
          <cell r="N16" t="str">
            <v>Ø 4</v>
          </cell>
        </row>
        <row r="17">
          <cell r="B17" t="str">
            <v>Verfügbarkeit</v>
          </cell>
          <cell r="C17">
            <v>0.44</v>
          </cell>
          <cell r="D17" t="str">
            <v>Ø 4</v>
          </cell>
          <cell r="E17">
            <v>0</v>
          </cell>
          <cell r="F17" t="str">
            <v>Ø &lt;1</v>
          </cell>
          <cell r="G17">
            <v>0.2</v>
          </cell>
          <cell r="H17" t="str">
            <v>Ø 3</v>
          </cell>
          <cell r="I17">
            <v>0.4</v>
          </cell>
          <cell r="J17" t="str">
            <v>Ø 4</v>
          </cell>
          <cell r="K17">
            <v>1</v>
          </cell>
          <cell r="L17" t="str">
            <v>Ø 7</v>
          </cell>
          <cell r="M17">
            <v>0.6</v>
          </cell>
          <cell r="N17" t="str">
            <v>Ø 4</v>
          </cell>
        </row>
        <row r="18">
          <cell r="B18" t="str">
            <v>Verräumprozess (Backprozess)</v>
          </cell>
          <cell r="C18">
            <v>0.16</v>
          </cell>
          <cell r="D18" t="str">
            <v/>
          </cell>
          <cell r="E18">
            <v>0</v>
          </cell>
          <cell r="F18" t="str">
            <v/>
          </cell>
          <cell r="G18">
            <v>0.4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0.4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8</v>
          </cell>
          <cell r="F22" t="str">
            <v>Ø 7</v>
          </cell>
          <cell r="H22" t="str">
            <v>Ø 10</v>
          </cell>
          <cell r="J22" t="str">
            <v>Ø 11</v>
          </cell>
          <cell r="L22" t="str">
            <v>Ø 3</v>
          </cell>
          <cell r="N22" t="str">
            <v>Ø 9</v>
          </cell>
        </row>
        <row r="23">
          <cell r="B23" t="str">
            <v>Verfügbarkeit</v>
          </cell>
          <cell r="C23">
            <v>0.44</v>
          </cell>
          <cell r="D23" t="str">
            <v>Ø 4</v>
          </cell>
          <cell r="E23">
            <v>0.2</v>
          </cell>
          <cell r="F23" t="str">
            <v>Ø 3</v>
          </cell>
          <cell r="G23">
            <v>0.8</v>
          </cell>
          <cell r="H23" t="str">
            <v>Ø 6</v>
          </cell>
          <cell r="I23">
            <v>0.6</v>
          </cell>
          <cell r="J23" t="str">
            <v>Ø 8</v>
          </cell>
          <cell r="K23">
            <v>0.2</v>
          </cell>
          <cell r="L23" t="str">
            <v>Ø 1</v>
          </cell>
          <cell r="M23">
            <v>0.4</v>
          </cell>
          <cell r="N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0.25</v>
          </cell>
          <cell r="D25" t="str">
            <v/>
          </cell>
          <cell r="E25">
            <v>0</v>
          </cell>
          <cell r="F25" t="str">
            <v/>
          </cell>
          <cell r="G25">
            <v>0.2</v>
          </cell>
          <cell r="H25" t="str">
            <v/>
          </cell>
          <cell r="I25">
            <v>0.4</v>
          </cell>
          <cell r="J25" t="str">
            <v/>
          </cell>
          <cell r="K25">
            <v>0.2</v>
          </cell>
          <cell r="L25" t="str">
            <v/>
          </cell>
          <cell r="M25">
            <v>0.5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16</v>
          </cell>
          <cell r="F28" t="str">
            <v>Ø 16</v>
          </cell>
          <cell r="H28" t="str">
            <v>Ø 12</v>
          </cell>
          <cell r="J28" t="str">
            <v>Ø 18</v>
          </cell>
          <cell r="L28" t="str">
            <v>Ø 13</v>
          </cell>
          <cell r="N28" t="str">
            <v>Ø 21</v>
          </cell>
        </row>
        <row r="29">
          <cell r="B29" t="str">
            <v>Verfügbarkeit</v>
          </cell>
          <cell r="C29">
            <v>0.36</v>
          </cell>
          <cell r="D29" t="str">
            <v>Ø 10</v>
          </cell>
          <cell r="E29">
            <v>0.4</v>
          </cell>
          <cell r="F29" t="str">
            <v>Ø 10</v>
          </cell>
          <cell r="G29">
            <v>0.2</v>
          </cell>
          <cell r="H29" t="str">
            <v>Ø 9</v>
          </cell>
          <cell r="I29">
            <v>0.4</v>
          </cell>
          <cell r="J29" t="str">
            <v>Ø 10</v>
          </cell>
          <cell r="K29">
            <v>0.4</v>
          </cell>
          <cell r="L29" t="str">
            <v>Ø 10</v>
          </cell>
          <cell r="M29">
            <v>0.4</v>
          </cell>
          <cell r="N29" t="str">
            <v>Ø 11</v>
          </cell>
        </row>
        <row r="30">
          <cell r="B30" t="str">
            <v>Bestellprozess mit MDE-Gerät</v>
          </cell>
          <cell r="C30">
            <v>0.64</v>
          </cell>
          <cell r="D30" t="str">
            <v/>
          </cell>
          <cell r="E30">
            <v>0.6</v>
          </cell>
          <cell r="F30" t="str">
            <v/>
          </cell>
          <cell r="G30">
            <v>0.8</v>
          </cell>
          <cell r="H30" t="str">
            <v/>
          </cell>
          <cell r="I30">
            <v>0.8</v>
          </cell>
          <cell r="J30" t="str">
            <v/>
          </cell>
          <cell r="K30">
            <v>0.6</v>
          </cell>
          <cell r="L30" t="str">
            <v/>
          </cell>
          <cell r="M30">
            <v>0.4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2</v>
          </cell>
          <cell r="H33" t="str">
            <v>Ø 3</v>
          </cell>
          <cell r="J33" t="str">
            <v>Ø 2</v>
          </cell>
          <cell r="L33" t="str">
            <v>Ø 3</v>
          </cell>
          <cell r="N33" t="str">
            <v>Ø &lt;1</v>
          </cell>
        </row>
        <row r="34">
          <cell r="B34" t="str">
            <v>Verfügbarkeit</v>
          </cell>
          <cell r="C34">
            <v>0.12</v>
          </cell>
          <cell r="D34" t="str">
            <v>Ø 1</v>
          </cell>
          <cell r="E34">
            <v>0</v>
          </cell>
          <cell r="F34" t="str">
            <v>Ø &lt;1</v>
          </cell>
          <cell r="G34">
            <v>0.2</v>
          </cell>
          <cell r="H34" t="str">
            <v>Ø 2</v>
          </cell>
          <cell r="I34">
            <v>0</v>
          </cell>
          <cell r="J34" t="str">
            <v>Ø 1</v>
          </cell>
          <cell r="K34">
            <v>0.4</v>
          </cell>
          <cell r="L34" t="str">
            <v>Ø 2</v>
          </cell>
          <cell r="M34">
            <v>0</v>
          </cell>
          <cell r="N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0.36</v>
          </cell>
          <cell r="D36" t="str">
            <v/>
          </cell>
          <cell r="E36">
            <v>0.2</v>
          </cell>
          <cell r="F36" t="str">
            <v/>
          </cell>
          <cell r="G36">
            <v>0.6</v>
          </cell>
          <cell r="H36" t="str">
            <v/>
          </cell>
          <cell r="I36">
            <v>0.6</v>
          </cell>
          <cell r="J36" t="str">
            <v/>
          </cell>
          <cell r="K36">
            <v>0.4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23</v>
          </cell>
          <cell r="F38" t="str">
            <v>Ø 31</v>
          </cell>
          <cell r="H38" t="str">
            <v>Ø 21</v>
          </cell>
          <cell r="J38" t="str">
            <v>Ø 17</v>
          </cell>
          <cell r="L38" t="str">
            <v>Ø 29</v>
          </cell>
          <cell r="N38" t="str">
            <v>Ø 18</v>
          </cell>
        </row>
        <row r="39">
          <cell r="B39" t="str">
            <v>Verfügbarkeit</v>
          </cell>
          <cell r="C39">
            <v>0.28000000000000003</v>
          </cell>
          <cell r="D39" t="str">
            <v>Ø 7</v>
          </cell>
          <cell r="E39">
            <v>0.4</v>
          </cell>
          <cell r="F39" t="str">
            <v>Ø 6</v>
          </cell>
          <cell r="G39">
            <v>0.2</v>
          </cell>
          <cell r="H39" t="str">
            <v>Ø 6</v>
          </cell>
          <cell r="I39">
            <v>0</v>
          </cell>
          <cell r="J39" t="str">
            <v>Ø 4</v>
          </cell>
          <cell r="K39">
            <v>0.4</v>
          </cell>
          <cell r="L39" t="str">
            <v>Ø 9</v>
          </cell>
          <cell r="M39">
            <v>0.4</v>
          </cell>
          <cell r="N39" t="str">
            <v>Ø 9</v>
          </cell>
        </row>
        <row r="40">
          <cell r="B40" t="str">
            <v>Verräumprozess</v>
          </cell>
          <cell r="C40">
            <v>0.12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0.2</v>
          </cell>
          <cell r="J40" t="str">
            <v/>
          </cell>
          <cell r="K40">
            <v>0</v>
          </cell>
          <cell r="L40" t="str">
            <v/>
          </cell>
          <cell r="M40">
            <v>0.4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0.28000000000000003</v>
          </cell>
          <cell r="D42" t="str">
            <v/>
          </cell>
          <cell r="E42">
            <v>0.2</v>
          </cell>
          <cell r="F42" t="str">
            <v/>
          </cell>
          <cell r="G42">
            <v>0.6</v>
          </cell>
          <cell r="H42" t="str">
            <v/>
          </cell>
          <cell r="I42">
            <v>0</v>
          </cell>
          <cell r="J42" t="str">
            <v/>
          </cell>
          <cell r="K42">
            <v>0.4</v>
          </cell>
          <cell r="L42" t="str">
            <v/>
          </cell>
          <cell r="M42">
            <v>0.2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4</v>
          </cell>
          <cell r="F44" t="str">
            <v>Ø 3</v>
          </cell>
          <cell r="H44" t="str">
            <v>Ø 5</v>
          </cell>
          <cell r="J44" t="str">
            <v>Ø 2</v>
          </cell>
          <cell r="L44" t="str">
            <v>Ø 7</v>
          </cell>
          <cell r="N44" t="str">
            <v>Ø 2</v>
          </cell>
        </row>
        <row r="45">
          <cell r="B45" t="str">
            <v>Verfügbarkeit</v>
          </cell>
          <cell r="C45">
            <v>0.72</v>
          </cell>
          <cell r="D45" t="str">
            <v>Ø 2</v>
          </cell>
          <cell r="E45">
            <v>0.8</v>
          </cell>
          <cell r="F45" t="str">
            <v>Ø 2</v>
          </cell>
          <cell r="G45">
            <v>0.8</v>
          </cell>
          <cell r="H45" t="str">
            <v>Ø 2</v>
          </cell>
          <cell r="I45">
            <v>0.4</v>
          </cell>
          <cell r="J45" t="str">
            <v>Ø &lt;1</v>
          </cell>
          <cell r="K45">
            <v>1</v>
          </cell>
          <cell r="L45" t="str">
            <v>Ø 4</v>
          </cell>
          <cell r="M45">
            <v>0.6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&lt;1</v>
          </cell>
          <cell r="H47" t="str">
            <v>Ø 0</v>
          </cell>
          <cell r="J47" t="str">
            <v>Ø &lt;1</v>
          </cell>
          <cell r="L47" t="str">
            <v>Ø &lt;1</v>
          </cell>
          <cell r="N47" t="str">
            <v>Ø &lt;1</v>
          </cell>
        </row>
        <row r="48">
          <cell r="B48" t="str">
            <v>Verfügbarkeit</v>
          </cell>
          <cell r="C48">
            <v>0.15</v>
          </cell>
          <cell r="D48" t="str">
            <v>Ø &lt;1</v>
          </cell>
          <cell r="E48">
            <v>0</v>
          </cell>
          <cell r="F48" t="str">
            <v>Ø 0</v>
          </cell>
          <cell r="H48" t="str">
            <v>Ø 0</v>
          </cell>
          <cell r="I48">
            <v>0.5</v>
          </cell>
          <cell r="J48" t="str">
            <v>Ø &lt;1</v>
          </cell>
          <cell r="K48">
            <v>0.2</v>
          </cell>
          <cell r="L48" t="str">
            <v>Ø &lt;1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0.44</v>
          </cell>
          <cell r="D50" t="str">
            <v/>
          </cell>
          <cell r="E50">
            <v>0.2</v>
          </cell>
          <cell r="F50" t="str">
            <v/>
          </cell>
          <cell r="G50">
            <v>0.6</v>
          </cell>
          <cell r="H50" t="str">
            <v/>
          </cell>
          <cell r="I50">
            <v>0.8</v>
          </cell>
          <cell r="J50" t="str">
            <v/>
          </cell>
          <cell r="K50">
            <v>0.2</v>
          </cell>
          <cell r="L50" t="str">
            <v/>
          </cell>
          <cell r="M50">
            <v>0.4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0.24</v>
          </cell>
          <cell r="D52" t="str">
            <v>Ø 3</v>
          </cell>
          <cell r="E52">
            <v>0.2</v>
          </cell>
          <cell r="F52" t="str">
            <v>Ø 4</v>
          </cell>
          <cell r="G52">
            <v>0.2</v>
          </cell>
          <cell r="H52" t="str">
            <v>Ø 3</v>
          </cell>
          <cell r="I52">
            <v>0</v>
          </cell>
          <cell r="J52" t="str">
            <v>Ø 4</v>
          </cell>
          <cell r="K52">
            <v>0.6</v>
          </cell>
          <cell r="L52" t="str">
            <v>Ø 6</v>
          </cell>
          <cell r="M52">
            <v>0.2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0.36</v>
          </cell>
          <cell r="D53" t="str">
            <v/>
          </cell>
          <cell r="E53">
            <v>0.2</v>
          </cell>
          <cell r="F53" t="str">
            <v/>
          </cell>
          <cell r="G53">
            <v>0.8</v>
          </cell>
          <cell r="H53" t="str">
            <v/>
          </cell>
          <cell r="I53">
            <v>0.8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0.28000000000000003</v>
          </cell>
          <cell r="D54" t="str">
            <v/>
          </cell>
          <cell r="E54">
            <v>0.2</v>
          </cell>
          <cell r="F54" t="str">
            <v/>
          </cell>
          <cell r="G54">
            <v>0.6</v>
          </cell>
          <cell r="H54" t="str">
            <v/>
          </cell>
          <cell r="I54">
            <v>0.4</v>
          </cell>
          <cell r="J54" t="str">
            <v/>
          </cell>
          <cell r="K54">
            <v>0</v>
          </cell>
          <cell r="L54" t="str">
            <v/>
          </cell>
          <cell r="M54">
            <v>0.2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0.24</v>
          </cell>
          <cell r="D56" t="str">
            <v/>
          </cell>
          <cell r="E56">
            <v>0</v>
          </cell>
          <cell r="F56" t="str">
            <v/>
          </cell>
          <cell r="G56">
            <v>0.2</v>
          </cell>
          <cell r="H56" t="str">
            <v/>
          </cell>
          <cell r="I56">
            <v>0.6</v>
          </cell>
          <cell r="J56" t="str">
            <v/>
          </cell>
          <cell r="K56">
            <v>0.2</v>
          </cell>
          <cell r="L56" t="str">
            <v/>
          </cell>
          <cell r="M56">
            <v>0.2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0.08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0.2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0.2</v>
          </cell>
          <cell r="L58" t="str">
            <v>Ø &lt;1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0.56000000000000005</v>
          </cell>
          <cell r="D59" t="str">
            <v/>
          </cell>
          <cell r="E59">
            <v>0.4</v>
          </cell>
          <cell r="F59" t="str">
            <v/>
          </cell>
          <cell r="G59">
            <v>0.2</v>
          </cell>
          <cell r="H59" t="str">
            <v/>
          </cell>
          <cell r="I59">
            <v>0.4</v>
          </cell>
          <cell r="J59" t="str">
            <v/>
          </cell>
          <cell r="K59">
            <v>0.8</v>
          </cell>
          <cell r="L59" t="str">
            <v/>
          </cell>
          <cell r="M59">
            <v>1</v>
          </cell>
          <cell r="N59" t="str">
            <v/>
          </cell>
        </row>
        <row r="60">
          <cell r="B60" t="str">
            <v>Kühlkette</v>
          </cell>
          <cell r="C60">
            <v>0.2</v>
          </cell>
          <cell r="D60" t="str">
            <v/>
          </cell>
          <cell r="E60">
            <v>0</v>
          </cell>
          <cell r="F60" t="str">
            <v/>
          </cell>
          <cell r="G60">
            <v>0.6</v>
          </cell>
          <cell r="H60" t="str">
            <v/>
          </cell>
          <cell r="I60">
            <v>0.4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</v>
          </cell>
          <cell r="D61" t="str">
            <v/>
          </cell>
          <cell r="E61">
            <v>0</v>
          </cell>
          <cell r="F61" t="str">
            <v/>
          </cell>
          <cell r="G61">
            <v>0.4</v>
          </cell>
          <cell r="H61" t="str">
            <v/>
          </cell>
          <cell r="I61">
            <v>0.4</v>
          </cell>
          <cell r="J61" t="str">
            <v/>
          </cell>
          <cell r="K61">
            <v>0</v>
          </cell>
          <cell r="L61" t="str">
            <v/>
          </cell>
          <cell r="M61">
            <v>0.2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0</v>
          </cell>
          <cell r="M63">
            <v>0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0.2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0.2</v>
          </cell>
          <cell r="J65" t="str">
            <v/>
          </cell>
          <cell r="K65">
            <v>0</v>
          </cell>
          <cell r="L65" t="str">
            <v/>
          </cell>
          <cell r="M65">
            <v>0.6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0.24</v>
          </cell>
          <cell r="D67" t="str">
            <v>Ø 1</v>
          </cell>
          <cell r="E67">
            <v>0.4</v>
          </cell>
          <cell r="F67" t="str">
            <v>Ø 1</v>
          </cell>
          <cell r="G67">
            <v>0.2</v>
          </cell>
          <cell r="H67" t="str">
            <v>Ø 2</v>
          </cell>
          <cell r="I67">
            <v>0.4</v>
          </cell>
          <cell r="J67" t="str">
            <v>Ø 1</v>
          </cell>
          <cell r="K67">
            <v>0.2</v>
          </cell>
          <cell r="L67" t="str">
            <v>Ø &lt;1</v>
          </cell>
          <cell r="M67">
            <v>0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0.48</v>
          </cell>
          <cell r="D68" t="str">
            <v/>
          </cell>
          <cell r="E68">
            <v>0.6</v>
          </cell>
          <cell r="F68" t="str">
            <v/>
          </cell>
          <cell r="G68">
            <v>0.4</v>
          </cell>
          <cell r="H68" t="str">
            <v/>
          </cell>
          <cell r="I68">
            <v>0.8</v>
          </cell>
          <cell r="J68" t="str">
            <v/>
          </cell>
          <cell r="K68">
            <v>0.2</v>
          </cell>
          <cell r="L68" t="str">
            <v/>
          </cell>
          <cell r="M68">
            <v>0.4</v>
          </cell>
          <cell r="N68" t="str">
            <v/>
          </cell>
        </row>
        <row r="69">
          <cell r="B69" t="str">
            <v>Kühlkette</v>
          </cell>
          <cell r="C69">
            <v>0.08</v>
          </cell>
          <cell r="D69" t="str">
            <v/>
          </cell>
          <cell r="E69">
            <v>0.2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0.2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0.16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0.2</v>
          </cell>
          <cell r="H71" t="str">
            <v>Ø &lt;1</v>
          </cell>
          <cell r="I71">
            <v>0</v>
          </cell>
          <cell r="J71" t="str">
            <v>Ø &lt;1</v>
          </cell>
          <cell r="K71">
            <v>0.2</v>
          </cell>
          <cell r="L71" t="str">
            <v>Ø &lt;1</v>
          </cell>
          <cell r="M71">
            <v>0.4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0.64</v>
          </cell>
          <cell r="D72" t="str">
            <v/>
          </cell>
          <cell r="E72">
            <v>0.6</v>
          </cell>
          <cell r="F72" t="str">
            <v/>
          </cell>
          <cell r="G72">
            <v>0.8</v>
          </cell>
          <cell r="H72" t="str">
            <v/>
          </cell>
          <cell r="I72">
            <v>0.8</v>
          </cell>
          <cell r="J72" t="str">
            <v/>
          </cell>
          <cell r="K72">
            <v>0.8</v>
          </cell>
          <cell r="L72" t="str">
            <v/>
          </cell>
          <cell r="M72">
            <v>0.2</v>
          </cell>
          <cell r="N72" t="str">
            <v/>
          </cell>
        </row>
        <row r="73">
          <cell r="B73" t="str">
            <v>Kühlkette</v>
          </cell>
          <cell r="C73">
            <v>0.28000000000000003</v>
          </cell>
          <cell r="D73" t="str">
            <v/>
          </cell>
          <cell r="E73">
            <v>0.2</v>
          </cell>
          <cell r="F73" t="str">
            <v/>
          </cell>
          <cell r="G73">
            <v>0</v>
          </cell>
          <cell r="H73" t="str">
            <v/>
          </cell>
          <cell r="I73">
            <v>0.2</v>
          </cell>
          <cell r="J73" t="str">
            <v/>
          </cell>
          <cell r="K73">
            <v>0.2</v>
          </cell>
          <cell r="L73" t="str">
            <v/>
          </cell>
          <cell r="M73">
            <v>0.8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0.28000000000000003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0.4</v>
          </cell>
          <cell r="H75" t="str">
            <v>Ø 1</v>
          </cell>
          <cell r="I75">
            <v>0.4</v>
          </cell>
          <cell r="J75" t="str">
            <v>Ø 1</v>
          </cell>
          <cell r="K75">
            <v>0.2</v>
          </cell>
          <cell r="L75" t="str">
            <v>Ø &lt;1</v>
          </cell>
          <cell r="M75">
            <v>0.4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0.76</v>
          </cell>
          <cell r="D76" t="str">
            <v/>
          </cell>
          <cell r="E76">
            <v>0.6</v>
          </cell>
          <cell r="F76" t="str">
            <v/>
          </cell>
          <cell r="G76">
            <v>0.8</v>
          </cell>
          <cell r="H76" t="str">
            <v/>
          </cell>
          <cell r="I76">
            <v>1</v>
          </cell>
          <cell r="J76" t="str">
            <v/>
          </cell>
          <cell r="K76">
            <v>0.8</v>
          </cell>
          <cell r="L76" t="str">
            <v/>
          </cell>
          <cell r="M76">
            <v>0.6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0.16</v>
          </cell>
          <cell r="D78" t="str">
            <v/>
          </cell>
          <cell r="E78">
            <v>0</v>
          </cell>
          <cell r="F78" t="str">
            <v/>
          </cell>
          <cell r="G78">
            <v>0.2</v>
          </cell>
          <cell r="H78" t="str">
            <v/>
          </cell>
          <cell r="I78">
            <v>0.2</v>
          </cell>
          <cell r="J78" t="str">
            <v/>
          </cell>
          <cell r="K78">
            <v>0.2</v>
          </cell>
          <cell r="L78" t="str">
            <v/>
          </cell>
          <cell r="M78">
            <v>0.2</v>
          </cell>
          <cell r="N78" t="str">
            <v/>
          </cell>
        </row>
        <row r="79">
          <cell r="B79" t="str">
            <v>Temperaturkontrollen</v>
          </cell>
          <cell r="C79">
            <v>0.68</v>
          </cell>
          <cell r="D79" t="str">
            <v/>
          </cell>
          <cell r="E79">
            <v>0.6</v>
          </cell>
          <cell r="F79" t="str">
            <v/>
          </cell>
          <cell r="G79">
            <v>0.8</v>
          </cell>
          <cell r="H79" t="str">
            <v/>
          </cell>
          <cell r="I79">
            <v>0.6</v>
          </cell>
          <cell r="J79" t="str">
            <v/>
          </cell>
          <cell r="K79">
            <v>0.6</v>
          </cell>
          <cell r="L79" t="str">
            <v/>
          </cell>
          <cell r="M79">
            <v>0.8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57">
        <row r="1">
          <cell r="A1" t="str">
            <v>Ergebnisse Filialrevision Lidl GJ 2020</v>
          </cell>
        </row>
        <row r="2">
          <cell r="A2" t="str">
            <v>Übersicht Regionen Q4 | Rumänien</v>
          </cell>
        </row>
        <row r="3">
          <cell r="E3" t="str">
            <v>-</v>
          </cell>
        </row>
        <row r="4">
          <cell r="C4" t="str">
            <v>RO</v>
          </cell>
          <cell r="E4" t="str">
            <v>205 Chi</v>
          </cell>
          <cell r="G4" t="str">
            <v>206 Ier</v>
          </cell>
          <cell r="I4" t="str">
            <v>208 Ned</v>
          </cell>
          <cell r="K4" t="str">
            <v>210 Lug</v>
          </cell>
          <cell r="M4" t="str">
            <v>211 Rom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0.04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  <cell r="K6">
            <v>0</v>
          </cell>
          <cell r="L6" t="str">
            <v/>
          </cell>
          <cell r="M6">
            <v>0.2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0.36</v>
          </cell>
          <cell r="D8" t="str">
            <v/>
          </cell>
          <cell r="E8">
            <v>0.8</v>
          </cell>
          <cell r="F8" t="str">
            <v/>
          </cell>
          <cell r="G8">
            <v>0.6</v>
          </cell>
          <cell r="H8" t="str">
            <v/>
          </cell>
          <cell r="I8">
            <v>0.4</v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E10">
            <v>0</v>
          </cell>
          <cell r="F10" t="str">
            <v/>
          </cell>
          <cell r="G10">
            <v>1</v>
          </cell>
          <cell r="H10" t="str">
            <v/>
          </cell>
          <cell r="I10">
            <v>0</v>
          </cell>
          <cell r="J10" t="str">
            <v/>
          </cell>
          <cell r="K10">
            <v>0</v>
          </cell>
          <cell r="L10" t="str">
            <v/>
          </cell>
          <cell r="M10">
            <v>0.75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</v>
          </cell>
          <cell r="D12" t="str">
            <v/>
          </cell>
          <cell r="E12">
            <v>0.2</v>
          </cell>
          <cell r="F12" t="str">
            <v/>
          </cell>
          <cell r="G12">
            <v>0</v>
          </cell>
          <cell r="H12" t="str">
            <v/>
          </cell>
          <cell r="I12">
            <v>0.2</v>
          </cell>
          <cell r="J12" t="str">
            <v/>
          </cell>
          <cell r="K12">
            <v>0.2</v>
          </cell>
          <cell r="L12" t="str">
            <v/>
          </cell>
          <cell r="M12">
            <v>0.4</v>
          </cell>
          <cell r="N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0.25</v>
          </cell>
          <cell r="D14" t="str">
            <v/>
          </cell>
          <cell r="E14">
            <v>0</v>
          </cell>
          <cell r="F14" t="str">
            <v/>
          </cell>
          <cell r="G14">
            <v>1</v>
          </cell>
          <cell r="H14" t="str">
            <v/>
          </cell>
          <cell r="I14">
            <v>0</v>
          </cell>
          <cell r="J14" t="str">
            <v/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0.08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0.2</v>
          </cell>
          <cell r="J18" t="str">
            <v/>
          </cell>
          <cell r="K18">
            <v>0</v>
          </cell>
          <cell r="L18" t="str">
            <v/>
          </cell>
          <cell r="M18">
            <v>0.2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0.25</v>
          </cell>
          <cell r="D19" t="str">
            <v/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  <cell r="L19" t="str">
            <v/>
          </cell>
          <cell r="M19">
            <v>0.5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0.08</v>
          </cell>
          <cell r="D22" t="str">
            <v/>
          </cell>
          <cell r="E22">
            <v>0.4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0.28000000000000003</v>
          </cell>
          <cell r="D23" t="str">
            <v/>
          </cell>
          <cell r="E23">
            <v>0.4</v>
          </cell>
          <cell r="F23" t="str">
            <v/>
          </cell>
          <cell r="G23">
            <v>0.4</v>
          </cell>
          <cell r="H23" t="str">
            <v/>
          </cell>
          <cell r="I23">
            <v>0.2</v>
          </cell>
          <cell r="J23" t="str">
            <v/>
          </cell>
          <cell r="K23">
            <v>0.2</v>
          </cell>
          <cell r="L23" t="str">
            <v/>
          </cell>
          <cell r="M23">
            <v>0.2</v>
          </cell>
          <cell r="N23" t="str">
            <v/>
          </cell>
        </row>
        <row r="24">
          <cell r="B24" t="str">
            <v>Organisation Personalhygiene</v>
          </cell>
          <cell r="C24">
            <v>0.56000000000000005</v>
          </cell>
          <cell r="D24" t="str">
            <v/>
          </cell>
          <cell r="E24">
            <v>0.8</v>
          </cell>
          <cell r="F24" t="str">
            <v/>
          </cell>
          <cell r="G24">
            <v>0.2</v>
          </cell>
          <cell r="H24" t="str">
            <v/>
          </cell>
          <cell r="I24">
            <v>0.6</v>
          </cell>
          <cell r="J24" t="str">
            <v/>
          </cell>
          <cell r="K24">
            <v>0.8</v>
          </cell>
          <cell r="L24" t="str">
            <v/>
          </cell>
          <cell r="M24">
            <v>0.4</v>
          </cell>
          <cell r="N24" t="str">
            <v/>
          </cell>
        </row>
        <row r="25">
          <cell r="B25" t="str">
            <v>Einrichtung/Ausstattung/Funktionalität</v>
          </cell>
          <cell r="C25">
            <v>0.2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0.6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0.36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I26">
            <v>0.67</v>
          </cell>
          <cell r="J26" t="str">
            <v/>
          </cell>
          <cell r="K26">
            <v>0.33</v>
          </cell>
          <cell r="L26" t="str">
            <v/>
          </cell>
          <cell r="M26">
            <v>0.33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0.6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0.2</v>
          </cell>
          <cell r="L29" t="str">
            <v/>
          </cell>
          <cell r="M29">
            <v>0.2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1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0.48</v>
          </cell>
          <cell r="D32" t="str">
            <v/>
          </cell>
          <cell r="E32">
            <v>0.8</v>
          </cell>
          <cell r="F32" t="str">
            <v/>
          </cell>
          <cell r="G32">
            <v>0.4</v>
          </cell>
          <cell r="H32" t="str">
            <v/>
          </cell>
          <cell r="I32">
            <v>0.8</v>
          </cell>
          <cell r="J32" t="str">
            <v/>
          </cell>
          <cell r="K32">
            <v>0.4</v>
          </cell>
          <cell r="L32" t="str">
            <v/>
          </cell>
          <cell r="M32">
            <v>0</v>
          </cell>
          <cell r="N32" t="str">
            <v/>
          </cell>
        </row>
        <row r="33">
          <cell r="B33" t="str">
            <v>Preisschilderkonzept</v>
          </cell>
          <cell r="C33">
            <v>0.32</v>
          </cell>
          <cell r="D33" t="str">
            <v/>
          </cell>
          <cell r="E33">
            <v>0.2</v>
          </cell>
          <cell r="F33" t="str">
            <v/>
          </cell>
          <cell r="G33">
            <v>0.4</v>
          </cell>
          <cell r="H33" t="str">
            <v/>
          </cell>
          <cell r="I33">
            <v>0.6</v>
          </cell>
          <cell r="J33" t="str">
            <v/>
          </cell>
          <cell r="K33">
            <v>0.2</v>
          </cell>
          <cell r="L33" t="str">
            <v/>
          </cell>
          <cell r="M33">
            <v>0.2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0.04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0.2</v>
          </cell>
          <cell r="N34" t="str">
            <v/>
          </cell>
        </row>
        <row r="35">
          <cell r="B35" t="str">
            <v>Vorgaben zur Warenverräumung</v>
          </cell>
          <cell r="C35">
            <v>0.04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0.2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0.38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I36">
            <v>0</v>
          </cell>
          <cell r="J36" t="str">
            <v/>
          </cell>
          <cell r="K36">
            <v>1</v>
          </cell>
          <cell r="L36" t="str">
            <v/>
          </cell>
          <cell r="M36">
            <v>0.5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0.26</v>
          </cell>
          <cell r="D39" t="str">
            <v/>
          </cell>
          <cell r="E39">
            <v>0</v>
          </cell>
          <cell r="F39" t="str">
            <v/>
          </cell>
          <cell r="G39">
            <v>0.25</v>
          </cell>
          <cell r="H39" t="str">
            <v/>
          </cell>
          <cell r="I39">
            <v>0.75</v>
          </cell>
          <cell r="J39" t="str">
            <v/>
          </cell>
          <cell r="K39">
            <v>0.2</v>
          </cell>
          <cell r="L39" t="str">
            <v/>
          </cell>
          <cell r="M39">
            <v>0.2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0.33</v>
          </cell>
          <cell r="D40" t="str">
            <v/>
          </cell>
          <cell r="F40" t="str">
            <v/>
          </cell>
          <cell r="G40">
            <v>1</v>
          </cell>
          <cell r="H40" t="str">
            <v/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0.44</v>
          </cell>
          <cell r="D44" t="str">
            <v/>
          </cell>
          <cell r="E44">
            <v>0.4</v>
          </cell>
          <cell r="F44" t="str">
            <v/>
          </cell>
          <cell r="G44">
            <v>0.4</v>
          </cell>
          <cell r="H44" t="str">
            <v/>
          </cell>
          <cell r="I44">
            <v>0.4</v>
          </cell>
          <cell r="J44" t="str">
            <v/>
          </cell>
          <cell r="K44">
            <v>0.6</v>
          </cell>
          <cell r="L44" t="str">
            <v/>
          </cell>
          <cell r="M44">
            <v>0.4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0.04</v>
          </cell>
          <cell r="D45" t="str">
            <v/>
          </cell>
          <cell r="E45">
            <v>0.2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0.33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1</v>
          </cell>
          <cell r="J46" t="str">
            <v/>
          </cell>
          <cell r="K46">
            <v>1</v>
          </cell>
          <cell r="L46" t="str">
            <v/>
          </cell>
          <cell r="M46">
            <v>0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0.24</v>
          </cell>
          <cell r="D48" t="str">
            <v/>
          </cell>
          <cell r="E48">
            <v>0.2</v>
          </cell>
          <cell r="F48" t="str">
            <v/>
          </cell>
          <cell r="G48">
            <v>0.2</v>
          </cell>
          <cell r="H48" t="str">
            <v/>
          </cell>
          <cell r="I48">
            <v>0.2</v>
          </cell>
          <cell r="J48" t="str">
            <v/>
          </cell>
          <cell r="K48">
            <v>0.2</v>
          </cell>
          <cell r="L48" t="str">
            <v/>
          </cell>
          <cell r="M48">
            <v>0.4</v>
          </cell>
          <cell r="N48" t="str">
            <v/>
          </cell>
        </row>
        <row r="49">
          <cell r="B49" t="str">
            <v>Reinigungspläne geführt</v>
          </cell>
          <cell r="C49">
            <v>0.24</v>
          </cell>
          <cell r="D49" t="str">
            <v/>
          </cell>
          <cell r="E49">
            <v>0.2</v>
          </cell>
          <cell r="F49" t="str">
            <v/>
          </cell>
          <cell r="G49">
            <v>0.4</v>
          </cell>
          <cell r="H49" t="str">
            <v/>
          </cell>
          <cell r="I49">
            <v>0.2</v>
          </cell>
          <cell r="J49" t="str">
            <v/>
          </cell>
          <cell r="K49">
            <v>0.4</v>
          </cell>
          <cell r="L49" t="str">
            <v/>
          </cell>
          <cell r="M49">
            <v>0</v>
          </cell>
          <cell r="N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  <cell r="G53">
            <v>0.2</v>
          </cell>
          <cell r="H53" t="str">
            <v/>
          </cell>
          <cell r="I53">
            <v>0.6</v>
          </cell>
          <cell r="J53" t="str">
            <v/>
          </cell>
          <cell r="K53">
            <v>0.8</v>
          </cell>
          <cell r="L53" t="str">
            <v/>
          </cell>
          <cell r="M53">
            <v>0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0.04</v>
          </cell>
          <cell r="D55" t="str">
            <v/>
          </cell>
          <cell r="E55">
            <v>0.2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0.12</v>
          </cell>
          <cell r="D57" t="str">
            <v/>
          </cell>
          <cell r="E57">
            <v>0</v>
          </cell>
          <cell r="F57" t="str">
            <v/>
          </cell>
          <cell r="G57">
            <v>0.2</v>
          </cell>
          <cell r="H57" t="str">
            <v/>
          </cell>
          <cell r="I57">
            <v>0.4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0.36</v>
          </cell>
          <cell r="D58" t="str">
            <v/>
          </cell>
          <cell r="E58">
            <v>0.4</v>
          </cell>
          <cell r="F58" t="str">
            <v/>
          </cell>
          <cell r="G58">
            <v>0.2</v>
          </cell>
          <cell r="H58" t="str">
            <v/>
          </cell>
          <cell r="I58">
            <v>0.4</v>
          </cell>
          <cell r="J58" t="str">
            <v/>
          </cell>
          <cell r="K58">
            <v>0.8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58">
        <row r="1">
          <cell r="A1" t="str">
            <v>Ergebnisse Filialrevision Lidl GJ 2020</v>
          </cell>
        </row>
        <row r="3">
          <cell r="A3" t="str">
            <v>Flop 3 Ursachen Fehlartikel je Sortiment Q4 | Rumänien (Anzahl geprüfte Filialen: 25)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0.56181533646322379</v>
          </cell>
          <cell r="E6" t="str">
            <v>Ø 14</v>
          </cell>
        </row>
        <row r="7">
          <cell r="C7" t="str">
            <v>zu wenig bestellt</v>
          </cell>
          <cell r="D7">
            <v>0.27856025039123633</v>
          </cell>
          <cell r="E7" t="str">
            <v>Ø 7</v>
          </cell>
        </row>
        <row r="8">
          <cell r="C8" t="str">
            <v>nicht bestellte Artikel</v>
          </cell>
          <cell r="D8">
            <v>0.27699530516431925</v>
          </cell>
          <cell r="E8" t="str">
            <v>Ø 7</v>
          </cell>
        </row>
        <row r="9">
          <cell r="C9" t="str">
            <v>nicht verräumte Artikel</v>
          </cell>
          <cell r="D9">
            <v>6.2597809076682318E-3</v>
          </cell>
          <cell r="E9" t="str">
            <v>Ø &lt;1</v>
          </cell>
        </row>
        <row r="10">
          <cell r="B10" t="str">
            <v>Einkauf</v>
          </cell>
          <cell r="D10">
            <v>0.36932707355242567</v>
          </cell>
          <cell r="E10" t="str">
            <v>Ø 9</v>
          </cell>
        </row>
        <row r="11">
          <cell r="C11" t="str">
            <v>Zuteilung</v>
          </cell>
          <cell r="D11">
            <v>0.18935837245696402</v>
          </cell>
          <cell r="E11" t="str">
            <v>Ø 5</v>
          </cell>
        </row>
        <row r="12">
          <cell r="C12" t="str">
            <v>Lieferprobleme</v>
          </cell>
          <cell r="D12">
            <v>0.12676056338028169</v>
          </cell>
          <cell r="E12" t="str">
            <v>Ø 3</v>
          </cell>
        </row>
        <row r="13">
          <cell r="C13" t="str">
            <v>Dispostopp</v>
          </cell>
          <cell r="D13">
            <v>5.3208137715179966E-2</v>
          </cell>
          <cell r="E13" t="str">
            <v>Ø 1</v>
          </cell>
        </row>
        <row r="14">
          <cell r="B14" t="str">
            <v>Sonstiges</v>
          </cell>
          <cell r="D14">
            <v>4.3818466353677622E-2</v>
          </cell>
          <cell r="E14" t="str">
            <v>Ø 1</v>
          </cell>
        </row>
        <row r="15">
          <cell r="C15" t="str">
            <v>außergewöhnlicher Abverkauf</v>
          </cell>
          <cell r="D15">
            <v>4.3818466353677622E-2</v>
          </cell>
          <cell r="E15" t="str">
            <v>Ø 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0.98958333333333326</v>
          </cell>
          <cell r="E18" t="str">
            <v>Ø 4</v>
          </cell>
        </row>
        <row r="19">
          <cell r="C19" t="str">
            <v>nicht verräumte Artikel</v>
          </cell>
          <cell r="D19">
            <v>0.76041666666666663</v>
          </cell>
          <cell r="E19" t="str">
            <v>Ø 3</v>
          </cell>
        </row>
        <row r="20">
          <cell r="C20" t="str">
            <v>zu wenig gebacken / aufgetaut</v>
          </cell>
          <cell r="D20">
            <v>0.22916666666666666</v>
          </cell>
          <cell r="E20" t="str">
            <v>Ø &lt;1</v>
          </cell>
        </row>
        <row r="21">
          <cell r="B21" t="str">
            <v>Warengeschäft</v>
          </cell>
          <cell r="D21">
            <v>1.0416666666666666E-2</v>
          </cell>
          <cell r="E21" t="str">
            <v>Ø &lt;1</v>
          </cell>
        </row>
        <row r="22">
          <cell r="C22" t="str">
            <v>Fehlartikel Gesellschaft</v>
          </cell>
          <cell r="D22">
            <v>1.0416666666666666E-2</v>
          </cell>
          <cell r="E22" t="str">
            <v>Ø &lt;1</v>
          </cell>
        </row>
        <row r="24">
          <cell r="A24" t="str">
            <v>Geflügel / Fleisch / Fisch</v>
          </cell>
        </row>
        <row r="25">
          <cell r="B25" t="str">
            <v>Filiale</v>
          </cell>
          <cell r="D25">
            <v>0.48858447488584472</v>
          </cell>
          <cell r="E25" t="str">
            <v>Ø 4</v>
          </cell>
        </row>
        <row r="26">
          <cell r="C26" t="str">
            <v>zu wenig bestellt</v>
          </cell>
          <cell r="D26">
            <v>0.26484018264840181</v>
          </cell>
          <cell r="E26" t="str">
            <v>Ø 2</v>
          </cell>
        </row>
        <row r="27">
          <cell r="C27" t="str">
            <v>nicht bestellte Artikel</v>
          </cell>
          <cell r="D27">
            <v>0.19634703196347031</v>
          </cell>
          <cell r="E27" t="str">
            <v>Ø 2</v>
          </cell>
        </row>
        <row r="28">
          <cell r="C28" t="str">
            <v>gesamter Bestand rabattiert</v>
          </cell>
          <cell r="D28">
            <v>2.7397260273972601E-2</v>
          </cell>
          <cell r="E28" t="str">
            <v>Ø &lt;1</v>
          </cell>
        </row>
        <row r="29">
          <cell r="B29" t="str">
            <v>Warengeschäft</v>
          </cell>
          <cell r="D29">
            <v>0.29223744292237441</v>
          </cell>
          <cell r="E29" t="str">
            <v>Ø 3</v>
          </cell>
        </row>
        <row r="30">
          <cell r="C30" t="str">
            <v>Fehlartikel Gesellschaft</v>
          </cell>
          <cell r="D30">
            <v>0.16438356164383561</v>
          </cell>
          <cell r="E30" t="str">
            <v>Ø 1</v>
          </cell>
        </row>
        <row r="31">
          <cell r="C31" t="str">
            <v>Kürzung</v>
          </cell>
          <cell r="D31">
            <v>8.2191780821917804E-2</v>
          </cell>
          <cell r="E31" t="str">
            <v>Ø &lt;1</v>
          </cell>
        </row>
        <row r="32">
          <cell r="C32" t="str">
            <v>Zuteilung</v>
          </cell>
          <cell r="D32">
            <v>4.5662100456621002E-2</v>
          </cell>
          <cell r="E32" t="str">
            <v>Ø &lt;1</v>
          </cell>
        </row>
        <row r="33">
          <cell r="B33" t="str">
            <v>Einkauf</v>
          </cell>
          <cell r="D33">
            <v>0.16894977168949771</v>
          </cell>
          <cell r="E33" t="str">
            <v>Ø 1</v>
          </cell>
        </row>
        <row r="34">
          <cell r="C34" t="str">
            <v>Lieferprobleme</v>
          </cell>
          <cell r="D34">
            <v>0.11415525114155251</v>
          </cell>
          <cell r="E34" t="str">
            <v>Ø 1</v>
          </cell>
        </row>
        <row r="35">
          <cell r="C35" t="str">
            <v>Dispostopp</v>
          </cell>
          <cell r="D35">
            <v>4.1095890410958902E-2</v>
          </cell>
          <cell r="E35" t="str">
            <v>Ø &lt;1</v>
          </cell>
        </row>
        <row r="36">
          <cell r="C36" t="str">
            <v>Zuteilung</v>
          </cell>
          <cell r="D36">
            <v>1.3698630136986301E-2</v>
          </cell>
          <cell r="E36" t="str">
            <v>Ø &lt;1</v>
          </cell>
        </row>
        <row r="38">
          <cell r="A38" t="str">
            <v>Kühlung</v>
          </cell>
        </row>
        <row r="39">
          <cell r="B39" t="str">
            <v>Filiale</v>
          </cell>
          <cell r="D39">
            <v>0.56097560975609762</v>
          </cell>
          <cell r="E39" t="str">
            <v>Ø 10</v>
          </cell>
        </row>
        <row r="40">
          <cell r="C40" t="str">
            <v>nicht bestellte Artikel</v>
          </cell>
          <cell r="D40">
            <v>0.27494456762749447</v>
          </cell>
          <cell r="E40" t="str">
            <v>Ø 5</v>
          </cell>
        </row>
        <row r="41">
          <cell r="C41" t="str">
            <v>zu wenig bestellt</v>
          </cell>
          <cell r="D41">
            <v>0.19733924611973391</v>
          </cell>
          <cell r="E41" t="str">
            <v>Ø 4</v>
          </cell>
        </row>
        <row r="42">
          <cell r="C42" t="str">
            <v>gesamter Bestand rabattiert</v>
          </cell>
          <cell r="D42">
            <v>8.8691796008869186E-2</v>
          </cell>
          <cell r="E42" t="str">
            <v>Ø 2</v>
          </cell>
        </row>
        <row r="43">
          <cell r="B43" t="str">
            <v>Warengeschäft</v>
          </cell>
          <cell r="D43">
            <v>0.18181818181818182</v>
          </cell>
          <cell r="E43" t="str">
            <v>Ø 3</v>
          </cell>
        </row>
        <row r="44">
          <cell r="C44" t="str">
            <v>Fehlartikel Gesellschaft</v>
          </cell>
          <cell r="D44">
            <v>0.15077605321507762</v>
          </cell>
          <cell r="E44" t="str">
            <v>Ø 3</v>
          </cell>
        </row>
        <row r="45">
          <cell r="C45" t="str">
            <v>Kürzung</v>
          </cell>
          <cell r="D45">
            <v>1.7738359201773836E-2</v>
          </cell>
          <cell r="E45" t="str">
            <v>Ø &lt;1</v>
          </cell>
        </row>
        <row r="46">
          <cell r="C46" t="str">
            <v>Zuteilung</v>
          </cell>
          <cell r="D46">
            <v>1.3303769401330377E-2</v>
          </cell>
          <cell r="E46" t="str">
            <v>Ø &lt;1</v>
          </cell>
        </row>
        <row r="47">
          <cell r="B47" t="str">
            <v>Einkauf</v>
          </cell>
          <cell r="D47">
            <v>0.1130820399113082</v>
          </cell>
          <cell r="E47" t="str">
            <v>Ø 2</v>
          </cell>
        </row>
        <row r="48">
          <cell r="C48" t="str">
            <v>Dispostopp</v>
          </cell>
          <cell r="D48">
            <v>5.7649667405764965E-2</v>
          </cell>
          <cell r="E48" t="str">
            <v>Ø 1</v>
          </cell>
        </row>
        <row r="49">
          <cell r="C49" t="str">
            <v>Lieferprobleme</v>
          </cell>
          <cell r="D49">
            <v>3.5476718403547672E-2</v>
          </cell>
          <cell r="E49" t="str">
            <v>Ø &lt;1</v>
          </cell>
        </row>
        <row r="50">
          <cell r="C50" t="str">
            <v>Zuteilung</v>
          </cell>
          <cell r="D50">
            <v>1.9955654101995565E-2</v>
          </cell>
          <cell r="E50" t="str">
            <v>Ø &lt;1</v>
          </cell>
        </row>
        <row r="52">
          <cell r="A52" t="str">
            <v>Tiko</v>
          </cell>
        </row>
        <row r="53">
          <cell r="B53" t="str">
            <v>Filiale</v>
          </cell>
          <cell r="D53">
            <v>0.49206349206349204</v>
          </cell>
          <cell r="E53" t="str">
            <v>Ø 1</v>
          </cell>
        </row>
        <row r="54">
          <cell r="C54" t="str">
            <v>nicht verräumte Artikel</v>
          </cell>
          <cell r="D54">
            <v>0.22222222222222221</v>
          </cell>
          <cell r="E54" t="str">
            <v>Ø &lt;1</v>
          </cell>
        </row>
        <row r="55">
          <cell r="C55" t="str">
            <v>Autodispo - falsche Bestandsmeldung</v>
          </cell>
          <cell r="D55">
            <v>0.14285714285714285</v>
          </cell>
          <cell r="E55" t="str">
            <v>Ø &lt;1</v>
          </cell>
        </row>
        <row r="56">
          <cell r="C56" t="str">
            <v>Autodispo</v>
          </cell>
          <cell r="D56">
            <v>0.12698412698412698</v>
          </cell>
          <cell r="E56" t="str">
            <v>Ø &lt;1</v>
          </cell>
        </row>
        <row r="57">
          <cell r="B57" t="str">
            <v>Warengeschäft</v>
          </cell>
          <cell r="D57">
            <v>0.2857142857142857</v>
          </cell>
          <cell r="E57" t="str">
            <v>Ø &lt;1</v>
          </cell>
        </row>
        <row r="58">
          <cell r="C58" t="str">
            <v>Autodispo - Basis Prognose</v>
          </cell>
          <cell r="D58">
            <v>0.22222222222222221</v>
          </cell>
          <cell r="E58" t="str">
            <v>Ø &lt;1</v>
          </cell>
        </row>
        <row r="59">
          <cell r="C59" t="str">
            <v>Fehlartikel Gesellschaft</v>
          </cell>
          <cell r="D59">
            <v>4.7619047619047616E-2</v>
          </cell>
          <cell r="E59" t="str">
            <v>Ø &lt;1</v>
          </cell>
        </row>
        <row r="60">
          <cell r="C60" t="str">
            <v>Zuteilung</v>
          </cell>
          <cell r="D60">
            <v>1.5873015873015872E-2</v>
          </cell>
          <cell r="E60" t="str">
            <v>Ø &lt;1</v>
          </cell>
        </row>
        <row r="61">
          <cell r="B61" t="str">
            <v>Sonstiges</v>
          </cell>
          <cell r="D61">
            <v>7.9365079365079361E-2</v>
          </cell>
          <cell r="E61" t="str">
            <v>Ø &lt;1</v>
          </cell>
        </row>
        <row r="62">
          <cell r="C62" t="str">
            <v>außergewöhnlicher Abverkauf</v>
          </cell>
          <cell r="D62">
            <v>7.9365079365079361E-2</v>
          </cell>
          <cell r="E62" t="str">
            <v>Ø &lt;1</v>
          </cell>
        </row>
        <row r="64">
          <cell r="A64" t="str">
            <v>Troso</v>
          </cell>
        </row>
        <row r="65">
          <cell r="B65" t="str">
            <v>Einkauf</v>
          </cell>
          <cell r="D65">
            <v>0.35024549918166936</v>
          </cell>
          <cell r="E65" t="str">
            <v>Ø 9</v>
          </cell>
        </row>
        <row r="66">
          <cell r="C66" t="str">
            <v>Dispostopp</v>
          </cell>
          <cell r="D66">
            <v>0.31751227495908346</v>
          </cell>
          <cell r="E66" t="str">
            <v>Ø 8</v>
          </cell>
        </row>
        <row r="67">
          <cell r="C67" t="str">
            <v>Lieferprobleme</v>
          </cell>
          <cell r="D67">
            <v>3.2733224222585927E-2</v>
          </cell>
          <cell r="E67" t="str">
            <v>Ø &lt;1</v>
          </cell>
        </row>
        <row r="68">
          <cell r="B68" t="str">
            <v>Filiale</v>
          </cell>
          <cell r="D68">
            <v>0.25859247135842878</v>
          </cell>
          <cell r="E68" t="str">
            <v>Ø 6</v>
          </cell>
        </row>
        <row r="69">
          <cell r="C69" t="str">
            <v>nicht verräumte Artikel</v>
          </cell>
          <cell r="D69">
            <v>0.13747954173486088</v>
          </cell>
          <cell r="E69" t="str">
            <v>Ø 3</v>
          </cell>
        </row>
        <row r="70">
          <cell r="C70" t="str">
            <v>Autodispo</v>
          </cell>
          <cell r="D70">
            <v>7.2013093289689037E-2</v>
          </cell>
          <cell r="E70" t="str">
            <v>Ø 2</v>
          </cell>
        </row>
        <row r="71">
          <cell r="C71" t="str">
            <v>Autodispo - falsche Bestandsmeldung</v>
          </cell>
          <cell r="D71">
            <v>4.9099836333878884E-2</v>
          </cell>
          <cell r="E71" t="str">
            <v>Ø 1</v>
          </cell>
        </row>
        <row r="72">
          <cell r="B72" t="str">
            <v>Warengeschäft</v>
          </cell>
          <cell r="D72">
            <v>0.26186579378068736</v>
          </cell>
          <cell r="E72" t="str">
            <v>Ø 6</v>
          </cell>
        </row>
        <row r="73">
          <cell r="C73" t="str">
            <v>Autodispo - Basis Prognose</v>
          </cell>
          <cell r="D73">
            <v>0.21767594108019639</v>
          </cell>
          <cell r="E73" t="str">
            <v>Ø 5</v>
          </cell>
        </row>
        <row r="74">
          <cell r="C74" t="str">
            <v>Fehlartikel Gesellschaft</v>
          </cell>
          <cell r="D74">
            <v>2.2913256955810146E-2</v>
          </cell>
          <cell r="E74" t="str">
            <v>Ø &lt;1</v>
          </cell>
        </row>
        <row r="75">
          <cell r="C75" t="str">
            <v>Zuteilung</v>
          </cell>
          <cell r="D75">
            <v>2.1276595744680851E-2</v>
          </cell>
          <cell r="E75" t="str">
            <v>Ø &lt;1</v>
          </cell>
        </row>
      </sheetData>
      <sheetData sheetId="159">
        <row r="1">
          <cell r="A1" t="str">
            <v>Ergebnisse Filialrevision Lidl GJ 2020</v>
          </cell>
        </row>
        <row r="2">
          <cell r="A2" t="str">
            <v>Ursachen Fehlartikel Gesamt Q4 | Rumänien (Anzahl geprüfte Filialen: 25)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1058</v>
          </cell>
          <cell r="E5">
            <v>0.50889850889850885</v>
          </cell>
        </row>
        <row r="6">
          <cell r="B6" t="str">
            <v>nicht bestellte Artikel</v>
          </cell>
          <cell r="D6">
            <v>349</v>
          </cell>
          <cell r="E6">
            <v>0.32986767485822305</v>
          </cell>
        </row>
        <row r="7">
          <cell r="B7" t="str">
            <v>zu wenig bestellt</v>
          </cell>
          <cell r="D7">
            <v>325</v>
          </cell>
          <cell r="E7">
            <v>0.30718336483931946</v>
          </cell>
        </row>
        <row r="8">
          <cell r="B8" t="str">
            <v>nicht verräumte Artikel</v>
          </cell>
          <cell r="D8">
            <v>189</v>
          </cell>
          <cell r="E8">
            <v>0.1786389413988658</v>
          </cell>
        </row>
        <row r="9">
          <cell r="B9" t="str">
            <v>Autodispo</v>
          </cell>
          <cell r="D9">
            <v>52</v>
          </cell>
          <cell r="E9">
            <v>4.9149338374291113E-2</v>
          </cell>
        </row>
        <row r="10">
          <cell r="B10" t="str">
            <v>gesamter Bestand rabattiert</v>
          </cell>
          <cell r="D10">
            <v>50</v>
          </cell>
          <cell r="E10">
            <v>4.725897920604915E-2</v>
          </cell>
        </row>
        <row r="11">
          <cell r="B11" t="str">
            <v>Autodispo - falsche Bestandsmeldung</v>
          </cell>
          <cell r="D11">
            <v>40</v>
          </cell>
          <cell r="E11">
            <v>3.780718336483932E-2</v>
          </cell>
        </row>
        <row r="12">
          <cell r="B12" t="str">
            <v>Artikel von Filiale ausgelistet</v>
          </cell>
          <cell r="D12">
            <v>29</v>
          </cell>
          <cell r="E12">
            <v>2.7410207939508508E-2</v>
          </cell>
        </row>
        <row r="13">
          <cell r="B13" t="str">
            <v>zu wenig gebacken / aufgetaut</v>
          </cell>
          <cell r="D13">
            <v>22</v>
          </cell>
          <cell r="E13">
            <v>2.0793950850661626E-2</v>
          </cell>
        </row>
        <row r="14">
          <cell r="B14" t="str">
            <v>komplett nicht verkaufsfähige Artikel</v>
          </cell>
          <cell r="D14">
            <v>2</v>
          </cell>
          <cell r="E14">
            <v>1.890359168241966E-3</v>
          </cell>
        </row>
        <row r="16">
          <cell r="A16" t="str">
            <v>Einkauf</v>
          </cell>
          <cell r="C16" t="str">
            <v>nein</v>
          </cell>
          <cell r="D16">
            <v>542</v>
          </cell>
          <cell r="E16">
            <v>0.26070226070226071</v>
          </cell>
        </row>
        <row r="17">
          <cell r="B17" t="str">
            <v>Dispostopp</v>
          </cell>
          <cell r="D17">
            <v>266</v>
          </cell>
          <cell r="E17">
            <v>0.4907749077490775</v>
          </cell>
        </row>
        <row r="18">
          <cell r="B18" t="str">
            <v>Lieferprobleme</v>
          </cell>
          <cell r="D18">
            <v>143</v>
          </cell>
          <cell r="E18">
            <v>0.26383763837638374</v>
          </cell>
        </row>
        <row r="19">
          <cell r="B19" t="str">
            <v>Zuteilung</v>
          </cell>
          <cell r="D19">
            <v>133</v>
          </cell>
          <cell r="E19">
            <v>0.24538745387453875</v>
          </cell>
        </row>
        <row r="21">
          <cell r="A21" t="str">
            <v>Warengeschäft</v>
          </cell>
          <cell r="C21" t="str">
            <v>nein</v>
          </cell>
          <cell r="D21">
            <v>338</v>
          </cell>
          <cell r="E21">
            <v>0.16257816257816257</v>
          </cell>
        </row>
        <row r="22">
          <cell r="B22" t="str">
            <v>Autodispo - Basis Prognose</v>
          </cell>
          <cell r="D22">
            <v>148</v>
          </cell>
          <cell r="E22">
            <v>0.43786982248520712</v>
          </cell>
        </row>
        <row r="23">
          <cell r="B23" t="str">
            <v>Fehlartikel Gesellschaft</v>
          </cell>
          <cell r="D23">
            <v>127</v>
          </cell>
          <cell r="E23">
            <v>0.37573964497041418</v>
          </cell>
        </row>
        <row r="24">
          <cell r="B24" t="str">
            <v>Zuteilung</v>
          </cell>
          <cell r="D24">
            <v>30</v>
          </cell>
          <cell r="E24">
            <v>8.8757396449704137E-2</v>
          </cell>
        </row>
        <row r="25">
          <cell r="B25" t="str">
            <v>Kürzung</v>
          </cell>
          <cell r="D25">
            <v>29</v>
          </cell>
          <cell r="E25">
            <v>8.5798816568047331E-2</v>
          </cell>
        </row>
        <row r="26">
          <cell r="B26" t="str">
            <v>Referenzwerte</v>
          </cell>
          <cell r="D26">
            <v>4</v>
          </cell>
          <cell r="E26">
            <v>1.1834319526627219E-2</v>
          </cell>
        </row>
        <row r="28">
          <cell r="A28" t="str">
            <v>Sonstiges</v>
          </cell>
          <cell r="C28" t="str">
            <v>nein</v>
          </cell>
          <cell r="D28">
            <v>98</v>
          </cell>
          <cell r="E28">
            <v>4.7138047138047139E-2</v>
          </cell>
        </row>
        <row r="29">
          <cell r="B29" t="str">
            <v>außergewöhnlicher Abverkauf</v>
          </cell>
          <cell r="D29">
            <v>98</v>
          </cell>
          <cell r="E29">
            <v>1</v>
          </cell>
        </row>
        <row r="31">
          <cell r="A31" t="str">
            <v>Betrieb</v>
          </cell>
          <cell r="C31" t="str">
            <v>nein</v>
          </cell>
          <cell r="D31">
            <v>43</v>
          </cell>
          <cell r="E31">
            <v>2.0683020683020682E-2</v>
          </cell>
        </row>
        <row r="32">
          <cell r="B32" t="str">
            <v>Betriebs-, Bestandsfehler</v>
          </cell>
          <cell r="D32">
            <v>35</v>
          </cell>
          <cell r="E32">
            <v>0.81395348837209303</v>
          </cell>
        </row>
        <row r="33">
          <cell r="B33" t="str">
            <v>Kürzung</v>
          </cell>
          <cell r="D33">
            <v>5</v>
          </cell>
          <cell r="E33">
            <v>0.11627906976744186</v>
          </cell>
        </row>
        <row r="34">
          <cell r="B34" t="str">
            <v>Anlieferung verspätet</v>
          </cell>
          <cell r="D34">
            <v>3</v>
          </cell>
          <cell r="E34">
            <v>6.9767441860465115E-2</v>
          </cell>
        </row>
      </sheetData>
      <sheetData sheetId="160">
        <row r="2">
          <cell r="A2" t="str">
            <v>Ergebnisse Filialrevision Lidl GJ 2020</v>
          </cell>
        </row>
        <row r="3">
          <cell r="A3" t="str">
            <v>Übersicht Quartalsentwicklung | Schweden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1</v>
          </cell>
          <cell r="D6" t="str">
            <v/>
          </cell>
          <cell r="E6">
            <v>15</v>
          </cell>
          <cell r="F6" t="str">
            <v/>
          </cell>
          <cell r="G6">
            <v>10</v>
          </cell>
          <cell r="H6" t="str">
            <v/>
          </cell>
          <cell r="J6" t="str">
            <v/>
          </cell>
          <cell r="K6">
            <v>26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1</v>
          </cell>
          <cell r="D8" t="str">
            <v/>
          </cell>
          <cell r="E8">
            <v>0.53</v>
          </cell>
          <cell r="F8" t="str">
            <v/>
          </cell>
          <cell r="G8">
            <v>0.7</v>
          </cell>
          <cell r="H8" t="str">
            <v/>
          </cell>
          <cell r="J8" t="str">
            <v/>
          </cell>
          <cell r="K8">
            <v>0.62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13</v>
          </cell>
          <cell r="H10" t="str">
            <v>Ø 12</v>
          </cell>
          <cell r="J10" t="str">
            <v/>
          </cell>
          <cell r="L10" t="str">
            <v>Ø 13</v>
          </cell>
          <cell r="N10" t="str">
            <v>Ø 13</v>
          </cell>
        </row>
        <row r="11">
          <cell r="B11" t="str">
            <v>Verfügbarkeit</v>
          </cell>
          <cell r="C11">
            <v>1</v>
          </cell>
          <cell r="D11" t="str">
            <v>Ø 12</v>
          </cell>
          <cell r="E11">
            <v>0.87</v>
          </cell>
          <cell r="F11" t="str">
            <v>Ø 10</v>
          </cell>
          <cell r="G11">
            <v>1</v>
          </cell>
          <cell r="H11" t="str">
            <v>Ø 11</v>
          </cell>
          <cell r="J11" t="str">
            <v/>
          </cell>
          <cell r="K11">
            <v>0.92</v>
          </cell>
          <cell r="L11" t="str">
            <v>Ø 10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7.0000000000000007E-2</v>
          </cell>
          <cell r="F13" t="str">
            <v/>
          </cell>
          <cell r="G13">
            <v>0.7</v>
          </cell>
          <cell r="H13" t="str">
            <v/>
          </cell>
          <cell r="J13" t="str">
            <v/>
          </cell>
          <cell r="K13">
            <v>0.31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8</v>
          </cell>
          <cell r="F16" t="str">
            <v>Ø 5</v>
          </cell>
          <cell r="H16" t="str">
            <v>Ø 4</v>
          </cell>
          <cell r="J16" t="str">
            <v/>
          </cell>
          <cell r="L16" t="str">
            <v>Ø 5</v>
          </cell>
          <cell r="N16" t="str">
            <v>Ø 5</v>
          </cell>
        </row>
        <row r="17">
          <cell r="B17" t="str">
            <v>Verfügbarkeit</v>
          </cell>
          <cell r="C17">
            <v>1</v>
          </cell>
          <cell r="D17" t="str">
            <v>Ø 8</v>
          </cell>
          <cell r="E17">
            <v>0.67</v>
          </cell>
          <cell r="F17" t="str">
            <v>Ø 5</v>
          </cell>
          <cell r="G17">
            <v>0.5</v>
          </cell>
          <cell r="H17" t="str">
            <v>Ø 4</v>
          </cell>
          <cell r="J17" t="str">
            <v/>
          </cell>
          <cell r="K17">
            <v>0.62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0.47</v>
          </cell>
          <cell r="F18" t="str">
            <v/>
          </cell>
          <cell r="G18">
            <v>0.5</v>
          </cell>
          <cell r="H18" t="str">
            <v/>
          </cell>
          <cell r="J18" t="str">
            <v/>
          </cell>
          <cell r="K18">
            <v>0.46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C19">
            <v>1</v>
          </cell>
          <cell r="D19" t="str">
            <v/>
          </cell>
          <cell r="E19">
            <v>0.13</v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K19">
            <v>0.12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4</v>
          </cell>
          <cell r="F22" t="str">
            <v>Ø 9</v>
          </cell>
          <cell r="H22" t="str">
            <v>Ø 7</v>
          </cell>
          <cell r="J22" t="str">
            <v/>
          </cell>
          <cell r="L22" t="str">
            <v>Ø 8</v>
          </cell>
          <cell r="N22" t="str">
            <v>Ø 8</v>
          </cell>
        </row>
        <row r="23">
          <cell r="B23" t="str">
            <v>Verfügbarkeit</v>
          </cell>
          <cell r="C23">
            <v>0</v>
          </cell>
          <cell r="D23" t="str">
            <v>Ø 1</v>
          </cell>
          <cell r="E23">
            <v>0.4</v>
          </cell>
          <cell r="F23" t="str">
            <v>Ø 5</v>
          </cell>
          <cell r="G23">
            <v>0.4</v>
          </cell>
          <cell r="H23" t="str">
            <v>Ø 5</v>
          </cell>
          <cell r="J23" t="str">
            <v/>
          </cell>
          <cell r="K23">
            <v>0.38</v>
          </cell>
          <cell r="L23" t="str">
            <v>Ø 5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0.2</v>
          </cell>
          <cell r="F25" t="str">
            <v/>
          </cell>
          <cell r="G25">
            <v>0.6</v>
          </cell>
          <cell r="H25" t="str">
            <v/>
          </cell>
          <cell r="J25" t="str">
            <v/>
          </cell>
          <cell r="K25">
            <v>0.35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19</v>
          </cell>
          <cell r="F28" t="str">
            <v>Ø 14</v>
          </cell>
          <cell r="H28" t="str">
            <v>Ø 7</v>
          </cell>
          <cell r="J28" t="str">
            <v/>
          </cell>
          <cell r="L28" t="str">
            <v>Ø 11</v>
          </cell>
          <cell r="N28" t="str">
            <v>Ø 11</v>
          </cell>
        </row>
        <row r="29">
          <cell r="B29" t="str">
            <v>Verfügbarkeit</v>
          </cell>
          <cell r="C29">
            <v>1</v>
          </cell>
          <cell r="D29" t="str">
            <v>Ø 19</v>
          </cell>
          <cell r="E29">
            <v>0.2</v>
          </cell>
          <cell r="F29" t="str">
            <v>Ø 8</v>
          </cell>
          <cell r="G29">
            <v>0</v>
          </cell>
          <cell r="H29" t="str">
            <v>Ø 5</v>
          </cell>
          <cell r="J29" t="str">
            <v/>
          </cell>
          <cell r="K29">
            <v>0.15</v>
          </cell>
          <cell r="L29" t="str">
            <v>Ø 7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C30">
            <v>1</v>
          </cell>
          <cell r="D30" t="str">
            <v/>
          </cell>
          <cell r="E30">
            <v>0.91</v>
          </cell>
          <cell r="F30" t="str">
            <v/>
          </cell>
          <cell r="G30">
            <v>0.75</v>
          </cell>
          <cell r="H30" t="str">
            <v/>
          </cell>
          <cell r="J30" t="str">
            <v/>
          </cell>
          <cell r="K30">
            <v>0.85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0.5</v>
          </cell>
          <cell r="F31" t="str">
            <v/>
          </cell>
          <cell r="G31">
            <v>0.5</v>
          </cell>
          <cell r="H31" t="str">
            <v/>
          </cell>
          <cell r="J31" t="str">
            <v/>
          </cell>
          <cell r="K31">
            <v>0.5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3</v>
          </cell>
          <cell r="H33" t="str">
            <v>Ø 2</v>
          </cell>
          <cell r="J33" t="str">
            <v/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2</v>
          </cell>
          <cell r="E34">
            <v>0.13</v>
          </cell>
          <cell r="F34" t="str">
            <v>Ø 2</v>
          </cell>
          <cell r="G34">
            <v>0.1</v>
          </cell>
          <cell r="H34" t="str">
            <v>Ø 2</v>
          </cell>
          <cell r="J34" t="str">
            <v/>
          </cell>
          <cell r="K34">
            <v>0.12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C35">
            <v>1</v>
          </cell>
          <cell r="D35" t="str">
            <v/>
          </cell>
          <cell r="E35">
            <v>0.25</v>
          </cell>
          <cell r="F35" t="str">
            <v/>
          </cell>
          <cell r="G35">
            <v>0.13</v>
          </cell>
          <cell r="H35" t="str">
            <v/>
          </cell>
          <cell r="J35" t="str">
            <v/>
          </cell>
          <cell r="K35">
            <v>0.24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  <cell r="J36" t="str">
            <v/>
          </cell>
          <cell r="K36">
            <v>0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17</v>
          </cell>
          <cell r="H38" t="str">
            <v>Ø 13</v>
          </cell>
          <cell r="J38" t="str">
            <v/>
          </cell>
          <cell r="L38" t="str">
            <v>Ø 16</v>
          </cell>
          <cell r="N38" t="str">
            <v>Ø 20</v>
          </cell>
        </row>
        <row r="39">
          <cell r="B39" t="str">
            <v>Verfügbarkeit</v>
          </cell>
          <cell r="C39">
            <v>1</v>
          </cell>
          <cell r="D39" t="str">
            <v>Ø 21</v>
          </cell>
          <cell r="E39">
            <v>0.6</v>
          </cell>
          <cell r="F39" t="str">
            <v>Ø 14</v>
          </cell>
          <cell r="G39">
            <v>0.6</v>
          </cell>
          <cell r="H39" t="str">
            <v>Ø 11</v>
          </cell>
          <cell r="J39" t="str">
            <v/>
          </cell>
          <cell r="K39">
            <v>0.62</v>
          </cell>
          <cell r="L39" t="str">
            <v>Ø 13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0.13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K40">
            <v>0.08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C41">
            <v>1</v>
          </cell>
          <cell r="D41" t="str">
            <v/>
          </cell>
          <cell r="E41">
            <v>0.08</v>
          </cell>
          <cell r="F41" t="str">
            <v/>
          </cell>
          <cell r="G41">
            <v>0</v>
          </cell>
          <cell r="H41" t="str">
            <v/>
          </cell>
          <cell r="J41" t="str">
            <v/>
          </cell>
          <cell r="K41">
            <v>0.1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0.33</v>
          </cell>
          <cell r="F42" t="str">
            <v/>
          </cell>
          <cell r="G42">
            <v>0</v>
          </cell>
          <cell r="H42" t="str">
            <v/>
          </cell>
          <cell r="J42" t="str">
            <v/>
          </cell>
          <cell r="K42">
            <v>0.2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5</v>
          </cell>
          <cell r="F44" t="str">
            <v>Ø 2</v>
          </cell>
          <cell r="H44" t="str">
            <v>Ø 2</v>
          </cell>
          <cell r="J44" t="str">
            <v/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C45">
            <v>1</v>
          </cell>
          <cell r="D45" t="str">
            <v>Ø 3</v>
          </cell>
          <cell r="E45">
            <v>0.67</v>
          </cell>
          <cell r="F45" t="str">
            <v>Ø &lt;1</v>
          </cell>
          <cell r="G45">
            <v>0.6</v>
          </cell>
          <cell r="H45" t="str">
            <v>Ø 1</v>
          </cell>
          <cell r="J45" t="str">
            <v/>
          </cell>
          <cell r="K45">
            <v>0.65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12</v>
          </cell>
          <cell r="F47" t="str">
            <v>Ø 2</v>
          </cell>
          <cell r="H47" t="str">
            <v>Ø 5</v>
          </cell>
          <cell r="J47" t="str">
            <v/>
          </cell>
          <cell r="L47" t="str">
            <v>Ø 4</v>
          </cell>
          <cell r="N47" t="str">
            <v>Ø 2</v>
          </cell>
        </row>
        <row r="48">
          <cell r="B48" t="str">
            <v>Verfügbarkeit</v>
          </cell>
          <cell r="C48">
            <v>1</v>
          </cell>
          <cell r="D48" t="str">
            <v>Ø 8</v>
          </cell>
          <cell r="E48">
            <v>0.2</v>
          </cell>
          <cell r="F48" t="str">
            <v>Ø &lt;1</v>
          </cell>
          <cell r="G48">
            <v>0.7</v>
          </cell>
          <cell r="H48" t="str">
            <v>Ø 3</v>
          </cell>
          <cell r="J48" t="str">
            <v/>
          </cell>
          <cell r="K48">
            <v>0.42</v>
          </cell>
          <cell r="L48" t="str">
            <v>Ø 2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1</v>
          </cell>
          <cell r="D50" t="str">
            <v/>
          </cell>
          <cell r="E50">
            <v>0.13</v>
          </cell>
          <cell r="F50" t="str">
            <v/>
          </cell>
          <cell r="G50">
            <v>0.3</v>
          </cell>
          <cell r="H50" t="str">
            <v/>
          </cell>
          <cell r="J50" t="str">
            <v/>
          </cell>
          <cell r="K50">
            <v>0.23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2</v>
          </cell>
          <cell r="E52">
            <v>0.27</v>
          </cell>
          <cell r="F52" t="str">
            <v>Ø 2</v>
          </cell>
          <cell r="G52">
            <v>0</v>
          </cell>
          <cell r="H52" t="str">
            <v>Ø 2</v>
          </cell>
          <cell r="J52" t="str">
            <v/>
          </cell>
          <cell r="K52">
            <v>0.15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0</v>
          </cell>
          <cell r="D53" t="str">
            <v/>
          </cell>
          <cell r="E53">
            <v>0.4</v>
          </cell>
          <cell r="F53" t="str">
            <v/>
          </cell>
          <cell r="G53">
            <v>0.7</v>
          </cell>
          <cell r="H53" t="str">
            <v/>
          </cell>
          <cell r="J53" t="str">
            <v/>
          </cell>
          <cell r="K53">
            <v>0.5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7.0000000000000007E-2</v>
          </cell>
          <cell r="F54" t="str">
            <v/>
          </cell>
          <cell r="G54">
            <v>0.1</v>
          </cell>
          <cell r="H54" t="str">
            <v/>
          </cell>
          <cell r="J54" t="str">
            <v/>
          </cell>
          <cell r="K54">
            <v>0.08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0.23</v>
          </cell>
          <cell r="F56" t="str">
            <v/>
          </cell>
          <cell r="G56">
            <v>0.1</v>
          </cell>
          <cell r="H56" t="str">
            <v/>
          </cell>
          <cell r="J56" t="str">
            <v/>
          </cell>
          <cell r="K56">
            <v>0.17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J58" t="str">
            <v/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1</v>
          </cell>
          <cell r="D59" t="str">
            <v/>
          </cell>
          <cell r="E59">
            <v>0.4</v>
          </cell>
          <cell r="F59" t="str">
            <v/>
          </cell>
          <cell r="G59">
            <v>0.3</v>
          </cell>
          <cell r="H59" t="str">
            <v/>
          </cell>
          <cell r="J59" t="str">
            <v/>
          </cell>
          <cell r="K59">
            <v>0.38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7.0000000000000007E-2</v>
          </cell>
          <cell r="F61" t="str">
            <v/>
          </cell>
          <cell r="G61">
            <v>0.3</v>
          </cell>
          <cell r="H61" t="str">
            <v/>
          </cell>
          <cell r="J61" t="str">
            <v/>
          </cell>
          <cell r="K61">
            <v>0.15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J63" t="str">
            <v/>
          </cell>
          <cell r="K63">
            <v>0</v>
          </cell>
          <cell r="L63" t="str">
            <v>Ø 0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0.2</v>
          </cell>
          <cell r="H64" t="str">
            <v/>
          </cell>
          <cell r="J64" t="str">
            <v/>
          </cell>
          <cell r="K64">
            <v>0.08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0.13</v>
          </cell>
          <cell r="F65" t="str">
            <v/>
          </cell>
          <cell r="G65">
            <v>0.1</v>
          </cell>
          <cell r="H65" t="str">
            <v/>
          </cell>
          <cell r="J65" t="str">
            <v/>
          </cell>
          <cell r="K65">
            <v>0.12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1</v>
          </cell>
          <cell r="D67" t="str">
            <v>Ø 3</v>
          </cell>
          <cell r="E67">
            <v>7.0000000000000007E-2</v>
          </cell>
          <cell r="F67" t="str">
            <v>Ø &lt;1</v>
          </cell>
          <cell r="G67">
            <v>0.3</v>
          </cell>
          <cell r="H67" t="str">
            <v>Ø &lt;1</v>
          </cell>
          <cell r="J67" t="str">
            <v/>
          </cell>
          <cell r="K67">
            <v>0.19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1</v>
          </cell>
          <cell r="D68" t="str">
            <v/>
          </cell>
          <cell r="E68">
            <v>0.27</v>
          </cell>
          <cell r="F68" t="str">
            <v/>
          </cell>
          <cell r="G68">
            <v>0.2</v>
          </cell>
          <cell r="H68" t="str">
            <v/>
          </cell>
          <cell r="J68" t="str">
            <v/>
          </cell>
          <cell r="K68">
            <v>0.27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0.27</v>
          </cell>
          <cell r="F69" t="str">
            <v/>
          </cell>
          <cell r="G69">
            <v>0.2</v>
          </cell>
          <cell r="H69" t="str">
            <v/>
          </cell>
          <cell r="J69" t="str">
            <v/>
          </cell>
          <cell r="K69">
            <v>0.23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1</v>
          </cell>
          <cell r="D71" t="str">
            <v>Ø 2</v>
          </cell>
          <cell r="E71">
            <v>7.0000000000000007E-2</v>
          </cell>
          <cell r="F71" t="str">
            <v>Ø &lt;1</v>
          </cell>
          <cell r="G71">
            <v>0.3</v>
          </cell>
          <cell r="H71" t="str">
            <v>Ø &lt;1</v>
          </cell>
          <cell r="J71" t="str">
            <v/>
          </cell>
          <cell r="K71">
            <v>0.19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1</v>
          </cell>
          <cell r="D72" t="str">
            <v/>
          </cell>
          <cell r="E72">
            <v>0.8</v>
          </cell>
          <cell r="F72" t="str">
            <v/>
          </cell>
          <cell r="G72">
            <v>0.8</v>
          </cell>
          <cell r="H72" t="str">
            <v/>
          </cell>
          <cell r="J72" t="str">
            <v/>
          </cell>
          <cell r="K72">
            <v>0.81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7.0000000000000007E-2</v>
          </cell>
          <cell r="F73" t="str">
            <v/>
          </cell>
          <cell r="G73">
            <v>0.1</v>
          </cell>
          <cell r="H73" t="str">
            <v/>
          </cell>
          <cell r="J73" t="str">
            <v/>
          </cell>
          <cell r="K73">
            <v>0.08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1</v>
          </cell>
          <cell r="E75">
            <v>0</v>
          </cell>
          <cell r="F75" t="str">
            <v>Ø 0</v>
          </cell>
          <cell r="G75">
            <v>0.3</v>
          </cell>
          <cell r="H75" t="str">
            <v>Ø &lt;1</v>
          </cell>
          <cell r="J75" t="str">
            <v/>
          </cell>
          <cell r="K75">
            <v>0.12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</v>
          </cell>
          <cell r="F76" t="str">
            <v/>
          </cell>
          <cell r="G76">
            <v>0.2</v>
          </cell>
          <cell r="H76" t="str">
            <v/>
          </cell>
          <cell r="J76" t="str">
            <v/>
          </cell>
          <cell r="K76">
            <v>0.11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K78">
            <v>0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1</v>
          </cell>
          <cell r="D79" t="str">
            <v/>
          </cell>
          <cell r="E79">
            <v>0.47</v>
          </cell>
          <cell r="F79" t="str">
            <v/>
          </cell>
          <cell r="G79">
            <v>0.6</v>
          </cell>
          <cell r="H79" t="str">
            <v/>
          </cell>
          <cell r="J79" t="str">
            <v/>
          </cell>
          <cell r="K79">
            <v>0.54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61">
        <row r="1">
          <cell r="A1" t="str">
            <v>Ergebnisse Filialrevision Lidl GJ 2020</v>
          </cell>
        </row>
        <row r="2">
          <cell r="A2" t="str">
            <v>Übersicht Quartalsentwicklung | Schweden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1</v>
          </cell>
          <cell r="D5" t="str">
            <v/>
          </cell>
          <cell r="E5">
            <v>0.13</v>
          </cell>
          <cell r="F5" t="str">
            <v/>
          </cell>
          <cell r="G5">
            <v>0.2</v>
          </cell>
          <cell r="H5" t="str">
            <v/>
          </cell>
          <cell r="J5" t="str">
            <v/>
          </cell>
          <cell r="K5">
            <v>0.19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1</v>
          </cell>
          <cell r="D7" t="str">
            <v/>
          </cell>
          <cell r="E7">
            <v>0.13</v>
          </cell>
          <cell r="F7" t="str">
            <v/>
          </cell>
          <cell r="G7">
            <v>0.38</v>
          </cell>
          <cell r="H7" t="str">
            <v/>
          </cell>
          <cell r="J7" t="str">
            <v/>
          </cell>
          <cell r="K7">
            <v>0.25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1</v>
          </cell>
          <cell r="D8" t="str">
            <v/>
          </cell>
          <cell r="E8">
            <v>0.1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K8">
            <v>0.12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C9">
            <v>1</v>
          </cell>
          <cell r="D9" t="str">
            <v/>
          </cell>
          <cell r="E9">
            <v>1</v>
          </cell>
          <cell r="F9" t="str">
            <v/>
          </cell>
          <cell r="H9" t="str">
            <v/>
          </cell>
          <cell r="J9" t="str">
            <v/>
          </cell>
          <cell r="K9">
            <v>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0.27</v>
          </cell>
          <cell r="F11" t="str">
            <v/>
          </cell>
          <cell r="G11">
            <v>0.1</v>
          </cell>
          <cell r="H11" t="str">
            <v/>
          </cell>
          <cell r="J11" t="str">
            <v/>
          </cell>
          <cell r="K11">
            <v>0.19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1</v>
          </cell>
          <cell r="D12" t="str">
            <v/>
          </cell>
          <cell r="E12">
            <v>7.0000000000000007E-2</v>
          </cell>
          <cell r="F12" t="str">
            <v/>
          </cell>
          <cell r="G12">
            <v>0.1</v>
          </cell>
          <cell r="H12" t="str">
            <v/>
          </cell>
          <cell r="J12" t="str">
            <v/>
          </cell>
          <cell r="K12">
            <v>0.12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1</v>
          </cell>
          <cell r="D15" t="str">
            <v/>
          </cell>
          <cell r="E15">
            <v>0.13</v>
          </cell>
          <cell r="F15" t="str">
            <v/>
          </cell>
          <cell r="G15">
            <v>0.2</v>
          </cell>
          <cell r="H15" t="str">
            <v/>
          </cell>
          <cell r="J15" t="str">
            <v/>
          </cell>
          <cell r="K15">
            <v>0.19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C16">
            <v>0</v>
          </cell>
          <cell r="D16" t="str">
            <v/>
          </cell>
          <cell r="E16">
            <v>0.13</v>
          </cell>
          <cell r="F16" t="str">
            <v/>
          </cell>
          <cell r="G16">
            <v>0.1</v>
          </cell>
          <cell r="H16" t="str">
            <v/>
          </cell>
          <cell r="J16" t="str">
            <v/>
          </cell>
          <cell r="K16">
            <v>0.12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</v>
          </cell>
          <cell r="D17" t="str">
            <v/>
          </cell>
          <cell r="E17">
            <v>7.0000000000000007E-2</v>
          </cell>
          <cell r="F17" t="str">
            <v/>
          </cell>
          <cell r="G17">
            <v>0.1</v>
          </cell>
          <cell r="H17" t="str">
            <v/>
          </cell>
          <cell r="J17" t="str">
            <v/>
          </cell>
          <cell r="K17">
            <v>0.08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C18">
            <v>1</v>
          </cell>
          <cell r="D18" t="str">
            <v/>
          </cell>
          <cell r="E18">
            <v>1</v>
          </cell>
          <cell r="F18" t="str">
            <v/>
          </cell>
          <cell r="G18">
            <v>1</v>
          </cell>
          <cell r="H18" t="str">
            <v/>
          </cell>
          <cell r="J18" t="str">
            <v/>
          </cell>
          <cell r="K18">
            <v>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</v>
          </cell>
          <cell r="D20" t="str">
            <v/>
          </cell>
          <cell r="E20">
            <v>0.13</v>
          </cell>
          <cell r="F20" t="str">
            <v/>
          </cell>
          <cell r="G20">
            <v>0.2</v>
          </cell>
          <cell r="H20" t="str">
            <v/>
          </cell>
          <cell r="J20" t="str">
            <v/>
          </cell>
          <cell r="K20">
            <v>0.15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</v>
          </cell>
          <cell r="D21" t="str">
            <v/>
          </cell>
          <cell r="E21">
            <v>0.13</v>
          </cell>
          <cell r="F21" t="str">
            <v/>
          </cell>
          <cell r="G21">
            <v>0.2</v>
          </cell>
          <cell r="H21" t="str">
            <v/>
          </cell>
          <cell r="J21" t="str">
            <v/>
          </cell>
          <cell r="K21">
            <v>0.15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</v>
          </cell>
          <cell r="D22" t="str">
            <v/>
          </cell>
          <cell r="E22">
            <v>7.0000000000000007E-2</v>
          </cell>
          <cell r="F22" t="str">
            <v/>
          </cell>
          <cell r="G22">
            <v>0.2</v>
          </cell>
          <cell r="H22" t="str">
            <v/>
          </cell>
          <cell r="J22" t="str">
            <v/>
          </cell>
          <cell r="K22">
            <v>0.12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0.1</v>
          </cell>
          <cell r="H23" t="str">
            <v/>
          </cell>
          <cell r="J23" t="str">
            <v/>
          </cell>
          <cell r="K23">
            <v>0.04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0</v>
          </cell>
          <cell r="D24" t="str">
            <v/>
          </cell>
          <cell r="E24">
            <v>0.1</v>
          </cell>
          <cell r="F24" t="str">
            <v/>
          </cell>
          <cell r="G24">
            <v>0.3</v>
          </cell>
          <cell r="H24" t="str">
            <v/>
          </cell>
          <cell r="J24" t="str">
            <v/>
          </cell>
          <cell r="K24">
            <v>0.17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0.67</v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K25">
            <v>0.5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</v>
          </cell>
          <cell r="F27" t="str">
            <v/>
          </cell>
          <cell r="G27">
            <v>0.2</v>
          </cell>
          <cell r="H27" t="str">
            <v/>
          </cell>
          <cell r="J27" t="str">
            <v/>
          </cell>
          <cell r="K27">
            <v>0.08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0.2</v>
          </cell>
          <cell r="F28" t="str">
            <v/>
          </cell>
          <cell r="G28">
            <v>0.1</v>
          </cell>
          <cell r="H28" t="str">
            <v/>
          </cell>
          <cell r="J28" t="str">
            <v/>
          </cell>
          <cell r="K28">
            <v>0.15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G29">
            <v>0</v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1</v>
          </cell>
          <cell r="D31" t="str">
            <v/>
          </cell>
          <cell r="E31">
            <v>0.6</v>
          </cell>
          <cell r="F31" t="str">
            <v/>
          </cell>
          <cell r="G31">
            <v>0.6</v>
          </cell>
          <cell r="H31" t="str">
            <v/>
          </cell>
          <cell r="J31" t="str">
            <v/>
          </cell>
          <cell r="K31">
            <v>0.62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</v>
          </cell>
          <cell r="D32" t="str">
            <v/>
          </cell>
          <cell r="E32">
            <v>7.0000000000000007E-2</v>
          </cell>
          <cell r="F32" t="str">
            <v/>
          </cell>
          <cell r="G32">
            <v>0.3</v>
          </cell>
          <cell r="H32" t="str">
            <v/>
          </cell>
          <cell r="J32" t="str">
            <v/>
          </cell>
          <cell r="K32">
            <v>0.15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7.0000000000000007E-2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K33">
            <v>0.04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</v>
          </cell>
          <cell r="D34" t="str">
            <v/>
          </cell>
          <cell r="E34">
            <v>0.53</v>
          </cell>
          <cell r="F34" t="str">
            <v/>
          </cell>
          <cell r="G34">
            <v>0.3</v>
          </cell>
          <cell r="H34" t="str">
            <v/>
          </cell>
          <cell r="J34" t="str">
            <v/>
          </cell>
          <cell r="K34">
            <v>0.42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C35">
            <v>0</v>
          </cell>
          <cell r="D35" t="str">
            <v/>
          </cell>
          <cell r="E35">
            <v>0.33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K35">
            <v>0.2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1</v>
          </cell>
          <cell r="D41" t="str">
            <v/>
          </cell>
          <cell r="E41">
            <v>0</v>
          </cell>
          <cell r="F41" t="str">
            <v/>
          </cell>
          <cell r="G41">
            <v>0.1</v>
          </cell>
          <cell r="H41" t="str">
            <v/>
          </cell>
          <cell r="J41" t="str">
            <v/>
          </cell>
          <cell r="K41">
            <v>0.08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C42">
            <v>1</v>
          </cell>
          <cell r="D42" t="str">
            <v/>
          </cell>
          <cell r="E42">
            <v>0.2</v>
          </cell>
          <cell r="F42" t="str">
            <v/>
          </cell>
          <cell r="G42">
            <v>0.1</v>
          </cell>
          <cell r="H42" t="str">
            <v/>
          </cell>
          <cell r="J42" t="str">
            <v/>
          </cell>
          <cell r="K42">
            <v>0.19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1</v>
          </cell>
          <cell r="D43" t="str">
            <v/>
          </cell>
          <cell r="E43">
            <v>0.13</v>
          </cell>
          <cell r="F43" t="str">
            <v/>
          </cell>
          <cell r="G43">
            <v>0.4</v>
          </cell>
          <cell r="H43" t="str">
            <v/>
          </cell>
          <cell r="J43" t="str">
            <v/>
          </cell>
          <cell r="K43">
            <v>0.27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0.13</v>
          </cell>
          <cell r="F44" t="str">
            <v/>
          </cell>
          <cell r="G44">
            <v>0.6</v>
          </cell>
          <cell r="H44" t="str">
            <v/>
          </cell>
          <cell r="J44" t="str">
            <v/>
          </cell>
          <cell r="K44">
            <v>0.31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C45">
            <v>1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K45">
            <v>0.25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0.38</v>
          </cell>
          <cell r="F47" t="str">
            <v/>
          </cell>
          <cell r="G47">
            <v>0.4</v>
          </cell>
          <cell r="H47" t="str">
            <v/>
          </cell>
          <cell r="J47" t="str">
            <v/>
          </cell>
          <cell r="K47">
            <v>0.39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</v>
          </cell>
          <cell r="D48" t="str">
            <v/>
          </cell>
          <cell r="E48">
            <v>7.0000000000000007E-2</v>
          </cell>
          <cell r="F48" t="str">
            <v/>
          </cell>
          <cell r="G48">
            <v>0.3</v>
          </cell>
          <cell r="H48" t="str">
            <v/>
          </cell>
          <cell r="J48" t="str">
            <v/>
          </cell>
          <cell r="K48">
            <v>0.15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</v>
          </cell>
          <cell r="D52" t="str">
            <v/>
          </cell>
          <cell r="E52">
            <v>0.13</v>
          </cell>
          <cell r="F52" t="str">
            <v/>
          </cell>
          <cell r="G52">
            <v>0.7</v>
          </cell>
          <cell r="H52" t="str">
            <v/>
          </cell>
          <cell r="J52" t="str">
            <v/>
          </cell>
          <cell r="K52">
            <v>0.35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</v>
          </cell>
          <cell r="D54" t="str">
            <v/>
          </cell>
          <cell r="E54">
            <v>0.1</v>
          </cell>
          <cell r="F54" t="str">
            <v/>
          </cell>
          <cell r="G54">
            <v>0.8</v>
          </cell>
          <cell r="H54" t="str">
            <v/>
          </cell>
          <cell r="J54" t="str">
            <v/>
          </cell>
          <cell r="K54">
            <v>0.37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C55">
            <v>1</v>
          </cell>
          <cell r="D55" t="str">
            <v/>
          </cell>
          <cell r="E55">
            <v>0</v>
          </cell>
          <cell r="F55" t="str">
            <v/>
          </cell>
          <cell r="G55">
            <v>0.33</v>
          </cell>
          <cell r="H55" t="str">
            <v/>
          </cell>
          <cell r="J55" t="str">
            <v/>
          </cell>
          <cell r="K55">
            <v>0.4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J57" t="str">
            <v/>
          </cell>
          <cell r="K57">
            <v>0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G58">
            <v>0</v>
          </cell>
          <cell r="H58" t="str">
            <v/>
          </cell>
          <cell r="J58" t="str">
            <v/>
          </cell>
          <cell r="K58">
            <v>0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62">
        <row r="1">
          <cell r="A1" t="str">
            <v>Ergebnisse Filialrevision Lidl GJ 2020</v>
          </cell>
        </row>
        <row r="2">
          <cell r="A2" t="str">
            <v>Übersicht Regionen Q4 | Schweden</v>
          </cell>
        </row>
        <row r="3">
          <cell r="E3" t="str">
            <v>-</v>
          </cell>
        </row>
        <row r="4">
          <cell r="C4" t="str">
            <v>SE</v>
          </cell>
          <cell r="E4" t="str">
            <v>5 Hal</v>
          </cell>
          <cell r="G4" t="str">
            <v>6 Ros</v>
          </cell>
          <cell r="I4" t="str">
            <v>7 Öre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163">
        <row r="1">
          <cell r="A1" t="str">
            <v>Ergebnisse Filialrevision Lidl GJ 2020</v>
          </cell>
        </row>
        <row r="2">
          <cell r="A2" t="str">
            <v>Übersicht Regionen Q4 | Schweden</v>
          </cell>
        </row>
        <row r="3">
          <cell r="E3" t="str">
            <v>-</v>
          </cell>
        </row>
        <row r="4">
          <cell r="C4" t="str">
            <v>SE</v>
          </cell>
          <cell r="E4" t="str">
            <v>5 Hal</v>
          </cell>
          <cell r="G4" t="str">
            <v>6 Ros</v>
          </cell>
          <cell r="I4" t="str">
            <v>7 Öre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</sheetData>
      <sheetData sheetId="164">
        <row r="1">
          <cell r="A1" t="str">
            <v>Ergebnisse Filialrevision Lidl GJ 2020</v>
          </cell>
        </row>
        <row r="3">
          <cell r="A3" t="str">
            <v>Flop 3 Ursachen Fehlartikel je Sortiment Q4 | Schweden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165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166">
        <row r="2">
          <cell r="A2" t="str">
            <v>Ergebnisse Filialrevision Lidl GJ 2020</v>
          </cell>
        </row>
        <row r="3">
          <cell r="A3" t="str">
            <v>Übersicht Quartalsentwicklung | Schweiz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2</v>
          </cell>
          <cell r="D6" t="str">
            <v/>
          </cell>
          <cell r="E6">
            <v>10</v>
          </cell>
          <cell r="F6" t="str">
            <v/>
          </cell>
          <cell r="G6">
            <v>6</v>
          </cell>
          <cell r="H6" t="str">
            <v/>
          </cell>
          <cell r="J6" t="str">
            <v/>
          </cell>
          <cell r="K6">
            <v>18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</v>
          </cell>
          <cell r="D8" t="str">
            <v/>
          </cell>
          <cell r="E8">
            <v>0.4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K8">
            <v>0.22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26</v>
          </cell>
          <cell r="F10" t="str">
            <v>Ø 20</v>
          </cell>
          <cell r="H10" t="str">
            <v>Ø 10</v>
          </cell>
          <cell r="J10" t="str">
            <v/>
          </cell>
          <cell r="L10" t="str">
            <v>Ø 17</v>
          </cell>
          <cell r="N10" t="str">
            <v>Ø 13</v>
          </cell>
        </row>
        <row r="11">
          <cell r="B11" t="str">
            <v>Verfügbarkeit</v>
          </cell>
          <cell r="C11">
            <v>0</v>
          </cell>
          <cell r="D11" t="str">
            <v>Ø 0</v>
          </cell>
          <cell r="E11">
            <v>0.1</v>
          </cell>
          <cell r="F11" t="str">
            <v>Ø 1</v>
          </cell>
          <cell r="G11">
            <v>0</v>
          </cell>
          <cell r="H11" t="str">
            <v>Ø &lt;1</v>
          </cell>
          <cell r="J11" t="str">
            <v/>
          </cell>
          <cell r="K11">
            <v>0.06</v>
          </cell>
          <cell r="L11" t="str">
            <v>Ø &lt;1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0.17</v>
          </cell>
          <cell r="H13" t="str">
            <v/>
          </cell>
          <cell r="J13" t="str">
            <v/>
          </cell>
          <cell r="K13">
            <v>0.06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8</v>
          </cell>
          <cell r="H16" t="str">
            <v>Ø 8</v>
          </cell>
          <cell r="J16" t="str">
            <v/>
          </cell>
          <cell r="L16" t="str">
            <v>Ø 8</v>
          </cell>
          <cell r="N16" t="str">
            <v>Ø 5</v>
          </cell>
        </row>
        <row r="17">
          <cell r="B17" t="str">
            <v>Verfügbarkeit</v>
          </cell>
          <cell r="C17">
            <v>1</v>
          </cell>
          <cell r="D17" t="str">
            <v>Ø 7</v>
          </cell>
          <cell r="E17">
            <v>0.6</v>
          </cell>
          <cell r="F17" t="str">
            <v>Ø 8</v>
          </cell>
          <cell r="G17">
            <v>0.5</v>
          </cell>
          <cell r="H17" t="str">
            <v>Ø 7</v>
          </cell>
          <cell r="J17" t="str">
            <v/>
          </cell>
          <cell r="K17">
            <v>0.61</v>
          </cell>
          <cell r="L17" t="str">
            <v>Ø 7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0.5</v>
          </cell>
          <cell r="D18" t="str">
            <v/>
          </cell>
          <cell r="E18">
            <v>0.4</v>
          </cell>
          <cell r="F18" t="str">
            <v/>
          </cell>
          <cell r="G18">
            <v>0.83</v>
          </cell>
          <cell r="H18" t="str">
            <v/>
          </cell>
          <cell r="J18" t="str">
            <v/>
          </cell>
          <cell r="K18">
            <v>0.56000000000000005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1</v>
          </cell>
          <cell r="F19" t="str">
            <v/>
          </cell>
          <cell r="G19">
            <v>0.6</v>
          </cell>
          <cell r="H19" t="str">
            <v/>
          </cell>
          <cell r="J19" t="str">
            <v/>
          </cell>
          <cell r="K19">
            <v>0.71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0.5</v>
          </cell>
          <cell r="F20" t="str">
            <v/>
          </cell>
          <cell r="H20" t="str">
            <v/>
          </cell>
          <cell r="J20" t="str">
            <v/>
          </cell>
          <cell r="K20">
            <v>0.5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13</v>
          </cell>
          <cell r="F22" t="str">
            <v>Ø 13</v>
          </cell>
          <cell r="H22" t="str">
            <v>Ø 16</v>
          </cell>
          <cell r="J22" t="str">
            <v/>
          </cell>
          <cell r="L22" t="str">
            <v>Ø 14</v>
          </cell>
          <cell r="N22" t="str">
            <v>Ø 8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0.2</v>
          </cell>
          <cell r="F23" t="str">
            <v>Ø 4</v>
          </cell>
          <cell r="G23">
            <v>0</v>
          </cell>
          <cell r="H23" t="str">
            <v>Ø 3</v>
          </cell>
          <cell r="J23" t="str">
            <v/>
          </cell>
          <cell r="K23">
            <v>0.11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0.38</v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K25">
            <v>0.19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0.5</v>
          </cell>
          <cell r="F26" t="str">
            <v/>
          </cell>
          <cell r="H26" t="str">
            <v/>
          </cell>
          <cell r="J26" t="str">
            <v/>
          </cell>
          <cell r="K26">
            <v>0.5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12</v>
          </cell>
          <cell r="F28" t="str">
            <v>Ø 21</v>
          </cell>
          <cell r="H28" t="str">
            <v>Ø 19</v>
          </cell>
          <cell r="J28" t="str">
            <v/>
          </cell>
          <cell r="L28" t="str">
            <v>Ø 19</v>
          </cell>
          <cell r="N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4</v>
          </cell>
          <cell r="E29">
            <v>0.5</v>
          </cell>
          <cell r="F29" t="str">
            <v>Ø 11</v>
          </cell>
          <cell r="G29">
            <v>0</v>
          </cell>
          <cell r="H29" t="str">
            <v>Ø 5</v>
          </cell>
          <cell r="J29" t="str">
            <v/>
          </cell>
          <cell r="K29">
            <v>0.28000000000000003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C30">
            <v>1</v>
          </cell>
          <cell r="D30" t="str">
            <v/>
          </cell>
          <cell r="E30">
            <v>0.75</v>
          </cell>
          <cell r="F30" t="str">
            <v/>
          </cell>
          <cell r="G30">
            <v>0.83</v>
          </cell>
          <cell r="H30" t="str">
            <v/>
          </cell>
          <cell r="J30" t="str">
            <v/>
          </cell>
          <cell r="K30">
            <v>0.81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0.33</v>
          </cell>
          <cell r="F31" t="str">
            <v/>
          </cell>
          <cell r="H31" t="str">
            <v/>
          </cell>
          <cell r="J31" t="str">
            <v/>
          </cell>
          <cell r="K31">
            <v>0.33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&lt;1</v>
          </cell>
          <cell r="F33" t="str">
            <v>Ø 4</v>
          </cell>
          <cell r="H33" t="str">
            <v>Ø 5</v>
          </cell>
          <cell r="J33" t="str">
            <v/>
          </cell>
          <cell r="L33" t="str">
            <v>Ø 4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0</v>
          </cell>
          <cell r="E34">
            <v>0.1</v>
          </cell>
          <cell r="F34" t="str">
            <v>Ø 2</v>
          </cell>
          <cell r="G34">
            <v>0</v>
          </cell>
          <cell r="H34" t="str">
            <v>Ø &lt;1</v>
          </cell>
          <cell r="J34" t="str">
            <v/>
          </cell>
          <cell r="K34">
            <v>0.06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C35">
            <v>0.5</v>
          </cell>
          <cell r="D35" t="str">
            <v/>
          </cell>
          <cell r="E35">
            <v>0.89</v>
          </cell>
          <cell r="F35" t="str">
            <v/>
          </cell>
          <cell r="G35">
            <v>1</v>
          </cell>
          <cell r="H35" t="str">
            <v/>
          </cell>
          <cell r="J35" t="str">
            <v/>
          </cell>
          <cell r="K35">
            <v>0.88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0.5</v>
          </cell>
          <cell r="F36" t="str">
            <v/>
          </cell>
          <cell r="H36" t="str">
            <v/>
          </cell>
          <cell r="J36" t="str">
            <v/>
          </cell>
          <cell r="K36">
            <v>0.5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48</v>
          </cell>
          <cell r="F38" t="str">
            <v>Ø 25</v>
          </cell>
          <cell r="H38" t="str">
            <v>Ø 34</v>
          </cell>
          <cell r="J38" t="str">
            <v/>
          </cell>
          <cell r="L38" t="str">
            <v>Ø 30</v>
          </cell>
          <cell r="N38" t="str">
            <v>Ø 20</v>
          </cell>
        </row>
        <row r="39">
          <cell r="B39" t="str">
            <v>Verfügbarkeit</v>
          </cell>
          <cell r="C39">
            <v>1</v>
          </cell>
          <cell r="D39" t="str">
            <v>Ø 22</v>
          </cell>
          <cell r="E39">
            <v>0.5</v>
          </cell>
          <cell r="F39" t="str">
            <v>Ø 14</v>
          </cell>
          <cell r="G39">
            <v>0.17</v>
          </cell>
          <cell r="H39" t="str">
            <v>Ø 5</v>
          </cell>
          <cell r="J39" t="str">
            <v/>
          </cell>
          <cell r="K39">
            <v>0.44</v>
          </cell>
          <cell r="L39" t="str">
            <v>Ø 12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0.1</v>
          </cell>
          <cell r="F40" t="str">
            <v/>
          </cell>
          <cell r="G40">
            <v>0.33</v>
          </cell>
          <cell r="H40" t="str">
            <v/>
          </cell>
          <cell r="J40" t="str">
            <v/>
          </cell>
          <cell r="K40">
            <v>0.18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C41">
            <v>1</v>
          </cell>
          <cell r="D41" t="str">
            <v/>
          </cell>
          <cell r="E41">
            <v>0.5</v>
          </cell>
          <cell r="F41" t="str">
            <v/>
          </cell>
          <cell r="G41">
            <v>0.5</v>
          </cell>
          <cell r="H41" t="str">
            <v/>
          </cell>
          <cell r="J41" t="str">
            <v/>
          </cell>
          <cell r="K41">
            <v>0.56000000000000005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1</v>
          </cell>
          <cell r="F42" t="str">
            <v/>
          </cell>
          <cell r="H42" t="str">
            <v/>
          </cell>
          <cell r="J42" t="str">
            <v/>
          </cell>
          <cell r="K42">
            <v>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0</v>
          </cell>
          <cell r="F44" t="str">
            <v>Ø 2</v>
          </cell>
          <cell r="H44" t="str">
            <v>Ø 2</v>
          </cell>
          <cell r="J44" t="str">
            <v/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0.2</v>
          </cell>
          <cell r="F45" t="str">
            <v>Ø &lt;1</v>
          </cell>
          <cell r="G45">
            <v>0.67</v>
          </cell>
          <cell r="H45" t="str">
            <v>Ø 1</v>
          </cell>
          <cell r="J45" t="str">
            <v/>
          </cell>
          <cell r="K45">
            <v>0.33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5</v>
          </cell>
          <cell r="H47" t="str">
            <v>Ø 3</v>
          </cell>
          <cell r="J47" t="str">
            <v/>
          </cell>
          <cell r="L47" t="str">
            <v>Ø 4</v>
          </cell>
          <cell r="N47" t="str">
            <v>Ø 2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0.33</v>
          </cell>
          <cell r="F48" t="str">
            <v>Ø &lt;1</v>
          </cell>
          <cell r="G48">
            <v>0</v>
          </cell>
          <cell r="H48" t="str">
            <v>Ø 0</v>
          </cell>
          <cell r="J48" t="str">
            <v/>
          </cell>
          <cell r="K48">
            <v>0.18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0.2</v>
          </cell>
          <cell r="F50" t="str">
            <v/>
          </cell>
          <cell r="G50">
            <v>0.33</v>
          </cell>
          <cell r="H50" t="str">
            <v/>
          </cell>
          <cell r="J50" t="str">
            <v/>
          </cell>
          <cell r="K50">
            <v>0.22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4</v>
          </cell>
          <cell r="E52">
            <v>0.5</v>
          </cell>
          <cell r="F52" t="str">
            <v>Ø 3</v>
          </cell>
          <cell r="G52">
            <v>0.33</v>
          </cell>
          <cell r="H52" t="str">
            <v>Ø 3</v>
          </cell>
          <cell r="J52" t="str">
            <v/>
          </cell>
          <cell r="K52">
            <v>0.39</v>
          </cell>
          <cell r="L52" t="str">
            <v>Ø 3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1</v>
          </cell>
          <cell r="D53" t="str">
            <v/>
          </cell>
          <cell r="E53">
            <v>0.8</v>
          </cell>
          <cell r="F53" t="str">
            <v/>
          </cell>
          <cell r="G53">
            <v>0.83</v>
          </cell>
          <cell r="H53" t="str">
            <v/>
          </cell>
          <cell r="J53" t="str">
            <v/>
          </cell>
          <cell r="K53">
            <v>0.83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1</v>
          </cell>
          <cell r="D54" t="str">
            <v/>
          </cell>
          <cell r="E54">
            <v>0.3</v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K54">
            <v>0.28000000000000003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0.5</v>
          </cell>
          <cell r="D56" t="str">
            <v/>
          </cell>
          <cell r="E56">
            <v>0.1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0.11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0.3</v>
          </cell>
          <cell r="F58" t="str">
            <v>Ø &lt;1</v>
          </cell>
          <cell r="G58">
            <v>0</v>
          </cell>
          <cell r="H58" t="str">
            <v>Ø &lt;1</v>
          </cell>
          <cell r="J58" t="str">
            <v/>
          </cell>
          <cell r="K58">
            <v>0.17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0.4</v>
          </cell>
          <cell r="F59" t="str">
            <v/>
          </cell>
          <cell r="G59">
            <v>0</v>
          </cell>
          <cell r="H59" t="str">
            <v/>
          </cell>
          <cell r="J59" t="str">
            <v/>
          </cell>
          <cell r="K59">
            <v>0.22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0.3</v>
          </cell>
          <cell r="F61" t="str">
            <v/>
          </cell>
          <cell r="G61">
            <v>0.33</v>
          </cell>
          <cell r="H61" t="str">
            <v/>
          </cell>
          <cell r="J61" t="str">
            <v/>
          </cell>
          <cell r="K61">
            <v>0.28000000000000003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0.17</v>
          </cell>
          <cell r="H63" t="str">
            <v>Ø 0</v>
          </cell>
          <cell r="J63" t="str">
            <v/>
          </cell>
          <cell r="K63">
            <v>0.06</v>
          </cell>
          <cell r="L63" t="str">
            <v>Ø 0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0.3</v>
          </cell>
          <cell r="F64" t="str">
            <v/>
          </cell>
          <cell r="G64">
            <v>0</v>
          </cell>
          <cell r="H64" t="str">
            <v/>
          </cell>
          <cell r="J64" t="str">
            <v/>
          </cell>
          <cell r="K64">
            <v>0.17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0</v>
          </cell>
          <cell r="E67">
            <v>0.1</v>
          </cell>
          <cell r="F67" t="str">
            <v>Ø &lt;1</v>
          </cell>
          <cell r="G67">
            <v>0.17</v>
          </cell>
          <cell r="H67" t="str">
            <v>Ø 0</v>
          </cell>
          <cell r="J67" t="str">
            <v/>
          </cell>
          <cell r="K67">
            <v>0.11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0.5</v>
          </cell>
          <cell r="D68" t="str">
            <v/>
          </cell>
          <cell r="E68">
            <v>0.3</v>
          </cell>
          <cell r="F68" t="str">
            <v/>
          </cell>
          <cell r="G68">
            <v>0.5</v>
          </cell>
          <cell r="H68" t="str">
            <v/>
          </cell>
          <cell r="J68" t="str">
            <v/>
          </cell>
          <cell r="K68">
            <v>0.39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0.17</v>
          </cell>
          <cell r="H69" t="str">
            <v/>
          </cell>
          <cell r="J69" t="str">
            <v/>
          </cell>
          <cell r="K69">
            <v>0.06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0.2</v>
          </cell>
          <cell r="F71" t="str">
            <v>Ø &lt;1</v>
          </cell>
          <cell r="G71">
            <v>0</v>
          </cell>
          <cell r="H71" t="str">
            <v>Ø 0</v>
          </cell>
          <cell r="J71" t="str">
            <v/>
          </cell>
          <cell r="K71">
            <v>0.11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0.5</v>
          </cell>
          <cell r="D72" t="str">
            <v/>
          </cell>
          <cell r="E72">
            <v>0.4</v>
          </cell>
          <cell r="F72" t="str">
            <v/>
          </cell>
          <cell r="G72">
            <v>0.83</v>
          </cell>
          <cell r="H72" t="str">
            <v/>
          </cell>
          <cell r="J72" t="str">
            <v/>
          </cell>
          <cell r="K72">
            <v>0.56000000000000005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1</v>
          </cell>
          <cell r="D73" t="str">
            <v/>
          </cell>
          <cell r="E73">
            <v>0.3</v>
          </cell>
          <cell r="F73" t="str">
            <v/>
          </cell>
          <cell r="G73">
            <v>0</v>
          </cell>
          <cell r="H73" t="str">
            <v/>
          </cell>
          <cell r="J73" t="str">
            <v/>
          </cell>
          <cell r="K73">
            <v>0.28000000000000003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0</v>
          </cell>
          <cell r="E75">
            <v>0.1</v>
          </cell>
          <cell r="F75" t="str">
            <v>Ø &lt;1</v>
          </cell>
          <cell r="G75">
            <v>0.33</v>
          </cell>
          <cell r="H75" t="str">
            <v>Ø 2</v>
          </cell>
          <cell r="J75" t="str">
            <v/>
          </cell>
          <cell r="K75">
            <v>0.17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C76">
            <v>0</v>
          </cell>
          <cell r="D76" t="str">
            <v/>
          </cell>
          <cell r="E76">
            <v>0.6</v>
          </cell>
          <cell r="F76" t="str">
            <v/>
          </cell>
          <cell r="G76">
            <v>0.5</v>
          </cell>
          <cell r="H76" t="str">
            <v/>
          </cell>
          <cell r="J76" t="str">
            <v/>
          </cell>
          <cell r="K76">
            <v>0.5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0.1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K78">
            <v>0.06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</v>
          </cell>
          <cell r="F79" t="str">
            <v/>
          </cell>
          <cell r="G79">
            <v>0.17</v>
          </cell>
          <cell r="H79" t="str">
            <v/>
          </cell>
          <cell r="J79" t="str">
            <v/>
          </cell>
          <cell r="K79">
            <v>0.06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G80">
            <v>0</v>
          </cell>
          <cell r="H80" t="str">
            <v/>
          </cell>
          <cell r="J80" t="str">
            <v/>
          </cell>
          <cell r="K80">
            <v>0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67">
        <row r="1">
          <cell r="A1" t="str">
            <v>Ergebnisse Filialrevision Lidl GJ 2020</v>
          </cell>
        </row>
        <row r="2">
          <cell r="A2" t="str">
            <v>Übersicht Quartalsentwicklung | Schweiz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</v>
          </cell>
          <cell r="D5" t="str">
            <v/>
          </cell>
          <cell r="E5">
            <v>0.3</v>
          </cell>
          <cell r="F5" t="str">
            <v/>
          </cell>
          <cell r="G5">
            <v>0.17</v>
          </cell>
          <cell r="H5" t="str">
            <v/>
          </cell>
          <cell r="J5" t="str">
            <v/>
          </cell>
          <cell r="K5">
            <v>0.22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0</v>
          </cell>
          <cell r="D7" t="str">
            <v/>
          </cell>
          <cell r="E7">
            <v>0.14000000000000001</v>
          </cell>
          <cell r="F7" t="str">
            <v/>
          </cell>
          <cell r="G7">
            <v>0.2</v>
          </cell>
          <cell r="H7" t="str">
            <v/>
          </cell>
          <cell r="J7" t="str">
            <v/>
          </cell>
          <cell r="K7">
            <v>0.14000000000000001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J9" t="str">
            <v/>
          </cell>
          <cell r="K9">
            <v>0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0.1</v>
          </cell>
          <cell r="F11" t="str">
            <v/>
          </cell>
          <cell r="G11">
            <v>0</v>
          </cell>
          <cell r="H11" t="str">
            <v/>
          </cell>
          <cell r="J11" t="str">
            <v/>
          </cell>
          <cell r="K11">
            <v>0.06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0.5</v>
          </cell>
          <cell r="D12" t="str">
            <v/>
          </cell>
          <cell r="E12">
            <v>0.2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K12">
            <v>0.17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0.5</v>
          </cell>
          <cell r="D15" t="str">
            <v/>
          </cell>
          <cell r="E15">
            <v>0.2</v>
          </cell>
          <cell r="F15" t="str">
            <v/>
          </cell>
          <cell r="G15">
            <v>0.17</v>
          </cell>
          <cell r="H15" t="str">
            <v/>
          </cell>
          <cell r="J15" t="str">
            <v/>
          </cell>
          <cell r="K15">
            <v>0.22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0.5</v>
          </cell>
          <cell r="D17" t="str">
            <v/>
          </cell>
          <cell r="E17">
            <v>0.1</v>
          </cell>
          <cell r="F17" t="str">
            <v/>
          </cell>
          <cell r="G17">
            <v>0.2</v>
          </cell>
          <cell r="H17" t="str">
            <v/>
          </cell>
          <cell r="J17" t="str">
            <v/>
          </cell>
          <cell r="K17">
            <v>0.18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0.5</v>
          </cell>
          <cell r="D20" t="str">
            <v/>
          </cell>
          <cell r="E20">
            <v>0.3</v>
          </cell>
          <cell r="F20" t="str">
            <v/>
          </cell>
          <cell r="G20">
            <v>0.17</v>
          </cell>
          <cell r="H20" t="str">
            <v/>
          </cell>
          <cell r="J20" t="str">
            <v/>
          </cell>
          <cell r="K20">
            <v>0.28000000000000003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</v>
          </cell>
          <cell r="D21" t="str">
            <v/>
          </cell>
          <cell r="E21">
            <v>0.2</v>
          </cell>
          <cell r="F21" t="str">
            <v/>
          </cell>
          <cell r="G21">
            <v>0.17</v>
          </cell>
          <cell r="H21" t="str">
            <v/>
          </cell>
          <cell r="J21" t="str">
            <v/>
          </cell>
          <cell r="K21">
            <v>0.17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</v>
          </cell>
          <cell r="D22" t="str">
            <v/>
          </cell>
          <cell r="E22">
            <v>0.2</v>
          </cell>
          <cell r="F22" t="str">
            <v/>
          </cell>
          <cell r="G22">
            <v>0.67</v>
          </cell>
          <cell r="H22" t="str">
            <v/>
          </cell>
          <cell r="J22" t="str">
            <v/>
          </cell>
          <cell r="K22">
            <v>0.33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0.4</v>
          </cell>
          <cell r="F23" t="str">
            <v/>
          </cell>
          <cell r="G23">
            <v>0</v>
          </cell>
          <cell r="H23" t="str">
            <v/>
          </cell>
          <cell r="J23" t="str">
            <v/>
          </cell>
          <cell r="K23">
            <v>0.22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0.5</v>
          </cell>
          <cell r="H25" t="str">
            <v/>
          </cell>
          <cell r="J25" t="str">
            <v/>
          </cell>
          <cell r="K25">
            <v>0.17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0.1</v>
          </cell>
          <cell r="F27" t="str">
            <v/>
          </cell>
          <cell r="G27">
            <v>0</v>
          </cell>
          <cell r="H27" t="str">
            <v/>
          </cell>
          <cell r="J27" t="str">
            <v/>
          </cell>
          <cell r="K27">
            <v>0.06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0.2</v>
          </cell>
          <cell r="F28" t="str">
            <v/>
          </cell>
          <cell r="G28">
            <v>0</v>
          </cell>
          <cell r="H28" t="str">
            <v/>
          </cell>
          <cell r="J28" t="str">
            <v/>
          </cell>
          <cell r="K28">
            <v>0.11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0.5</v>
          </cell>
          <cell r="H29" t="str">
            <v/>
          </cell>
          <cell r="J29" t="str">
            <v/>
          </cell>
          <cell r="K29">
            <v>0.11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0</v>
          </cell>
          <cell r="D31" t="str">
            <v/>
          </cell>
          <cell r="E31">
            <v>0.2</v>
          </cell>
          <cell r="F31" t="str">
            <v/>
          </cell>
          <cell r="G31">
            <v>0.5</v>
          </cell>
          <cell r="H31" t="str">
            <v/>
          </cell>
          <cell r="J31" t="str">
            <v/>
          </cell>
          <cell r="K31">
            <v>0.28000000000000003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</v>
          </cell>
          <cell r="D32" t="str">
            <v/>
          </cell>
          <cell r="E32">
            <v>0.3</v>
          </cell>
          <cell r="F32" t="str">
            <v/>
          </cell>
          <cell r="G32">
            <v>0.33</v>
          </cell>
          <cell r="H32" t="str">
            <v/>
          </cell>
          <cell r="J32" t="str">
            <v/>
          </cell>
          <cell r="K32">
            <v>0.28000000000000003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0.1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K33">
            <v>0.06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</v>
          </cell>
          <cell r="D34" t="str">
            <v/>
          </cell>
          <cell r="E34">
            <v>0.3</v>
          </cell>
          <cell r="F34" t="str">
            <v/>
          </cell>
          <cell r="G34">
            <v>0.17</v>
          </cell>
          <cell r="H34" t="str">
            <v/>
          </cell>
          <cell r="J34" t="str">
            <v/>
          </cell>
          <cell r="K34">
            <v>0.22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C37">
            <v>0</v>
          </cell>
          <cell r="D37" t="str">
            <v/>
          </cell>
          <cell r="E37">
            <v>0</v>
          </cell>
          <cell r="F37" t="str">
            <v/>
          </cell>
          <cell r="G37">
            <v>0.5</v>
          </cell>
          <cell r="H37" t="str">
            <v/>
          </cell>
          <cell r="J37" t="str">
            <v/>
          </cell>
          <cell r="K37">
            <v>0.14000000000000001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C39">
            <v>0</v>
          </cell>
          <cell r="D39" t="str">
            <v/>
          </cell>
          <cell r="E39">
            <v>0.5</v>
          </cell>
          <cell r="F39" t="str">
            <v/>
          </cell>
          <cell r="H39" t="str">
            <v/>
          </cell>
          <cell r="J39" t="str">
            <v/>
          </cell>
          <cell r="K39">
            <v>0.33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0</v>
          </cell>
          <cell r="D41" t="str">
            <v/>
          </cell>
          <cell r="E41">
            <v>0.5</v>
          </cell>
          <cell r="F41" t="str">
            <v/>
          </cell>
          <cell r="G41">
            <v>0.17</v>
          </cell>
          <cell r="H41" t="str">
            <v/>
          </cell>
          <cell r="J41" t="str">
            <v/>
          </cell>
          <cell r="K41">
            <v>0.33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C42">
            <v>0</v>
          </cell>
          <cell r="D42" t="str">
            <v/>
          </cell>
          <cell r="E42">
            <v>0.4</v>
          </cell>
          <cell r="F42" t="str">
            <v/>
          </cell>
          <cell r="G42">
            <v>0.33</v>
          </cell>
          <cell r="H42" t="str">
            <v/>
          </cell>
          <cell r="J42" t="str">
            <v/>
          </cell>
          <cell r="K42">
            <v>0.33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0.5</v>
          </cell>
          <cell r="D43" t="str">
            <v/>
          </cell>
          <cell r="E43">
            <v>0.8</v>
          </cell>
          <cell r="F43" t="str">
            <v/>
          </cell>
          <cell r="G43">
            <v>0.83</v>
          </cell>
          <cell r="H43" t="str">
            <v/>
          </cell>
          <cell r="J43" t="str">
            <v/>
          </cell>
          <cell r="K43">
            <v>0.78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0.2</v>
          </cell>
          <cell r="F44" t="str">
            <v/>
          </cell>
          <cell r="G44">
            <v>0.17</v>
          </cell>
          <cell r="H44" t="str">
            <v/>
          </cell>
          <cell r="J44" t="str">
            <v/>
          </cell>
          <cell r="K44">
            <v>0.17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C47">
            <v>0</v>
          </cell>
          <cell r="D47" t="str">
            <v/>
          </cell>
          <cell r="E47">
            <v>0.3</v>
          </cell>
          <cell r="F47" t="str">
            <v/>
          </cell>
          <cell r="G47">
            <v>0.5</v>
          </cell>
          <cell r="H47" t="str">
            <v/>
          </cell>
          <cell r="J47" t="str">
            <v/>
          </cell>
          <cell r="K47">
            <v>0.33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</v>
          </cell>
          <cell r="D48" t="str">
            <v/>
          </cell>
          <cell r="E48">
            <v>0.1</v>
          </cell>
          <cell r="F48" t="str">
            <v/>
          </cell>
          <cell r="G48">
            <v>0.33</v>
          </cell>
          <cell r="H48" t="str">
            <v/>
          </cell>
          <cell r="J48" t="str">
            <v/>
          </cell>
          <cell r="K48">
            <v>0.17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E49">
            <v>0</v>
          </cell>
          <cell r="F49" t="str">
            <v/>
          </cell>
          <cell r="G49">
            <v>0</v>
          </cell>
          <cell r="H49" t="str">
            <v/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</v>
          </cell>
          <cell r="D52" t="str">
            <v/>
          </cell>
          <cell r="E52">
            <v>0.3</v>
          </cell>
          <cell r="F52" t="str">
            <v/>
          </cell>
          <cell r="G52">
            <v>0.17</v>
          </cell>
          <cell r="H52" t="str">
            <v/>
          </cell>
          <cell r="J52" t="str">
            <v/>
          </cell>
          <cell r="K52">
            <v>0.22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</v>
          </cell>
          <cell r="D54" t="str">
            <v/>
          </cell>
          <cell r="E54">
            <v>0.2</v>
          </cell>
          <cell r="F54" t="str">
            <v/>
          </cell>
          <cell r="G54">
            <v>0.17</v>
          </cell>
          <cell r="H54" t="str">
            <v/>
          </cell>
          <cell r="J54" t="str">
            <v/>
          </cell>
          <cell r="K54">
            <v>0.17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C57">
            <v>0</v>
          </cell>
          <cell r="D57" t="str">
            <v/>
          </cell>
          <cell r="E57">
            <v>0.4</v>
          </cell>
          <cell r="F57" t="str">
            <v/>
          </cell>
          <cell r="G57">
            <v>0.17</v>
          </cell>
          <cell r="H57" t="str">
            <v/>
          </cell>
          <cell r="J57" t="str">
            <v/>
          </cell>
          <cell r="K57">
            <v>0.28000000000000003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C58">
            <v>1</v>
          </cell>
          <cell r="D58" t="str">
            <v/>
          </cell>
          <cell r="E58">
            <v>0.17</v>
          </cell>
          <cell r="F58" t="str">
            <v/>
          </cell>
          <cell r="G58">
            <v>0.8</v>
          </cell>
          <cell r="H58" t="str">
            <v/>
          </cell>
          <cell r="J58" t="str">
            <v/>
          </cell>
          <cell r="K58">
            <v>0.5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68">
        <row r="1">
          <cell r="A1" t="str">
            <v>Ergebnisse Filialrevision Lidl GJ 2020</v>
          </cell>
        </row>
        <row r="2">
          <cell r="A2" t="str">
            <v>Übersicht Regionen Q4 | Schweiz</v>
          </cell>
        </row>
        <row r="3">
          <cell r="E3" t="str">
            <v>-</v>
          </cell>
        </row>
        <row r="4">
          <cell r="C4" t="str">
            <v>CH</v>
          </cell>
          <cell r="E4" t="str">
            <v>5 Wie</v>
          </cell>
          <cell r="G4" t="str">
            <v>6 Sév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69">
        <row r="1">
          <cell r="A1" t="str">
            <v>Ergebnisse Filialrevision Lidl GJ 2020</v>
          </cell>
        </row>
        <row r="2">
          <cell r="A2" t="str">
            <v>Übersicht Regionen Q4 | Schweiz</v>
          </cell>
        </row>
        <row r="3">
          <cell r="E3" t="str">
            <v>-</v>
          </cell>
        </row>
        <row r="4">
          <cell r="C4" t="str">
            <v>CH</v>
          </cell>
          <cell r="E4" t="str">
            <v>5 Wie</v>
          </cell>
          <cell r="G4" t="str">
            <v>6 Sév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170">
        <row r="1">
          <cell r="A1" t="str">
            <v>Ergebnisse Filialrevision Lidl GJ 2020</v>
          </cell>
        </row>
        <row r="3">
          <cell r="A3" t="str">
            <v>Flop 3 Ursachen Fehlartikel je Sortiment Q4 | Schweiz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171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172">
        <row r="2">
          <cell r="A2" t="str">
            <v>Ergebnisse Filialrevision Lidl GJ 2020</v>
          </cell>
        </row>
        <row r="3">
          <cell r="A3" t="str">
            <v>Übersicht Quartalsentwicklung | Serbien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15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0.4</v>
          </cell>
          <cell r="F8" t="str">
            <v/>
          </cell>
          <cell r="G8">
            <v>0</v>
          </cell>
          <cell r="H8" t="str">
            <v/>
          </cell>
          <cell r="I8">
            <v>0.4</v>
          </cell>
          <cell r="J8" t="str">
            <v/>
          </cell>
          <cell r="K8">
            <v>0.27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8</v>
          </cell>
          <cell r="H10" t="str">
            <v>Ø 9</v>
          </cell>
          <cell r="J10" t="str">
            <v>Ø 9</v>
          </cell>
          <cell r="L10" t="str">
            <v>Ø 9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0.6</v>
          </cell>
          <cell r="F11" t="str">
            <v>Ø 2</v>
          </cell>
          <cell r="G11">
            <v>0.2</v>
          </cell>
          <cell r="H11" t="str">
            <v>Ø 2</v>
          </cell>
          <cell r="I11">
            <v>0.4</v>
          </cell>
          <cell r="J11" t="str">
            <v>Ø 3</v>
          </cell>
          <cell r="K11">
            <v>0.4</v>
          </cell>
          <cell r="L11" t="str">
            <v>Ø 3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0.2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7.0000000000000007E-2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1</v>
          </cell>
          <cell r="H16" t="str">
            <v>Ø &lt;1</v>
          </cell>
          <cell r="J16" t="str">
            <v>Ø 2</v>
          </cell>
          <cell r="L16" t="str">
            <v>Ø 1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</v>
          </cell>
          <cell r="F17" t="str">
            <v>Ø &lt;1</v>
          </cell>
          <cell r="G17">
            <v>0</v>
          </cell>
          <cell r="H17" t="str">
            <v>Ø &lt;1</v>
          </cell>
          <cell r="I17">
            <v>0.4</v>
          </cell>
          <cell r="J17" t="str">
            <v>Ø 2</v>
          </cell>
          <cell r="K17">
            <v>0.13</v>
          </cell>
          <cell r="L17" t="str">
            <v>Ø 1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0.2</v>
          </cell>
          <cell r="F18" t="str">
            <v/>
          </cell>
          <cell r="G18">
            <v>0.8</v>
          </cell>
          <cell r="H18" t="str">
            <v/>
          </cell>
          <cell r="I18">
            <v>0</v>
          </cell>
          <cell r="J18" t="str">
            <v/>
          </cell>
          <cell r="K18">
            <v>0.33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1</v>
          </cell>
          <cell r="F19" t="str">
            <v/>
          </cell>
          <cell r="G19">
            <v>0.2</v>
          </cell>
          <cell r="H19" t="str">
            <v/>
          </cell>
          <cell r="I19">
            <v>0.4</v>
          </cell>
          <cell r="J19" t="str">
            <v/>
          </cell>
          <cell r="K19">
            <v>0.53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5</v>
          </cell>
          <cell r="H22" t="str">
            <v>Ø 3</v>
          </cell>
          <cell r="J22" t="str">
            <v>Ø 6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1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2</v>
          </cell>
          <cell r="K23">
            <v>0</v>
          </cell>
          <cell r="L23" t="str">
            <v>Ø 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13</v>
          </cell>
          <cell r="H28" t="str">
            <v>Ø 8</v>
          </cell>
          <cell r="J28" t="str">
            <v>Ø 14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0.4</v>
          </cell>
          <cell r="F29" t="str">
            <v>Ø 7</v>
          </cell>
          <cell r="G29">
            <v>0</v>
          </cell>
          <cell r="H29" t="str">
            <v>Ø 4</v>
          </cell>
          <cell r="I29">
            <v>0.2</v>
          </cell>
          <cell r="J29" t="str">
            <v>Ø 6</v>
          </cell>
          <cell r="K29">
            <v>0.2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0.8</v>
          </cell>
          <cell r="J30" t="str">
            <v/>
          </cell>
          <cell r="K30">
            <v>0.93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5</v>
          </cell>
          <cell r="H33" t="str">
            <v>Ø 2</v>
          </cell>
          <cell r="J33" t="str">
            <v>Ø 1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0.4</v>
          </cell>
          <cell r="F34" t="str">
            <v>Ø 1</v>
          </cell>
          <cell r="G34">
            <v>0.4</v>
          </cell>
          <cell r="H34" t="str">
            <v>Ø 2</v>
          </cell>
          <cell r="I34">
            <v>0.2</v>
          </cell>
          <cell r="J34" t="str">
            <v>Ø &lt;1</v>
          </cell>
          <cell r="K34">
            <v>0.33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0.6</v>
          </cell>
          <cell r="F35" t="str">
            <v/>
          </cell>
          <cell r="G35">
            <v>0</v>
          </cell>
          <cell r="H35" t="str">
            <v/>
          </cell>
          <cell r="I35">
            <v>0.4</v>
          </cell>
          <cell r="J35" t="str">
            <v/>
          </cell>
          <cell r="K35">
            <v>0.33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19</v>
          </cell>
          <cell r="H38" t="str">
            <v>Ø 11</v>
          </cell>
          <cell r="J38" t="str">
            <v>Ø 13</v>
          </cell>
          <cell r="L38" t="str">
            <v>Ø 14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0.2</v>
          </cell>
          <cell r="F39" t="str">
            <v>Ø 4</v>
          </cell>
          <cell r="G39">
            <v>0.2</v>
          </cell>
          <cell r="H39" t="str">
            <v>Ø 3</v>
          </cell>
          <cell r="I39">
            <v>0</v>
          </cell>
          <cell r="J39" t="str">
            <v>Ø 2</v>
          </cell>
          <cell r="K39">
            <v>0.13</v>
          </cell>
          <cell r="L39" t="str">
            <v>Ø 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0.6</v>
          </cell>
          <cell r="F41" t="str">
            <v/>
          </cell>
          <cell r="G41">
            <v>0</v>
          </cell>
          <cell r="H41" t="str">
            <v/>
          </cell>
          <cell r="I41">
            <v>0.4</v>
          </cell>
          <cell r="J41" t="str">
            <v/>
          </cell>
          <cell r="K41">
            <v>0.33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3</v>
          </cell>
          <cell r="H44" t="str">
            <v>Ø 5</v>
          </cell>
          <cell r="J44" t="str">
            <v>Ø 2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0.2</v>
          </cell>
          <cell r="F45" t="str">
            <v>Ø &lt;1</v>
          </cell>
          <cell r="G45">
            <v>0.2</v>
          </cell>
          <cell r="H45" t="str">
            <v>Ø &lt;1</v>
          </cell>
          <cell r="I45">
            <v>0.2</v>
          </cell>
          <cell r="J45" t="str">
            <v>Ø &lt;1</v>
          </cell>
          <cell r="K45">
            <v>0.2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2</v>
          </cell>
          <cell r="H47" t="str">
            <v>Ø 4</v>
          </cell>
          <cell r="J47" t="str">
            <v>Ø 2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</v>
          </cell>
          <cell r="F50" t="str">
            <v/>
          </cell>
          <cell r="G50">
            <v>0.2</v>
          </cell>
          <cell r="H50" t="str">
            <v/>
          </cell>
          <cell r="I50">
            <v>0</v>
          </cell>
          <cell r="J50" t="str">
            <v/>
          </cell>
          <cell r="K50">
            <v>7.0000000000000007E-2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0.8</v>
          </cell>
          <cell r="F52" t="str">
            <v>Ø 5</v>
          </cell>
          <cell r="G52">
            <v>0</v>
          </cell>
          <cell r="H52" t="str">
            <v>Ø 1</v>
          </cell>
          <cell r="I52">
            <v>0.2</v>
          </cell>
          <cell r="J52" t="str">
            <v>Ø 2</v>
          </cell>
          <cell r="K52">
            <v>0.33</v>
          </cell>
          <cell r="L52" t="str">
            <v>Ø 3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0.8</v>
          </cell>
          <cell r="F53" t="str">
            <v/>
          </cell>
          <cell r="G53">
            <v>0.4</v>
          </cell>
          <cell r="H53" t="str">
            <v/>
          </cell>
          <cell r="I53">
            <v>0.6</v>
          </cell>
          <cell r="J53" t="str">
            <v/>
          </cell>
          <cell r="K53">
            <v>0.6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</v>
          </cell>
          <cell r="F54" t="str">
            <v/>
          </cell>
          <cell r="G54">
            <v>0.6</v>
          </cell>
          <cell r="H54" t="str">
            <v/>
          </cell>
          <cell r="I54">
            <v>0</v>
          </cell>
          <cell r="J54" t="str">
            <v/>
          </cell>
          <cell r="K54">
            <v>0.2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0.4</v>
          </cell>
          <cell r="F59" t="str">
            <v/>
          </cell>
          <cell r="G59">
            <v>0.8</v>
          </cell>
          <cell r="H59" t="str">
            <v/>
          </cell>
          <cell r="I59">
            <v>0.6</v>
          </cell>
          <cell r="J59" t="str">
            <v/>
          </cell>
          <cell r="K59">
            <v>0.6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0.2</v>
          </cell>
          <cell r="J64" t="str">
            <v/>
          </cell>
          <cell r="K64">
            <v>7.0000000000000007E-2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</v>
          </cell>
          <cell r="J67" t="str">
            <v>Ø &lt;1</v>
          </cell>
          <cell r="K67">
            <v>0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</v>
          </cell>
          <cell r="F68" t="str">
            <v/>
          </cell>
          <cell r="G68">
            <v>0.6</v>
          </cell>
          <cell r="H68" t="str">
            <v/>
          </cell>
          <cell r="I68">
            <v>0.6</v>
          </cell>
          <cell r="J68" t="str">
            <v/>
          </cell>
          <cell r="K68">
            <v>0.4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</v>
          </cell>
          <cell r="F71" t="str">
            <v>Ø &lt;1</v>
          </cell>
          <cell r="G71">
            <v>0.4</v>
          </cell>
          <cell r="H71" t="str">
            <v>Ø &lt;1</v>
          </cell>
          <cell r="I71">
            <v>0.2</v>
          </cell>
          <cell r="J71" t="str">
            <v>Ø 0</v>
          </cell>
          <cell r="K71">
            <v>0.27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0.2</v>
          </cell>
          <cell r="F72" t="str">
            <v/>
          </cell>
          <cell r="G72">
            <v>1</v>
          </cell>
          <cell r="H72" t="str">
            <v/>
          </cell>
          <cell r="I72">
            <v>0.2</v>
          </cell>
          <cell r="J72" t="str">
            <v/>
          </cell>
          <cell r="K72">
            <v>0.47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</v>
          </cell>
          <cell r="F73" t="str">
            <v/>
          </cell>
          <cell r="G73">
            <v>0.2</v>
          </cell>
          <cell r="H73" t="str">
            <v/>
          </cell>
          <cell r="I73">
            <v>0</v>
          </cell>
          <cell r="J73" t="str">
            <v/>
          </cell>
          <cell r="K73">
            <v>7.0000000000000007E-2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0</v>
          </cell>
          <cell r="G75">
            <v>0</v>
          </cell>
          <cell r="H75" t="str">
            <v>Ø &lt;1</v>
          </cell>
          <cell r="I75">
            <v>0</v>
          </cell>
          <cell r="J75" t="str">
            <v>Ø 0</v>
          </cell>
          <cell r="K75">
            <v>7.0000000000000007E-2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</v>
          </cell>
          <cell r="F76" t="str">
            <v/>
          </cell>
          <cell r="G76">
            <v>0.6</v>
          </cell>
          <cell r="H76" t="str">
            <v/>
          </cell>
          <cell r="I76">
            <v>1</v>
          </cell>
          <cell r="J76" t="str">
            <v/>
          </cell>
          <cell r="K76">
            <v>0.67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  <cell r="K79">
            <v>0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73">
        <row r="1">
          <cell r="A1" t="str">
            <v>Ergebnisse Filialrevision Lidl GJ 2020</v>
          </cell>
        </row>
        <row r="2">
          <cell r="A2" t="str">
            <v>Übersicht Quartalsentwicklung | Serbien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0.4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0.13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</v>
          </cell>
          <cell r="H7" t="str">
            <v/>
          </cell>
          <cell r="I7">
            <v>0</v>
          </cell>
          <cell r="J7" t="str">
            <v/>
          </cell>
          <cell r="K7">
            <v>7.0000000000000007E-2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0.4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0.14000000000000001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0.25</v>
          </cell>
          <cell r="F9" t="str">
            <v/>
          </cell>
          <cell r="G9">
            <v>0.75</v>
          </cell>
          <cell r="H9" t="str">
            <v/>
          </cell>
          <cell r="I9">
            <v>0.5</v>
          </cell>
          <cell r="J9" t="str">
            <v/>
          </cell>
          <cell r="K9">
            <v>0.5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</v>
          </cell>
          <cell r="H11" t="str">
            <v/>
          </cell>
          <cell r="I11">
            <v>0</v>
          </cell>
          <cell r="J11" t="str">
            <v/>
          </cell>
          <cell r="K11">
            <v>0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0.4</v>
          </cell>
          <cell r="J15" t="str">
            <v/>
          </cell>
          <cell r="K15">
            <v>0.13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0.4</v>
          </cell>
          <cell r="H17" t="str">
            <v/>
          </cell>
          <cell r="I17">
            <v>0</v>
          </cell>
          <cell r="J17" t="str">
            <v/>
          </cell>
          <cell r="K17">
            <v>0.13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0.33</v>
          </cell>
          <cell r="H18" t="str">
            <v/>
          </cell>
          <cell r="I18">
            <v>0.5</v>
          </cell>
          <cell r="J18" t="str">
            <v/>
          </cell>
          <cell r="K18">
            <v>0.4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0.4</v>
          </cell>
          <cell r="F20" t="str">
            <v/>
          </cell>
          <cell r="G20">
            <v>0</v>
          </cell>
          <cell r="H20" t="str">
            <v/>
          </cell>
          <cell r="I20">
            <v>0.4</v>
          </cell>
          <cell r="J20" t="str">
            <v/>
          </cell>
          <cell r="K20">
            <v>0.27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0.4</v>
          </cell>
          <cell r="F21" t="str">
            <v/>
          </cell>
          <cell r="G21">
            <v>0.2</v>
          </cell>
          <cell r="H21" t="str">
            <v/>
          </cell>
          <cell r="I21">
            <v>0.6</v>
          </cell>
          <cell r="J21" t="str">
            <v/>
          </cell>
          <cell r="K21">
            <v>0.4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0.6</v>
          </cell>
          <cell r="F22" t="str">
            <v/>
          </cell>
          <cell r="G22">
            <v>0.4</v>
          </cell>
          <cell r="H22" t="str">
            <v/>
          </cell>
          <cell r="I22">
            <v>0.4</v>
          </cell>
          <cell r="J22" t="str">
            <v/>
          </cell>
          <cell r="K22">
            <v>0.47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7.0000000000000007E-2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0.2</v>
          </cell>
          <cell r="J24" t="str">
            <v/>
          </cell>
          <cell r="K24">
            <v>7.0000000000000007E-2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1</v>
          </cell>
          <cell r="H25" t="str">
            <v/>
          </cell>
          <cell r="J25" t="str">
            <v/>
          </cell>
          <cell r="K25">
            <v>1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0.4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0.13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0.4</v>
          </cell>
          <cell r="F28" t="str">
            <v/>
          </cell>
          <cell r="G28">
            <v>0</v>
          </cell>
          <cell r="H28" t="str">
            <v/>
          </cell>
          <cell r="I28">
            <v>0.4</v>
          </cell>
          <cell r="J28" t="str">
            <v/>
          </cell>
          <cell r="K28">
            <v>0.27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1</v>
          </cell>
          <cell r="F29" t="str">
            <v/>
          </cell>
          <cell r="H29" t="str">
            <v/>
          </cell>
          <cell r="I29">
            <v>0</v>
          </cell>
          <cell r="J29" t="str">
            <v/>
          </cell>
          <cell r="K29">
            <v>0.6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0.2</v>
          </cell>
          <cell r="F31" t="str">
            <v/>
          </cell>
          <cell r="G31">
            <v>0.2</v>
          </cell>
          <cell r="H31" t="str">
            <v/>
          </cell>
          <cell r="I31">
            <v>0.2</v>
          </cell>
          <cell r="J31" t="str">
            <v/>
          </cell>
          <cell r="K31">
            <v>0.2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</v>
          </cell>
          <cell r="F32" t="str">
            <v/>
          </cell>
          <cell r="G32">
            <v>0.2</v>
          </cell>
          <cell r="H32" t="str">
            <v/>
          </cell>
          <cell r="I32">
            <v>0</v>
          </cell>
          <cell r="J32" t="str">
            <v/>
          </cell>
          <cell r="K32">
            <v>7.0000000000000007E-2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G35">
            <v>1</v>
          </cell>
          <cell r="H35" t="str">
            <v/>
          </cell>
          <cell r="I35">
            <v>0.5</v>
          </cell>
          <cell r="J35" t="str">
            <v/>
          </cell>
          <cell r="K35">
            <v>0.75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0.6</v>
          </cell>
          <cell r="F41" t="str">
            <v/>
          </cell>
          <cell r="G41">
            <v>0</v>
          </cell>
          <cell r="H41" t="str">
            <v/>
          </cell>
          <cell r="I41">
            <v>0.2</v>
          </cell>
          <cell r="J41" t="str">
            <v/>
          </cell>
          <cell r="K41">
            <v>0.27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0.2</v>
          </cell>
          <cell r="J42" t="str">
            <v/>
          </cell>
          <cell r="K42">
            <v>7.0000000000000007E-2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0.6</v>
          </cell>
          <cell r="F43" t="str">
            <v/>
          </cell>
          <cell r="G43">
            <v>0.4</v>
          </cell>
          <cell r="H43" t="str">
            <v/>
          </cell>
          <cell r="I43">
            <v>0</v>
          </cell>
          <cell r="J43" t="str">
            <v/>
          </cell>
          <cell r="K43">
            <v>0.33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0.4</v>
          </cell>
          <cell r="F44" t="str">
            <v/>
          </cell>
          <cell r="G44">
            <v>0.2</v>
          </cell>
          <cell r="H44" t="str">
            <v/>
          </cell>
          <cell r="I44">
            <v>0</v>
          </cell>
          <cell r="J44" t="str">
            <v/>
          </cell>
          <cell r="K44">
            <v>0.2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0.67</v>
          </cell>
          <cell r="F45" t="str">
            <v/>
          </cell>
          <cell r="G45">
            <v>1</v>
          </cell>
          <cell r="H45" t="str">
            <v/>
          </cell>
          <cell r="I45">
            <v>0.5</v>
          </cell>
          <cell r="J45" t="str">
            <v/>
          </cell>
          <cell r="K45">
            <v>0.75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0.2</v>
          </cell>
          <cell r="F47" t="str">
            <v/>
          </cell>
          <cell r="G47">
            <v>0</v>
          </cell>
          <cell r="H47" t="str">
            <v/>
          </cell>
          <cell r="I47">
            <v>0</v>
          </cell>
          <cell r="J47" t="str">
            <v/>
          </cell>
          <cell r="K47">
            <v>7.0000000000000007E-2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</v>
          </cell>
          <cell r="F48" t="str">
            <v/>
          </cell>
          <cell r="G48">
            <v>0</v>
          </cell>
          <cell r="H48" t="str">
            <v/>
          </cell>
          <cell r="I48">
            <v>0</v>
          </cell>
          <cell r="J48" t="str">
            <v/>
          </cell>
          <cell r="K48">
            <v>0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</v>
          </cell>
          <cell r="F52" t="str">
            <v/>
          </cell>
          <cell r="G52">
            <v>0.4</v>
          </cell>
          <cell r="H52" t="str">
            <v/>
          </cell>
          <cell r="I52">
            <v>0.2</v>
          </cell>
          <cell r="J52" t="str">
            <v/>
          </cell>
          <cell r="K52">
            <v>0.27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7.0000000000000007E-2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0.4</v>
          </cell>
          <cell r="H57" t="str">
            <v/>
          </cell>
          <cell r="I57">
            <v>0.2</v>
          </cell>
          <cell r="J57" t="str">
            <v/>
          </cell>
          <cell r="K57">
            <v>0.2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74">
        <row r="1">
          <cell r="A1" t="str">
            <v>Ergebnisse Filialrevision Lidl GJ 2020</v>
          </cell>
        </row>
        <row r="2">
          <cell r="A2" t="str">
            <v>Übersicht Regionen Q4 | Serbien</v>
          </cell>
        </row>
        <row r="3">
          <cell r="E3" t="str">
            <v>-</v>
          </cell>
        </row>
        <row r="4">
          <cell r="C4" t="str">
            <v>RS</v>
          </cell>
          <cell r="E4" t="str">
            <v>5 Nov</v>
          </cell>
        </row>
        <row r="6">
          <cell r="B6" t="str">
            <v>Anzahl Prüfungen</v>
          </cell>
          <cell r="C6">
            <v>5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</v>
          </cell>
          <cell r="D8" t="str">
            <v/>
          </cell>
          <cell r="E8">
            <v>0.4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9</v>
          </cell>
        </row>
        <row r="11">
          <cell r="B11" t="str">
            <v>Verfügbarkeit</v>
          </cell>
          <cell r="C11">
            <v>0.4</v>
          </cell>
          <cell r="D11" t="str">
            <v>Ø 3</v>
          </cell>
          <cell r="E11">
            <v>0.4</v>
          </cell>
          <cell r="F11" t="str">
            <v>Ø 3</v>
          </cell>
        </row>
        <row r="12">
          <cell r="B12" t="str">
            <v>Bestellprozess mit Dispoliste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2</v>
          </cell>
          <cell r="F16" t="str">
            <v>Ø 2</v>
          </cell>
        </row>
        <row r="17">
          <cell r="B17" t="str">
            <v>Verfügbarkeit</v>
          </cell>
          <cell r="C17">
            <v>0.4</v>
          </cell>
          <cell r="D17" t="str">
            <v>Ø 2</v>
          </cell>
          <cell r="E17">
            <v>0.4</v>
          </cell>
          <cell r="F17" t="str">
            <v>Ø 2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0.4</v>
          </cell>
          <cell r="D19" t="str">
            <v/>
          </cell>
          <cell r="E19">
            <v>0.4</v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6</v>
          </cell>
          <cell r="F22" t="str">
            <v>Ø 6</v>
          </cell>
        </row>
        <row r="23">
          <cell r="B23" t="str">
            <v>Verfügbarkeit</v>
          </cell>
          <cell r="C23">
            <v>0</v>
          </cell>
          <cell r="D23" t="str">
            <v>Ø 2</v>
          </cell>
          <cell r="E23">
            <v>0</v>
          </cell>
          <cell r="F23" t="str">
            <v>Ø 2</v>
          </cell>
        </row>
        <row r="24">
          <cell r="B24" t="str">
            <v>Bestellprozess mit Dispoliste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14</v>
          </cell>
          <cell r="F28" t="str">
            <v>Ø 14</v>
          </cell>
        </row>
        <row r="29">
          <cell r="B29" t="str">
            <v>Verfügbarkeit</v>
          </cell>
          <cell r="C29">
            <v>0.2</v>
          </cell>
          <cell r="D29" t="str">
            <v>Ø 6</v>
          </cell>
          <cell r="E29">
            <v>0.2</v>
          </cell>
          <cell r="F29" t="str">
            <v>Ø 6</v>
          </cell>
        </row>
        <row r="30">
          <cell r="B30" t="str">
            <v>Bestellprozess mit MDE-Gerät</v>
          </cell>
          <cell r="C30">
            <v>0.8</v>
          </cell>
          <cell r="D30" t="str">
            <v/>
          </cell>
          <cell r="E30">
            <v>0.8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1</v>
          </cell>
        </row>
        <row r="34">
          <cell r="B34" t="str">
            <v>Verfügbarkeit</v>
          </cell>
          <cell r="C34">
            <v>0.2</v>
          </cell>
          <cell r="D34" t="str">
            <v>Ø &lt;1</v>
          </cell>
          <cell r="E34">
            <v>0.2</v>
          </cell>
          <cell r="F34" t="str">
            <v>Ø &lt;1</v>
          </cell>
        </row>
        <row r="35">
          <cell r="B35" t="str">
            <v>Bestellprozess mit MDE-Gerät</v>
          </cell>
          <cell r="C35">
            <v>0.4</v>
          </cell>
          <cell r="D35" t="str">
            <v/>
          </cell>
          <cell r="E35">
            <v>0.4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13</v>
          </cell>
        </row>
        <row r="39">
          <cell r="B39" t="str">
            <v>Verfügbarkeit</v>
          </cell>
          <cell r="C39">
            <v>0</v>
          </cell>
          <cell r="D39" t="str">
            <v>Ø 2</v>
          </cell>
          <cell r="E39">
            <v>0</v>
          </cell>
          <cell r="F39" t="str">
            <v>Ø 2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0.4</v>
          </cell>
          <cell r="D41" t="str">
            <v/>
          </cell>
          <cell r="E41">
            <v>0.4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2</v>
          </cell>
        </row>
        <row r="45">
          <cell r="B45" t="str">
            <v>Verfügbarkeit</v>
          </cell>
          <cell r="C45">
            <v>0.2</v>
          </cell>
          <cell r="D45" t="str">
            <v>Ø &lt;1</v>
          </cell>
          <cell r="E45">
            <v>0.2</v>
          </cell>
          <cell r="F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2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</v>
          </cell>
          <cell r="D52" t="str">
            <v>Ø 2</v>
          </cell>
          <cell r="E52">
            <v>0.2</v>
          </cell>
          <cell r="F52" t="str">
            <v>Ø 2</v>
          </cell>
        </row>
        <row r="53">
          <cell r="B53" t="str">
            <v>Frische- und Qualitätskontrollen</v>
          </cell>
          <cell r="C53">
            <v>0.6</v>
          </cell>
          <cell r="D53" t="str">
            <v/>
          </cell>
          <cell r="E53">
            <v>0.6</v>
          </cell>
          <cell r="F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0.6</v>
          </cell>
          <cell r="D59" t="str">
            <v/>
          </cell>
          <cell r="E59">
            <v>0.6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</row>
        <row r="64">
          <cell r="B64" t="str">
            <v>Frische- und Qualitätskontrollen</v>
          </cell>
          <cell r="C64">
            <v>0.2</v>
          </cell>
          <cell r="D64" t="str">
            <v/>
          </cell>
          <cell r="E64">
            <v>0.2</v>
          </cell>
          <cell r="F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&lt;1</v>
          </cell>
          <cell r="E67">
            <v>0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0.6</v>
          </cell>
          <cell r="D68" t="str">
            <v/>
          </cell>
          <cell r="E68">
            <v>0.6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0.2</v>
          </cell>
          <cell r="D71" t="str">
            <v>Ø 0</v>
          </cell>
          <cell r="E71">
            <v>0.2</v>
          </cell>
          <cell r="F71" t="str">
            <v>Ø 0</v>
          </cell>
        </row>
        <row r="72">
          <cell r="B72" t="str">
            <v>Frische- und Qualitätskontrollen</v>
          </cell>
          <cell r="C72">
            <v>0.2</v>
          </cell>
          <cell r="D72" t="str">
            <v/>
          </cell>
          <cell r="E72">
            <v>0.2</v>
          </cell>
          <cell r="F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0</v>
          </cell>
          <cell r="E75">
            <v>0</v>
          </cell>
          <cell r="F75" t="str">
            <v>Ø 0</v>
          </cell>
        </row>
        <row r="76">
          <cell r="B76" t="str">
            <v>Frische- und Qualitätskontrollen</v>
          </cell>
          <cell r="C76">
            <v>1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175">
        <row r="1">
          <cell r="A1" t="str">
            <v>Ergebnisse Filialrevision Lidl GJ 2020</v>
          </cell>
        </row>
        <row r="2">
          <cell r="A2" t="str">
            <v>Übersicht Regionen Q4 | Serbien</v>
          </cell>
        </row>
        <row r="3">
          <cell r="E3" t="str">
            <v>-</v>
          </cell>
        </row>
        <row r="4">
          <cell r="C4" t="str">
            <v>RS</v>
          </cell>
          <cell r="E4" t="str">
            <v>5 Nov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E10">
            <v>0.5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</v>
          </cell>
          <cell r="D16" t="str">
            <v/>
          </cell>
          <cell r="E16">
            <v>0.4</v>
          </cell>
          <cell r="F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E19">
            <v>0.5</v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0.4</v>
          </cell>
          <cell r="D21" t="str">
            <v/>
          </cell>
          <cell r="E21">
            <v>0.4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0.6</v>
          </cell>
          <cell r="D22" t="str">
            <v/>
          </cell>
          <cell r="E22">
            <v>0.6</v>
          </cell>
          <cell r="F22" t="str">
            <v/>
          </cell>
        </row>
        <row r="23">
          <cell r="B23" t="str">
            <v>Organisation Reinigung</v>
          </cell>
          <cell r="C23">
            <v>0.4</v>
          </cell>
          <cell r="D23" t="str">
            <v/>
          </cell>
          <cell r="E23">
            <v>0.4</v>
          </cell>
          <cell r="F23" t="str">
            <v/>
          </cell>
        </row>
        <row r="24">
          <cell r="B24" t="str">
            <v>Organisation Personalhygiene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0.2</v>
          </cell>
          <cell r="D25" t="str">
            <v/>
          </cell>
          <cell r="E25">
            <v>0.2</v>
          </cell>
          <cell r="F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0.4</v>
          </cell>
          <cell r="D29" t="str">
            <v/>
          </cell>
          <cell r="E29">
            <v>0.4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0.2</v>
          </cell>
          <cell r="D32" t="str">
            <v/>
          </cell>
          <cell r="E32">
            <v>0.2</v>
          </cell>
          <cell r="F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0.5</v>
          </cell>
          <cell r="D36" t="str">
            <v/>
          </cell>
          <cell r="E36">
            <v>0.5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0.2</v>
          </cell>
          <cell r="D42" t="str">
            <v/>
          </cell>
          <cell r="E42">
            <v>0.2</v>
          </cell>
          <cell r="F42" t="str">
            <v/>
          </cell>
        </row>
        <row r="43">
          <cell r="B43" t="str">
            <v>Sauberkeit / Ordnung - Sozialräume</v>
          </cell>
          <cell r="C43">
            <v>0.2</v>
          </cell>
          <cell r="D43" t="str">
            <v/>
          </cell>
          <cell r="E43">
            <v>0.2</v>
          </cell>
          <cell r="F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0.5</v>
          </cell>
          <cell r="D46" t="str">
            <v/>
          </cell>
          <cell r="E46">
            <v>0.5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</v>
          </cell>
          <cell r="D48" t="str">
            <v/>
          </cell>
          <cell r="E48">
            <v>0</v>
          </cell>
          <cell r="F48" t="str">
            <v/>
          </cell>
        </row>
        <row r="49">
          <cell r="B49" t="str">
            <v>Reinigungspläne geführt</v>
          </cell>
          <cell r="C49">
            <v>0</v>
          </cell>
          <cell r="D49" t="str">
            <v/>
          </cell>
          <cell r="E49">
            <v>0</v>
          </cell>
          <cell r="F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0.2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</v>
          </cell>
          <cell r="D58" t="str">
            <v/>
          </cell>
          <cell r="E58">
            <v>0.2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</row>
      </sheetData>
      <sheetData sheetId="176">
        <row r="1">
          <cell r="A1" t="str">
            <v>Ergebnisse Filialrevision Lidl GJ 2020</v>
          </cell>
        </row>
        <row r="3">
          <cell r="A3" t="str">
            <v>Flop 3 Ursachen Fehlartikel je Sortiment Q4 | Serbien (Anzahl geprüfte Filialen: 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0.36170212765957444</v>
          </cell>
          <cell r="E6" t="str">
            <v>Ø 3</v>
          </cell>
        </row>
        <row r="7">
          <cell r="C7" t="str">
            <v>zu wenig bestellt</v>
          </cell>
          <cell r="D7">
            <v>0.21276595744680851</v>
          </cell>
          <cell r="E7" t="str">
            <v>Ø 2</v>
          </cell>
        </row>
        <row r="8">
          <cell r="C8" t="str">
            <v>nicht bestellte Artikel</v>
          </cell>
          <cell r="D8">
            <v>0.1276595744680851</v>
          </cell>
          <cell r="E8" t="str">
            <v>Ø 1</v>
          </cell>
        </row>
        <row r="9">
          <cell r="C9" t="str">
            <v>nicht verräumte Artikel</v>
          </cell>
          <cell r="D9">
            <v>2.1276595744680851E-2</v>
          </cell>
          <cell r="E9" t="str">
            <v>Ø &lt;1</v>
          </cell>
        </row>
        <row r="10">
          <cell r="B10" t="str">
            <v>Einkauf</v>
          </cell>
          <cell r="D10">
            <v>0.27659574468085102</v>
          </cell>
          <cell r="E10" t="str">
            <v>Ø 3</v>
          </cell>
        </row>
        <row r="11">
          <cell r="C11" t="str">
            <v>Lieferprobleme</v>
          </cell>
          <cell r="D11">
            <v>0.19148936170212766</v>
          </cell>
          <cell r="E11" t="str">
            <v>Ø 2</v>
          </cell>
        </row>
        <row r="12">
          <cell r="C12" t="str">
            <v>Zuteilung</v>
          </cell>
          <cell r="D12">
            <v>6.3829787234042548E-2</v>
          </cell>
          <cell r="E12" t="str">
            <v>Ø &lt;1</v>
          </cell>
        </row>
        <row r="13">
          <cell r="C13" t="str">
            <v>Klärung EK</v>
          </cell>
          <cell r="D13">
            <v>2.1276595744680851E-2</v>
          </cell>
          <cell r="E13" t="str">
            <v>Ø &lt;1</v>
          </cell>
        </row>
        <row r="14">
          <cell r="B14" t="str">
            <v>Sonstiges</v>
          </cell>
          <cell r="D14">
            <v>0.25531914893617019</v>
          </cell>
          <cell r="E14" t="str">
            <v>Ø 2</v>
          </cell>
        </row>
        <row r="15">
          <cell r="C15" t="str">
            <v>außergewöhnlicher Abverkauf</v>
          </cell>
          <cell r="D15">
            <v>0.25531914893617019</v>
          </cell>
          <cell r="E15" t="str">
            <v>Ø 2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0.84615384615384615</v>
          </cell>
          <cell r="E18" t="str">
            <v>Ø 2</v>
          </cell>
        </row>
        <row r="19">
          <cell r="C19" t="str">
            <v>zu wenig gebacken / aufgetaut</v>
          </cell>
          <cell r="D19">
            <v>0.69230769230769229</v>
          </cell>
          <cell r="E19" t="str">
            <v>Ø 2</v>
          </cell>
        </row>
        <row r="20">
          <cell r="C20" t="str">
            <v>nicht verräumte Artikel</v>
          </cell>
          <cell r="D20">
            <v>0.15384615384615385</v>
          </cell>
          <cell r="E20" t="str">
            <v>Ø &lt;1</v>
          </cell>
        </row>
        <row r="21">
          <cell r="B21" t="str">
            <v>Sonstiges</v>
          </cell>
          <cell r="D21">
            <v>7.6923076923076927E-2</v>
          </cell>
          <cell r="E21" t="str">
            <v>Ø &lt;1</v>
          </cell>
        </row>
        <row r="22">
          <cell r="C22" t="str">
            <v>außergewöhnlicher Abverkauf</v>
          </cell>
          <cell r="D22">
            <v>7.6923076923076927E-2</v>
          </cell>
          <cell r="E22" t="str">
            <v>Ø &lt;1</v>
          </cell>
        </row>
        <row r="23">
          <cell r="B23" t="str">
            <v>Warengeschäft</v>
          </cell>
          <cell r="D23">
            <v>7.6923076923076927E-2</v>
          </cell>
          <cell r="E23" t="str">
            <v>Ø &lt;1</v>
          </cell>
        </row>
        <row r="24">
          <cell r="C24" t="str">
            <v>Zuteilung</v>
          </cell>
          <cell r="D24">
            <v>7.6923076923076927E-2</v>
          </cell>
          <cell r="E24" t="str">
            <v>Ø &lt;1</v>
          </cell>
        </row>
        <row r="26">
          <cell r="A26" t="str">
            <v>Geflügel / Fleisch / Fisch</v>
          </cell>
        </row>
        <row r="27">
          <cell r="B27" t="str">
            <v>Warengeschäft</v>
          </cell>
          <cell r="D27">
            <v>0.5161290322580645</v>
          </cell>
          <cell r="E27" t="str">
            <v>Ø 3</v>
          </cell>
        </row>
        <row r="28">
          <cell r="C28" t="str">
            <v>Kürzung</v>
          </cell>
          <cell r="D28">
            <v>0.38709677419354838</v>
          </cell>
          <cell r="E28" t="str">
            <v>Ø 2</v>
          </cell>
        </row>
        <row r="29">
          <cell r="C29" t="str">
            <v>Zuteilung</v>
          </cell>
          <cell r="D29">
            <v>0.12903225806451613</v>
          </cell>
          <cell r="E29" t="str">
            <v>Ø &lt;1</v>
          </cell>
        </row>
        <row r="30">
          <cell r="B30" t="str">
            <v>Filiale</v>
          </cell>
          <cell r="D30">
            <v>0.25806451612903225</v>
          </cell>
          <cell r="E30" t="str">
            <v>Ø 2</v>
          </cell>
        </row>
        <row r="31">
          <cell r="C31" t="str">
            <v>zu wenig bestellt</v>
          </cell>
          <cell r="D31">
            <v>0.19354838709677419</v>
          </cell>
          <cell r="E31" t="str">
            <v>Ø 1</v>
          </cell>
        </row>
        <row r="32">
          <cell r="C32" t="str">
            <v>gesamter Bestand rabattiert</v>
          </cell>
          <cell r="D32">
            <v>3.2258064516129031E-2</v>
          </cell>
          <cell r="E32" t="str">
            <v>Ø &lt;1</v>
          </cell>
        </row>
        <row r="33">
          <cell r="C33" t="str">
            <v>nicht bestellte Artikel</v>
          </cell>
          <cell r="D33">
            <v>3.2258064516129031E-2</v>
          </cell>
          <cell r="E33" t="str">
            <v>Ø &lt;1</v>
          </cell>
        </row>
        <row r="34">
          <cell r="B34" t="str">
            <v>Sonstiges</v>
          </cell>
          <cell r="D34">
            <v>0.22580645161290322</v>
          </cell>
          <cell r="E34" t="str">
            <v>Ø 1</v>
          </cell>
        </row>
        <row r="35">
          <cell r="C35" t="str">
            <v>außergewöhnlicher Abverkauf</v>
          </cell>
          <cell r="D35">
            <v>0.22580645161290322</v>
          </cell>
          <cell r="E35" t="str">
            <v>Ø 1</v>
          </cell>
        </row>
        <row r="37">
          <cell r="A37" t="str">
            <v>Kühlung</v>
          </cell>
        </row>
        <row r="38">
          <cell r="B38" t="str">
            <v>Filiale</v>
          </cell>
          <cell r="D38">
            <v>0.39189189189189189</v>
          </cell>
          <cell r="E38" t="str">
            <v>Ø 6</v>
          </cell>
        </row>
        <row r="39">
          <cell r="C39" t="str">
            <v>nicht bestellte Artikel</v>
          </cell>
          <cell r="D39">
            <v>0.27027027027027029</v>
          </cell>
          <cell r="E39" t="str">
            <v>Ø 4</v>
          </cell>
        </row>
        <row r="40">
          <cell r="C40" t="str">
            <v>zu wenig bestellt</v>
          </cell>
          <cell r="D40">
            <v>8.1081081081081086E-2</v>
          </cell>
          <cell r="E40" t="str">
            <v>Ø 1</v>
          </cell>
        </row>
        <row r="41">
          <cell r="C41" t="str">
            <v>gesamter Bestand rabattiert</v>
          </cell>
          <cell r="D41">
            <v>4.0540540540540543E-2</v>
          </cell>
          <cell r="E41" t="str">
            <v>Ø &lt;1</v>
          </cell>
        </row>
        <row r="42">
          <cell r="B42" t="str">
            <v>Einkauf</v>
          </cell>
          <cell r="D42">
            <v>0.20270270270270271</v>
          </cell>
          <cell r="E42" t="str">
            <v>Ø 3</v>
          </cell>
        </row>
        <row r="43">
          <cell r="C43" t="str">
            <v>Lieferprobleme</v>
          </cell>
          <cell r="D43">
            <v>0.16216216216216217</v>
          </cell>
          <cell r="E43" t="str">
            <v>Ø 2</v>
          </cell>
        </row>
        <row r="44">
          <cell r="C44" t="str">
            <v>Dispostopp</v>
          </cell>
          <cell r="D44">
            <v>2.7027027027027029E-2</v>
          </cell>
          <cell r="E44" t="str">
            <v>Ø &lt;1</v>
          </cell>
        </row>
        <row r="45">
          <cell r="C45" t="str">
            <v>Klärung EK</v>
          </cell>
          <cell r="D45">
            <v>1.3513513513513514E-2</v>
          </cell>
          <cell r="E45" t="str">
            <v>Ø &lt;1</v>
          </cell>
        </row>
        <row r="46">
          <cell r="B46" t="str">
            <v>Sonstiges</v>
          </cell>
          <cell r="D46">
            <v>0.17567567567567569</v>
          </cell>
          <cell r="E46" t="str">
            <v>Ø 3</v>
          </cell>
        </row>
        <row r="47">
          <cell r="C47" t="str">
            <v>außergewöhnlicher Abverkauf</v>
          </cell>
          <cell r="D47">
            <v>0.17567567567567569</v>
          </cell>
          <cell r="E47" t="str">
            <v>Ø 3</v>
          </cell>
        </row>
        <row r="49">
          <cell r="A49" t="str">
            <v>Tiko</v>
          </cell>
        </row>
        <row r="50">
          <cell r="B50" t="str">
            <v>Einkauf</v>
          </cell>
          <cell r="D50">
            <v>0.2857142857142857</v>
          </cell>
          <cell r="E50" t="str">
            <v>Ø &lt;1</v>
          </cell>
        </row>
        <row r="51">
          <cell r="C51" t="str">
            <v>Klärung EK</v>
          </cell>
          <cell r="D51">
            <v>0.2857142857142857</v>
          </cell>
          <cell r="E51" t="str">
            <v>Ø &lt;1</v>
          </cell>
        </row>
        <row r="52">
          <cell r="B52" t="str">
            <v>Warengeschäft</v>
          </cell>
          <cell r="D52">
            <v>0.2857142857142857</v>
          </cell>
          <cell r="E52" t="str">
            <v>Ø &lt;1</v>
          </cell>
        </row>
        <row r="53">
          <cell r="C53" t="str">
            <v>Zuteilung</v>
          </cell>
          <cell r="D53">
            <v>0.14285714285714285</v>
          </cell>
          <cell r="E53" t="str">
            <v>Ø &lt;1</v>
          </cell>
        </row>
        <row r="54">
          <cell r="B54" t="str">
            <v>Filiale</v>
          </cell>
          <cell r="D54">
            <v>0.2857142857142857</v>
          </cell>
          <cell r="E54" t="str">
            <v>Ø &lt;1</v>
          </cell>
        </row>
        <row r="55">
          <cell r="C55" t="str">
            <v>nicht bestellte Artikel</v>
          </cell>
          <cell r="D55">
            <v>0.2857142857142857</v>
          </cell>
          <cell r="E55" t="str">
            <v>Ø &lt;1</v>
          </cell>
        </row>
        <row r="57">
          <cell r="A57" t="str">
            <v>Troso</v>
          </cell>
        </row>
        <row r="58">
          <cell r="B58" t="str">
            <v>Einkauf</v>
          </cell>
          <cell r="D58">
            <v>0.47222222222222221</v>
          </cell>
          <cell r="E58" t="str">
            <v>Ø 7</v>
          </cell>
        </row>
        <row r="59">
          <cell r="C59" t="str">
            <v>Lieferprobleme</v>
          </cell>
          <cell r="D59">
            <v>0.31944444444444442</v>
          </cell>
          <cell r="E59" t="str">
            <v>Ø 5</v>
          </cell>
        </row>
        <row r="60">
          <cell r="C60" t="str">
            <v>Klärung EK</v>
          </cell>
          <cell r="D60">
            <v>8.3333333333333329E-2</v>
          </cell>
          <cell r="E60" t="str">
            <v>Ø 1</v>
          </cell>
        </row>
        <row r="61">
          <cell r="C61" t="str">
            <v>Dispostopp</v>
          </cell>
          <cell r="D61">
            <v>6.9444444444444448E-2</v>
          </cell>
          <cell r="E61" t="str">
            <v>Ø 1</v>
          </cell>
        </row>
        <row r="62">
          <cell r="B62" t="str">
            <v>Warengeschäft</v>
          </cell>
          <cell r="D62">
            <v>0.16666666666666669</v>
          </cell>
          <cell r="E62" t="str">
            <v>Ø 2</v>
          </cell>
        </row>
        <row r="63">
          <cell r="C63" t="str">
            <v>Zuteilung</v>
          </cell>
          <cell r="D63">
            <v>0.1111111111111111</v>
          </cell>
          <cell r="E63" t="str">
            <v>Ø 2</v>
          </cell>
        </row>
        <row r="64">
          <cell r="C64" t="str">
            <v>Fehlartikel Gesellschaft</v>
          </cell>
          <cell r="D64">
            <v>2.7777777777777776E-2</v>
          </cell>
          <cell r="E64" t="str">
            <v>Ø &lt;1</v>
          </cell>
        </row>
        <row r="65">
          <cell r="B65" t="str">
            <v>Filiale</v>
          </cell>
          <cell r="D65">
            <v>0.15277777777777779</v>
          </cell>
          <cell r="E65" t="str">
            <v>Ø 2</v>
          </cell>
        </row>
        <row r="66">
          <cell r="C66" t="str">
            <v>nicht bestellte Artikel</v>
          </cell>
          <cell r="D66">
            <v>9.7222222222222224E-2</v>
          </cell>
          <cell r="E66" t="str">
            <v>Ø 1</v>
          </cell>
        </row>
        <row r="67">
          <cell r="C67" t="str">
            <v>nicht verräumte Artikel</v>
          </cell>
          <cell r="D67">
            <v>5.5555555555555552E-2</v>
          </cell>
          <cell r="E67" t="str">
            <v>Ø &lt;1</v>
          </cell>
        </row>
      </sheetData>
      <sheetData sheetId="177">
        <row r="1">
          <cell r="A1" t="str">
            <v>Ergebnisse Filialrevision Lidl GJ 2020</v>
          </cell>
        </row>
        <row r="2">
          <cell r="A2" t="str">
            <v>Ursachen Fehlartikel Gesamt Q4 | Serbien (Anzahl geprüfte Filialen: 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79</v>
          </cell>
          <cell r="E5">
            <v>0.32377049180327871</v>
          </cell>
        </row>
        <row r="6">
          <cell r="B6" t="str">
            <v>nicht bestellte Artikel</v>
          </cell>
          <cell r="D6">
            <v>36</v>
          </cell>
          <cell r="E6">
            <v>0.45569620253164556</v>
          </cell>
        </row>
        <row r="7">
          <cell r="B7" t="str">
            <v>zu wenig bestellt</v>
          </cell>
          <cell r="D7">
            <v>22</v>
          </cell>
          <cell r="E7">
            <v>0.27848101265822783</v>
          </cell>
        </row>
        <row r="8">
          <cell r="B8" t="str">
            <v>zu wenig gebacken / aufgetaut</v>
          </cell>
          <cell r="D8">
            <v>9</v>
          </cell>
          <cell r="E8">
            <v>0.11392405063291139</v>
          </cell>
        </row>
        <row r="9">
          <cell r="B9" t="str">
            <v>nicht verräumte Artikel</v>
          </cell>
          <cell r="D9">
            <v>8</v>
          </cell>
          <cell r="E9">
            <v>0.10126582278481013</v>
          </cell>
        </row>
        <row r="10">
          <cell r="B10" t="str">
            <v>gesamter Bestand rabattiert</v>
          </cell>
          <cell r="D10">
            <v>4</v>
          </cell>
          <cell r="E10">
            <v>5.0632911392405063E-2</v>
          </cell>
        </row>
        <row r="12">
          <cell r="A12" t="str">
            <v>Einkauf</v>
          </cell>
          <cell r="C12" t="str">
            <v>nein</v>
          </cell>
          <cell r="D12">
            <v>68</v>
          </cell>
          <cell r="E12">
            <v>0.27868852459016391</v>
          </cell>
        </row>
        <row r="13">
          <cell r="B13" t="str">
            <v>Lieferprobleme</v>
          </cell>
          <cell r="D13">
            <v>44</v>
          </cell>
          <cell r="E13">
            <v>0.6470588235294118</v>
          </cell>
        </row>
        <row r="14">
          <cell r="B14" t="str">
            <v>Klärung EK</v>
          </cell>
          <cell r="D14">
            <v>10</v>
          </cell>
          <cell r="E14">
            <v>0.14705882352941177</v>
          </cell>
        </row>
        <row r="15">
          <cell r="B15" t="str">
            <v>Dispostopp</v>
          </cell>
          <cell r="D15">
            <v>7</v>
          </cell>
          <cell r="E15">
            <v>0.10294117647058823</v>
          </cell>
        </row>
        <row r="16">
          <cell r="B16" t="str">
            <v>Produktrückruf</v>
          </cell>
          <cell r="D16">
            <v>3</v>
          </cell>
          <cell r="E16">
            <v>4.4117647058823532E-2</v>
          </cell>
        </row>
        <row r="17">
          <cell r="B17" t="str">
            <v>Zuteilung</v>
          </cell>
          <cell r="D17">
            <v>3</v>
          </cell>
          <cell r="E17">
            <v>4.4117647058823532E-2</v>
          </cell>
        </row>
        <row r="18">
          <cell r="B18" t="str">
            <v>Qualitätsmangel WE Fil.</v>
          </cell>
          <cell r="D18">
            <v>1</v>
          </cell>
          <cell r="E18">
            <v>1.4705882352941176E-2</v>
          </cell>
        </row>
        <row r="20">
          <cell r="A20" t="str">
            <v>Warengeschäft</v>
          </cell>
          <cell r="C20" t="str">
            <v>nein</v>
          </cell>
          <cell r="D20">
            <v>45</v>
          </cell>
          <cell r="E20">
            <v>0.18442622950819673</v>
          </cell>
        </row>
        <row r="21">
          <cell r="B21" t="str">
            <v>Zuteilung</v>
          </cell>
          <cell r="D21">
            <v>16</v>
          </cell>
          <cell r="E21">
            <v>0.35555555555555557</v>
          </cell>
        </row>
        <row r="22">
          <cell r="D22">
            <v>13</v>
          </cell>
          <cell r="E22">
            <v>0.28888888888888886</v>
          </cell>
        </row>
        <row r="23">
          <cell r="B23" t="str">
            <v>Kürzung</v>
          </cell>
          <cell r="D23">
            <v>13</v>
          </cell>
          <cell r="E23">
            <v>0.28888888888888886</v>
          </cell>
        </row>
        <row r="24">
          <cell r="B24" t="str">
            <v>Fehlartikel Gesellschaft</v>
          </cell>
          <cell r="D24">
            <v>2</v>
          </cell>
          <cell r="E24">
            <v>4.4444444444444446E-2</v>
          </cell>
        </row>
        <row r="25">
          <cell r="B25" t="str">
            <v>Referenzwerte</v>
          </cell>
          <cell r="D25">
            <v>1</v>
          </cell>
          <cell r="E25">
            <v>2.2222222222222223E-2</v>
          </cell>
        </row>
        <row r="27">
          <cell r="A27" t="str">
            <v>Sonstiges</v>
          </cell>
          <cell r="C27" t="str">
            <v>nein</v>
          </cell>
          <cell r="D27">
            <v>42</v>
          </cell>
          <cell r="E27">
            <v>0.1721311475409836</v>
          </cell>
        </row>
        <row r="28">
          <cell r="B28" t="str">
            <v>außergewöhnlicher Abverkauf</v>
          </cell>
          <cell r="D28">
            <v>38</v>
          </cell>
          <cell r="E28">
            <v>0.90476190476190477</v>
          </cell>
        </row>
        <row r="29">
          <cell r="D29">
            <v>4</v>
          </cell>
          <cell r="E29">
            <v>9.5238095238095233E-2</v>
          </cell>
        </row>
        <row r="31">
          <cell r="A31" t="str">
            <v>Betrieb</v>
          </cell>
          <cell r="C31" t="str">
            <v>nein</v>
          </cell>
          <cell r="D31">
            <v>10</v>
          </cell>
          <cell r="E31">
            <v>4.0983606557377046E-2</v>
          </cell>
        </row>
        <row r="32">
          <cell r="B32" t="str">
            <v>Kürzung</v>
          </cell>
          <cell r="D32">
            <v>8</v>
          </cell>
          <cell r="E32">
            <v>0.8</v>
          </cell>
        </row>
        <row r="33">
          <cell r="B33" t="str">
            <v>Anlieferung verspätet</v>
          </cell>
          <cell r="D33">
            <v>2</v>
          </cell>
          <cell r="E33">
            <v>0.2</v>
          </cell>
        </row>
      </sheetData>
      <sheetData sheetId="178">
        <row r="2">
          <cell r="A2" t="str">
            <v>Ergebnisse Filialrevision Lidl GJ 2020</v>
          </cell>
        </row>
        <row r="3">
          <cell r="A3" t="str">
            <v>Übersicht Quartalsentwicklung | Slowakei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15</v>
          </cell>
          <cell r="F6" t="str">
            <v/>
          </cell>
          <cell r="G6">
            <v>11</v>
          </cell>
          <cell r="H6" t="str">
            <v/>
          </cell>
          <cell r="I6">
            <v>15</v>
          </cell>
          <cell r="J6" t="str">
            <v/>
          </cell>
          <cell r="K6">
            <v>41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</v>
          </cell>
          <cell r="F8" t="str">
            <v/>
          </cell>
          <cell r="G8">
            <v>0.45</v>
          </cell>
          <cell r="H8" t="str">
            <v/>
          </cell>
          <cell r="I8">
            <v>0.4</v>
          </cell>
          <cell r="J8" t="str">
            <v/>
          </cell>
          <cell r="K8">
            <v>0.49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12</v>
          </cell>
          <cell r="H10" t="str">
            <v>Ø 10</v>
          </cell>
          <cell r="J10" t="str">
            <v>Ø 12</v>
          </cell>
          <cell r="L10" t="str">
            <v>Ø 11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0.73</v>
          </cell>
          <cell r="F11" t="str">
            <v>Ø 10</v>
          </cell>
          <cell r="G11">
            <v>0.64</v>
          </cell>
          <cell r="H11" t="str">
            <v>Ø 8</v>
          </cell>
          <cell r="I11">
            <v>0.73</v>
          </cell>
          <cell r="J11" t="str">
            <v>Ø 9</v>
          </cell>
          <cell r="K11">
            <v>0.71</v>
          </cell>
          <cell r="L11" t="str">
            <v>Ø 9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0.2</v>
          </cell>
          <cell r="F13" t="str">
            <v/>
          </cell>
          <cell r="G13">
            <v>0.09</v>
          </cell>
          <cell r="H13" t="str">
            <v/>
          </cell>
          <cell r="I13">
            <v>0</v>
          </cell>
          <cell r="J13" t="str">
            <v/>
          </cell>
          <cell r="K13">
            <v>0.1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6</v>
          </cell>
          <cell r="H16" t="str">
            <v>Ø 5</v>
          </cell>
          <cell r="J16" t="str">
            <v>Ø 5</v>
          </cell>
          <cell r="L16" t="str">
            <v>Ø 5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0.67</v>
          </cell>
          <cell r="F17" t="str">
            <v>Ø 6</v>
          </cell>
          <cell r="G17">
            <v>0.73</v>
          </cell>
          <cell r="H17" t="str">
            <v>Ø 5</v>
          </cell>
          <cell r="I17">
            <v>0.73</v>
          </cell>
          <cell r="J17" t="str">
            <v>Ø 5</v>
          </cell>
          <cell r="K17">
            <v>0.71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0.33</v>
          </cell>
          <cell r="F18" t="str">
            <v/>
          </cell>
          <cell r="G18">
            <v>0.64</v>
          </cell>
          <cell r="H18" t="str">
            <v/>
          </cell>
          <cell r="I18">
            <v>0.8</v>
          </cell>
          <cell r="J18" t="str">
            <v/>
          </cell>
          <cell r="K18">
            <v>0.59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0.43</v>
          </cell>
          <cell r="F19" t="str">
            <v/>
          </cell>
          <cell r="G19">
            <v>0.55000000000000004</v>
          </cell>
          <cell r="H19" t="str">
            <v/>
          </cell>
          <cell r="I19">
            <v>0.67</v>
          </cell>
          <cell r="J19" t="str">
            <v/>
          </cell>
          <cell r="K19">
            <v>0.55000000000000004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6</v>
          </cell>
          <cell r="H22" t="str">
            <v>Ø 6</v>
          </cell>
          <cell r="J22" t="str">
            <v>Ø 11</v>
          </cell>
          <cell r="L22" t="str">
            <v>Ø 8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0.27</v>
          </cell>
          <cell r="F23" t="str">
            <v>Ø 3</v>
          </cell>
          <cell r="G23">
            <v>0.36</v>
          </cell>
          <cell r="H23" t="str">
            <v>Ø 3</v>
          </cell>
          <cell r="I23">
            <v>0.67</v>
          </cell>
          <cell r="J23" t="str">
            <v>Ø 5</v>
          </cell>
          <cell r="K23">
            <v>0.44</v>
          </cell>
          <cell r="L23" t="str">
            <v>Ø 4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6</v>
          </cell>
          <cell r="H28" t="str">
            <v>Ø 8</v>
          </cell>
          <cell r="J28" t="str">
            <v>Ø 8</v>
          </cell>
          <cell r="L28" t="str">
            <v>Ø 7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7.0000000000000007E-2</v>
          </cell>
          <cell r="F29" t="str">
            <v>Ø 5</v>
          </cell>
          <cell r="G29">
            <v>0.09</v>
          </cell>
          <cell r="H29" t="str">
            <v>Ø 4</v>
          </cell>
          <cell r="I29">
            <v>0.13</v>
          </cell>
          <cell r="J29" t="str">
            <v>Ø 5</v>
          </cell>
          <cell r="K29">
            <v>0.1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0.87</v>
          </cell>
          <cell r="F30" t="str">
            <v/>
          </cell>
          <cell r="G30">
            <v>0.91</v>
          </cell>
          <cell r="H30" t="str">
            <v/>
          </cell>
          <cell r="I30">
            <v>0.73</v>
          </cell>
          <cell r="J30" t="str">
            <v/>
          </cell>
          <cell r="K30">
            <v>0.83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4</v>
          </cell>
          <cell r="H33" t="str">
            <v>Ø 3</v>
          </cell>
          <cell r="J33" t="str">
            <v>Ø 1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0.33</v>
          </cell>
          <cell r="F34" t="str">
            <v>Ø 4</v>
          </cell>
          <cell r="G34">
            <v>0.09</v>
          </cell>
          <cell r="H34" t="str">
            <v>Ø 1</v>
          </cell>
          <cell r="I34">
            <v>7.0000000000000007E-2</v>
          </cell>
          <cell r="J34" t="str">
            <v>Ø &lt;1</v>
          </cell>
          <cell r="K34">
            <v>0.17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0.67</v>
          </cell>
          <cell r="F35" t="str">
            <v/>
          </cell>
          <cell r="G35">
            <v>0.36</v>
          </cell>
          <cell r="H35" t="str">
            <v/>
          </cell>
          <cell r="I35">
            <v>0.53</v>
          </cell>
          <cell r="J35" t="str">
            <v/>
          </cell>
          <cell r="K35">
            <v>0.54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16</v>
          </cell>
          <cell r="H38" t="str">
            <v>Ø 15</v>
          </cell>
          <cell r="J38" t="str">
            <v>Ø 8</v>
          </cell>
          <cell r="L38" t="str">
            <v>Ø 13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0.53</v>
          </cell>
          <cell r="F39" t="str">
            <v>Ø 10</v>
          </cell>
          <cell r="G39">
            <v>0.55000000000000004</v>
          </cell>
          <cell r="H39" t="str">
            <v>Ø 10</v>
          </cell>
          <cell r="I39">
            <v>0.2</v>
          </cell>
          <cell r="J39" t="str">
            <v>Ø 5</v>
          </cell>
          <cell r="K39">
            <v>0.41</v>
          </cell>
          <cell r="L39" t="str">
            <v>Ø 8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7.0000000000000007E-2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0.03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0.73</v>
          </cell>
          <cell r="F41" t="str">
            <v/>
          </cell>
          <cell r="G41">
            <v>0.64</v>
          </cell>
          <cell r="H41" t="str">
            <v/>
          </cell>
          <cell r="I41">
            <v>0.73</v>
          </cell>
          <cell r="J41" t="str">
            <v/>
          </cell>
          <cell r="K41">
            <v>0.71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5</v>
          </cell>
          <cell r="H44" t="str">
            <v>Ø 4</v>
          </cell>
          <cell r="J44" t="str">
            <v>Ø 5</v>
          </cell>
          <cell r="L44" t="str">
            <v>Ø 5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</v>
          </cell>
          <cell r="F45" t="str">
            <v>Ø 3</v>
          </cell>
          <cell r="G45">
            <v>0.55000000000000004</v>
          </cell>
          <cell r="H45" t="str">
            <v>Ø 1</v>
          </cell>
          <cell r="I45">
            <v>0.53</v>
          </cell>
          <cell r="J45" t="str">
            <v>Ø 1</v>
          </cell>
          <cell r="K45">
            <v>0.56000000000000005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&lt;1</v>
          </cell>
          <cell r="J47" t="str">
            <v>Ø 1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0.18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0.25</v>
          </cell>
          <cell r="J48" t="str">
            <v>Ø &lt;1</v>
          </cell>
          <cell r="K48">
            <v>0.17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7.0000000000000007E-2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0.02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0.4</v>
          </cell>
          <cell r="F52" t="str">
            <v>Ø 0</v>
          </cell>
          <cell r="G52">
            <v>0.73</v>
          </cell>
          <cell r="H52" t="str">
            <v>Ø &lt;1</v>
          </cell>
          <cell r="I52">
            <v>0.47</v>
          </cell>
          <cell r="J52" t="str">
            <v>Ø 0</v>
          </cell>
          <cell r="K52">
            <v>0.51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0.86</v>
          </cell>
          <cell r="F53" t="str">
            <v/>
          </cell>
          <cell r="G53">
            <v>0.27</v>
          </cell>
          <cell r="H53" t="str">
            <v/>
          </cell>
          <cell r="I53">
            <v>0.6</v>
          </cell>
          <cell r="J53" t="str">
            <v/>
          </cell>
          <cell r="K53">
            <v>0.55000000000000004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0.4</v>
          </cell>
          <cell r="F54" t="str">
            <v/>
          </cell>
          <cell r="G54">
            <v>0.09</v>
          </cell>
          <cell r="H54" t="str">
            <v/>
          </cell>
          <cell r="I54">
            <v>0.27</v>
          </cell>
          <cell r="J54" t="str">
            <v/>
          </cell>
          <cell r="K54">
            <v>0.27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</v>
          </cell>
          <cell r="F56" t="str">
            <v/>
          </cell>
          <cell r="G56">
            <v>0.18</v>
          </cell>
          <cell r="H56" t="str">
            <v/>
          </cell>
          <cell r="I56">
            <v>0</v>
          </cell>
          <cell r="J56" t="str">
            <v/>
          </cell>
          <cell r="K56">
            <v>0.06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0.13</v>
          </cell>
          <cell r="F59" t="str">
            <v/>
          </cell>
          <cell r="G59">
            <v>0.27</v>
          </cell>
          <cell r="H59" t="str">
            <v/>
          </cell>
          <cell r="I59">
            <v>0.2</v>
          </cell>
          <cell r="J59" t="str">
            <v/>
          </cell>
          <cell r="K59">
            <v>0.2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0.27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7.0000000000000007E-2</v>
          </cell>
          <cell r="F61" t="str">
            <v/>
          </cell>
          <cell r="G61">
            <v>0.27</v>
          </cell>
          <cell r="H61" t="str">
            <v/>
          </cell>
          <cell r="I61">
            <v>0</v>
          </cell>
          <cell r="J61" t="str">
            <v/>
          </cell>
          <cell r="K61">
            <v>0.1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0.13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0.05</v>
          </cell>
          <cell r="L63" t="str">
            <v>Ø 0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0.13</v>
          </cell>
          <cell r="F64" t="str">
            <v/>
          </cell>
          <cell r="G64">
            <v>0.27</v>
          </cell>
          <cell r="H64" t="str">
            <v/>
          </cell>
          <cell r="I64">
            <v>0.13</v>
          </cell>
          <cell r="J64" t="str">
            <v/>
          </cell>
          <cell r="K64">
            <v>0.17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0.27</v>
          </cell>
          <cell r="F65" t="str">
            <v/>
          </cell>
          <cell r="G65">
            <v>0.09</v>
          </cell>
          <cell r="H65" t="str">
            <v/>
          </cell>
          <cell r="I65">
            <v>7.0000000000000007E-2</v>
          </cell>
          <cell r="J65" t="str">
            <v/>
          </cell>
          <cell r="K65">
            <v>0.15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7.0000000000000007E-2</v>
          </cell>
          <cell r="F67" t="str">
            <v>Ø 0</v>
          </cell>
          <cell r="G67">
            <v>0</v>
          </cell>
          <cell r="H67" t="str">
            <v>Ø 0</v>
          </cell>
          <cell r="I67">
            <v>0</v>
          </cell>
          <cell r="J67" t="str">
            <v>Ø 0</v>
          </cell>
          <cell r="K67">
            <v>0.02</v>
          </cell>
          <cell r="L67" t="str">
            <v>Ø 0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</v>
          </cell>
          <cell r="F68" t="str">
            <v/>
          </cell>
          <cell r="G68">
            <v>0</v>
          </cell>
          <cell r="H68" t="str">
            <v/>
          </cell>
          <cell r="I68">
            <v>0</v>
          </cell>
          <cell r="J68" t="str">
            <v/>
          </cell>
          <cell r="K68">
            <v>0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</v>
          </cell>
          <cell r="F71" t="str">
            <v>Ø 0</v>
          </cell>
          <cell r="G71">
            <v>0.09</v>
          </cell>
          <cell r="H71" t="str">
            <v>Ø 0</v>
          </cell>
          <cell r="I71">
            <v>0</v>
          </cell>
          <cell r="J71" t="str">
            <v>Ø 0</v>
          </cell>
          <cell r="K71">
            <v>0.1</v>
          </cell>
          <cell r="L71" t="str">
            <v>Ø 0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0.6</v>
          </cell>
          <cell r="F72" t="str">
            <v/>
          </cell>
          <cell r="G72">
            <v>0.55000000000000004</v>
          </cell>
          <cell r="H72" t="str">
            <v/>
          </cell>
          <cell r="I72">
            <v>0.53</v>
          </cell>
          <cell r="J72" t="str">
            <v/>
          </cell>
          <cell r="K72">
            <v>0.56000000000000005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</v>
          </cell>
          <cell r="F73" t="str">
            <v/>
          </cell>
          <cell r="G73">
            <v>0.36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0.2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</v>
          </cell>
          <cell r="F75" t="str">
            <v>Ø &lt;1</v>
          </cell>
          <cell r="G75">
            <v>0</v>
          </cell>
          <cell r="H75" t="str">
            <v>Ø 0</v>
          </cell>
          <cell r="I75">
            <v>0</v>
          </cell>
          <cell r="J75" t="str">
            <v>Ø &lt;1</v>
          </cell>
          <cell r="K75">
            <v>0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</v>
          </cell>
          <cell r="F76" t="str">
            <v/>
          </cell>
          <cell r="G76">
            <v>0</v>
          </cell>
          <cell r="H76" t="str">
            <v/>
          </cell>
          <cell r="I76">
            <v>7.0000000000000007E-2</v>
          </cell>
          <cell r="J76" t="str">
            <v/>
          </cell>
          <cell r="K76">
            <v>0.02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7.0000000000000007E-2</v>
          </cell>
          <cell r="F78" t="str">
            <v/>
          </cell>
          <cell r="G78">
            <v>0.09</v>
          </cell>
          <cell r="H78" t="str">
            <v/>
          </cell>
          <cell r="I78">
            <v>7.0000000000000007E-2</v>
          </cell>
          <cell r="J78" t="str">
            <v/>
          </cell>
          <cell r="K78">
            <v>7.0000000000000007E-2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0.13</v>
          </cell>
          <cell r="F79" t="str">
            <v/>
          </cell>
          <cell r="G79">
            <v>0.64</v>
          </cell>
          <cell r="H79" t="str">
            <v/>
          </cell>
          <cell r="I79">
            <v>0.53</v>
          </cell>
          <cell r="J79" t="str">
            <v/>
          </cell>
          <cell r="K79">
            <v>0.41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G80">
            <v>0</v>
          </cell>
          <cell r="H80" t="str">
            <v/>
          </cell>
          <cell r="J80" t="str">
            <v/>
          </cell>
          <cell r="K80">
            <v>0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79">
        <row r="1">
          <cell r="A1" t="str">
            <v>Ergebnisse Filialrevision Lidl GJ 2020</v>
          </cell>
        </row>
        <row r="2">
          <cell r="A2" t="str">
            <v>Übersicht Quartalsentwicklung | Slowakei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G5">
            <v>0.18</v>
          </cell>
          <cell r="H5" t="str">
            <v/>
          </cell>
          <cell r="I5">
            <v>0</v>
          </cell>
          <cell r="J5" t="str">
            <v/>
          </cell>
          <cell r="K5">
            <v>0.05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0.36</v>
          </cell>
          <cell r="F7" t="str">
            <v/>
          </cell>
          <cell r="G7">
            <v>0.27</v>
          </cell>
          <cell r="H7" t="str">
            <v/>
          </cell>
          <cell r="I7">
            <v>0.2</v>
          </cell>
          <cell r="J7" t="str">
            <v/>
          </cell>
          <cell r="K7">
            <v>0.28000000000000003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0.13</v>
          </cell>
          <cell r="F8" t="str">
            <v/>
          </cell>
          <cell r="G8">
            <v>0.18</v>
          </cell>
          <cell r="H8" t="str">
            <v/>
          </cell>
          <cell r="I8">
            <v>7.0000000000000007E-2</v>
          </cell>
          <cell r="J8" t="str">
            <v/>
          </cell>
          <cell r="K8">
            <v>0.12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0.2</v>
          </cell>
          <cell r="F9" t="str">
            <v/>
          </cell>
          <cell r="G9">
            <v>0</v>
          </cell>
          <cell r="H9" t="str">
            <v/>
          </cell>
          <cell r="I9">
            <v>0.13</v>
          </cell>
          <cell r="J9" t="str">
            <v/>
          </cell>
          <cell r="K9">
            <v>0.13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7.0000000000000007E-2</v>
          </cell>
          <cell r="F11" t="str">
            <v/>
          </cell>
          <cell r="G11">
            <v>0.18</v>
          </cell>
          <cell r="H11" t="str">
            <v/>
          </cell>
          <cell r="I11">
            <v>0.27</v>
          </cell>
          <cell r="J11" t="str">
            <v/>
          </cell>
          <cell r="K11">
            <v>0.17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7.0000000000000007E-2</v>
          </cell>
          <cell r="F15" t="str">
            <v/>
          </cell>
          <cell r="G15">
            <v>0.09</v>
          </cell>
          <cell r="H15" t="str">
            <v/>
          </cell>
          <cell r="I15">
            <v>7.0000000000000007E-2</v>
          </cell>
          <cell r="J15" t="str">
            <v/>
          </cell>
          <cell r="K15">
            <v>7.0000000000000007E-2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0.13</v>
          </cell>
          <cell r="J16" t="str">
            <v/>
          </cell>
          <cell r="K16">
            <v>0.05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7.0000000000000007E-2</v>
          </cell>
          <cell r="F17" t="str">
            <v/>
          </cell>
          <cell r="G17">
            <v>0.09</v>
          </cell>
          <cell r="H17" t="str">
            <v/>
          </cell>
          <cell r="I17">
            <v>7.0000000000000007E-2</v>
          </cell>
          <cell r="J17" t="str">
            <v/>
          </cell>
          <cell r="K17">
            <v>7.0000000000000007E-2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0.15</v>
          </cell>
          <cell r="F18" t="str">
            <v/>
          </cell>
          <cell r="G18">
            <v>0.09</v>
          </cell>
          <cell r="H18" t="str">
            <v/>
          </cell>
          <cell r="I18">
            <v>7.0000000000000007E-2</v>
          </cell>
          <cell r="J18" t="str">
            <v/>
          </cell>
          <cell r="K18">
            <v>0.1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7.0000000000000007E-2</v>
          </cell>
          <cell r="F21" t="str">
            <v/>
          </cell>
          <cell r="G21">
            <v>0.18</v>
          </cell>
          <cell r="H21" t="str">
            <v/>
          </cell>
          <cell r="I21">
            <v>0</v>
          </cell>
          <cell r="J21" t="str">
            <v/>
          </cell>
          <cell r="K21">
            <v>7.0000000000000007E-2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0.67</v>
          </cell>
          <cell r="F22" t="str">
            <v/>
          </cell>
          <cell r="G22">
            <v>0.36</v>
          </cell>
          <cell r="H22" t="str">
            <v/>
          </cell>
          <cell r="I22">
            <v>0.47</v>
          </cell>
          <cell r="J22" t="str">
            <v/>
          </cell>
          <cell r="K22">
            <v>0.51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0.27</v>
          </cell>
          <cell r="F23" t="str">
            <v/>
          </cell>
          <cell r="G23">
            <v>0</v>
          </cell>
          <cell r="H23" t="str">
            <v/>
          </cell>
          <cell r="I23">
            <v>0.13</v>
          </cell>
          <cell r="J23" t="str">
            <v/>
          </cell>
          <cell r="K23">
            <v>0.15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0.09</v>
          </cell>
          <cell r="H24" t="str">
            <v/>
          </cell>
          <cell r="I24">
            <v>7.0000000000000007E-2</v>
          </cell>
          <cell r="J24" t="str">
            <v/>
          </cell>
          <cell r="K24">
            <v>0.05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0.21</v>
          </cell>
          <cell r="F25" t="str">
            <v/>
          </cell>
          <cell r="G25">
            <v>0.18</v>
          </cell>
          <cell r="H25" t="str">
            <v/>
          </cell>
          <cell r="I25">
            <v>7.0000000000000007E-2</v>
          </cell>
          <cell r="J25" t="str">
            <v/>
          </cell>
          <cell r="K25">
            <v>0.15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7.0000000000000007E-2</v>
          </cell>
          <cell r="F27" t="str">
            <v/>
          </cell>
          <cell r="G27">
            <v>0.18</v>
          </cell>
          <cell r="H27" t="str">
            <v/>
          </cell>
          <cell r="I27">
            <v>0</v>
          </cell>
          <cell r="J27" t="str">
            <v/>
          </cell>
          <cell r="K27">
            <v>7.0000000000000007E-2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0.13</v>
          </cell>
          <cell r="F28" t="str">
            <v/>
          </cell>
          <cell r="G28">
            <v>0.09</v>
          </cell>
          <cell r="H28" t="str">
            <v/>
          </cell>
          <cell r="I28">
            <v>0</v>
          </cell>
          <cell r="J28" t="str">
            <v/>
          </cell>
          <cell r="K28">
            <v>7.0000000000000007E-2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0.47</v>
          </cell>
          <cell r="F31" t="str">
            <v/>
          </cell>
          <cell r="G31">
            <v>0.45</v>
          </cell>
          <cell r="H31" t="str">
            <v/>
          </cell>
          <cell r="I31">
            <v>0.33</v>
          </cell>
          <cell r="J31" t="str">
            <v/>
          </cell>
          <cell r="K31">
            <v>0.41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0.13</v>
          </cell>
          <cell r="F32" t="str">
            <v/>
          </cell>
          <cell r="G32">
            <v>0.09</v>
          </cell>
          <cell r="H32" t="str">
            <v/>
          </cell>
          <cell r="I32">
            <v>7.0000000000000007E-2</v>
          </cell>
          <cell r="J32" t="str">
            <v/>
          </cell>
          <cell r="K32">
            <v>0.1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0.09</v>
          </cell>
          <cell r="H33" t="str">
            <v/>
          </cell>
          <cell r="I33">
            <v>7.0000000000000007E-2</v>
          </cell>
          <cell r="J33" t="str">
            <v/>
          </cell>
          <cell r="K33">
            <v>0.05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0.09</v>
          </cell>
          <cell r="H34" t="str">
            <v/>
          </cell>
          <cell r="I34">
            <v>0</v>
          </cell>
          <cell r="J34" t="str">
            <v/>
          </cell>
          <cell r="K34">
            <v>0.02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0.14000000000000001</v>
          </cell>
          <cell r="F35" t="str">
            <v/>
          </cell>
          <cell r="G35">
            <v>0.45</v>
          </cell>
          <cell r="H35" t="str">
            <v/>
          </cell>
          <cell r="I35">
            <v>0</v>
          </cell>
          <cell r="J35" t="str">
            <v/>
          </cell>
          <cell r="K35">
            <v>0.18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0.13</v>
          </cell>
          <cell r="F41" t="str">
            <v/>
          </cell>
          <cell r="G41">
            <v>0.18</v>
          </cell>
          <cell r="H41" t="str">
            <v/>
          </cell>
          <cell r="I41">
            <v>0.13</v>
          </cell>
          <cell r="J41" t="str">
            <v/>
          </cell>
          <cell r="K41">
            <v>0.15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</v>
          </cell>
          <cell r="F42" t="str">
            <v/>
          </cell>
          <cell r="G42">
            <v>0.36</v>
          </cell>
          <cell r="H42" t="str">
            <v/>
          </cell>
          <cell r="I42">
            <v>0.27</v>
          </cell>
          <cell r="J42" t="str">
            <v/>
          </cell>
          <cell r="K42">
            <v>0.27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0.53</v>
          </cell>
          <cell r="F43" t="str">
            <v/>
          </cell>
          <cell r="G43">
            <v>0.45</v>
          </cell>
          <cell r="H43" t="str">
            <v/>
          </cell>
          <cell r="I43">
            <v>0.47</v>
          </cell>
          <cell r="J43" t="str">
            <v/>
          </cell>
          <cell r="K43">
            <v>0.49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0.27</v>
          </cell>
          <cell r="F44" t="str">
            <v/>
          </cell>
          <cell r="G44">
            <v>0.27</v>
          </cell>
          <cell r="H44" t="str">
            <v/>
          </cell>
          <cell r="I44">
            <v>0</v>
          </cell>
          <cell r="J44" t="str">
            <v/>
          </cell>
          <cell r="K44">
            <v>0.17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0.2</v>
          </cell>
          <cell r="F45" t="str">
            <v/>
          </cell>
          <cell r="G45">
            <v>0.27</v>
          </cell>
          <cell r="H45" t="str">
            <v/>
          </cell>
          <cell r="I45">
            <v>7.0000000000000007E-2</v>
          </cell>
          <cell r="J45" t="str">
            <v/>
          </cell>
          <cell r="K45">
            <v>0.17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0.8</v>
          </cell>
          <cell r="F47" t="str">
            <v/>
          </cell>
          <cell r="G47">
            <v>0.73</v>
          </cell>
          <cell r="H47" t="str">
            <v/>
          </cell>
          <cell r="I47">
            <v>0.8</v>
          </cell>
          <cell r="J47" t="str">
            <v/>
          </cell>
          <cell r="K47">
            <v>0.78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0.13</v>
          </cell>
          <cell r="F48" t="str">
            <v/>
          </cell>
          <cell r="G48">
            <v>0.27</v>
          </cell>
          <cell r="H48" t="str">
            <v/>
          </cell>
          <cell r="I48">
            <v>0.27</v>
          </cell>
          <cell r="J48" t="str">
            <v/>
          </cell>
          <cell r="K48">
            <v>0.22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E49">
            <v>0</v>
          </cell>
          <cell r="F49" t="str">
            <v/>
          </cell>
          <cell r="G49">
            <v>0</v>
          </cell>
          <cell r="H49" t="str">
            <v/>
          </cell>
          <cell r="I49">
            <v>7.0000000000000007E-2</v>
          </cell>
          <cell r="J49" t="str">
            <v/>
          </cell>
          <cell r="K49">
            <v>0.06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</v>
          </cell>
          <cell r="F52" t="str">
            <v/>
          </cell>
          <cell r="G52">
            <v>0.36</v>
          </cell>
          <cell r="H52" t="str">
            <v/>
          </cell>
          <cell r="I52">
            <v>7.0000000000000007E-2</v>
          </cell>
          <cell r="J52" t="str">
            <v/>
          </cell>
          <cell r="K52">
            <v>0.2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0.36</v>
          </cell>
          <cell r="H54" t="str">
            <v/>
          </cell>
          <cell r="I54">
            <v>0.13</v>
          </cell>
          <cell r="J54" t="str">
            <v/>
          </cell>
          <cell r="K54">
            <v>0.22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0.8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0.91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80">
        <row r="1">
          <cell r="A1" t="str">
            <v>Ergebnisse Filialrevision Lidl GJ 2020</v>
          </cell>
        </row>
        <row r="2">
          <cell r="A2" t="str">
            <v>Übersicht Regionen Q4 | Slowakei</v>
          </cell>
        </row>
        <row r="3">
          <cell r="E3" t="str">
            <v>-</v>
          </cell>
        </row>
        <row r="4">
          <cell r="C4" t="str">
            <v>SK</v>
          </cell>
          <cell r="E4" t="str">
            <v>5 Nem</v>
          </cell>
          <cell r="G4" t="str">
            <v>6 Pre</v>
          </cell>
          <cell r="I4" t="str">
            <v>7 Ser</v>
          </cell>
        </row>
        <row r="6">
          <cell r="B6" t="str">
            <v>Anzahl Prüfungen</v>
          </cell>
          <cell r="C6">
            <v>15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</v>
          </cell>
          <cell r="D8" t="str">
            <v/>
          </cell>
          <cell r="E8">
            <v>0.4</v>
          </cell>
          <cell r="F8" t="str">
            <v/>
          </cell>
          <cell r="G8">
            <v>0.2</v>
          </cell>
          <cell r="H8" t="str">
            <v/>
          </cell>
          <cell r="I8">
            <v>0.6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>Ø 15</v>
          </cell>
          <cell r="H10" t="str">
            <v>Ø 11</v>
          </cell>
          <cell r="J10" t="str">
            <v>Ø 11</v>
          </cell>
        </row>
        <row r="11">
          <cell r="B11" t="str">
            <v>Verfügbarkeit</v>
          </cell>
          <cell r="C11">
            <v>0.73</v>
          </cell>
          <cell r="D11" t="str">
            <v>Ø 9</v>
          </cell>
          <cell r="E11">
            <v>0.8</v>
          </cell>
          <cell r="F11" t="str">
            <v>Ø 11</v>
          </cell>
          <cell r="G11">
            <v>0.8</v>
          </cell>
          <cell r="H11" t="str">
            <v>Ø 9</v>
          </cell>
          <cell r="I11">
            <v>0.6</v>
          </cell>
          <cell r="J11" t="str">
            <v>Ø 7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5</v>
          </cell>
          <cell r="F16" t="str">
            <v>Ø 6</v>
          </cell>
          <cell r="H16" t="str">
            <v>Ø 2</v>
          </cell>
          <cell r="J16" t="str">
            <v>Ø 6</v>
          </cell>
        </row>
        <row r="17">
          <cell r="B17" t="str">
            <v>Verfügbarkeit</v>
          </cell>
          <cell r="C17">
            <v>0.73</v>
          </cell>
          <cell r="D17" t="str">
            <v>Ø 5</v>
          </cell>
          <cell r="E17">
            <v>0.8</v>
          </cell>
          <cell r="F17" t="str">
            <v>Ø 6</v>
          </cell>
          <cell r="G17">
            <v>0.4</v>
          </cell>
          <cell r="H17" t="str">
            <v>Ø 2</v>
          </cell>
          <cell r="I17">
            <v>1</v>
          </cell>
          <cell r="J17" t="str">
            <v>Ø 6</v>
          </cell>
        </row>
        <row r="18">
          <cell r="B18" t="str">
            <v>Verräumprozess (Backprozess)</v>
          </cell>
          <cell r="C18">
            <v>0.8</v>
          </cell>
          <cell r="D18" t="str">
            <v/>
          </cell>
          <cell r="E18">
            <v>0.8</v>
          </cell>
          <cell r="F18" t="str">
            <v/>
          </cell>
          <cell r="G18">
            <v>0.6</v>
          </cell>
          <cell r="H18" t="str">
            <v/>
          </cell>
          <cell r="I18">
            <v>1</v>
          </cell>
          <cell r="J18" t="str">
            <v/>
          </cell>
        </row>
        <row r="19">
          <cell r="B19" t="str">
            <v>Bestellprozess mit MDE-Gerät</v>
          </cell>
          <cell r="C19">
            <v>0.67</v>
          </cell>
          <cell r="D19" t="str">
            <v/>
          </cell>
          <cell r="E19">
            <v>0.6</v>
          </cell>
          <cell r="F19" t="str">
            <v/>
          </cell>
          <cell r="G19">
            <v>0.6</v>
          </cell>
          <cell r="H19" t="str">
            <v/>
          </cell>
          <cell r="I19">
            <v>0.8</v>
          </cell>
          <cell r="J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11</v>
          </cell>
          <cell r="F22" t="str">
            <v>Ø 10</v>
          </cell>
          <cell r="H22" t="str">
            <v>Ø 7</v>
          </cell>
          <cell r="J22" t="str">
            <v>Ø 15</v>
          </cell>
        </row>
        <row r="23">
          <cell r="B23" t="str">
            <v>Verfügbarkeit</v>
          </cell>
          <cell r="C23">
            <v>0.67</v>
          </cell>
          <cell r="D23" t="str">
            <v>Ø 5</v>
          </cell>
          <cell r="E23">
            <v>0.8</v>
          </cell>
          <cell r="F23" t="str">
            <v>Ø 6</v>
          </cell>
          <cell r="G23">
            <v>0.4</v>
          </cell>
          <cell r="H23" t="str">
            <v>Ø 3</v>
          </cell>
          <cell r="I23">
            <v>0.8</v>
          </cell>
          <cell r="J23" t="str">
            <v>Ø 5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7</v>
          </cell>
          <cell r="H28" t="str">
            <v>Ø 11</v>
          </cell>
          <cell r="J28" t="str">
            <v>Ø 5</v>
          </cell>
        </row>
        <row r="29">
          <cell r="B29" t="str">
            <v>Verfügbarkeit</v>
          </cell>
          <cell r="C29">
            <v>0.13</v>
          </cell>
          <cell r="D29" t="str">
            <v>Ø 5</v>
          </cell>
          <cell r="E29">
            <v>0</v>
          </cell>
          <cell r="F29" t="str">
            <v>Ø 6</v>
          </cell>
          <cell r="G29">
            <v>0.4</v>
          </cell>
          <cell r="H29" t="str">
            <v>Ø 8</v>
          </cell>
          <cell r="I29">
            <v>0</v>
          </cell>
          <cell r="J29" t="str">
            <v>Ø 3</v>
          </cell>
        </row>
        <row r="30">
          <cell r="B30" t="str">
            <v>Bestellprozess mit MDE-Gerät</v>
          </cell>
          <cell r="C30">
            <v>0.73</v>
          </cell>
          <cell r="D30" t="str">
            <v/>
          </cell>
          <cell r="E30">
            <v>1</v>
          </cell>
          <cell r="F30" t="str">
            <v/>
          </cell>
          <cell r="G30">
            <v>0.4</v>
          </cell>
          <cell r="H30" t="str">
            <v/>
          </cell>
          <cell r="I30">
            <v>0.8</v>
          </cell>
          <cell r="J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2</v>
          </cell>
          <cell r="H33" t="str">
            <v>Ø 2</v>
          </cell>
          <cell r="J33" t="str">
            <v>Ø &lt;1</v>
          </cell>
        </row>
        <row r="34">
          <cell r="B34" t="str">
            <v>Verfügbarkeit</v>
          </cell>
          <cell r="C34">
            <v>7.0000000000000007E-2</v>
          </cell>
          <cell r="D34" t="str">
            <v>Ø &lt;1</v>
          </cell>
          <cell r="E34">
            <v>0.2</v>
          </cell>
          <cell r="F34" t="str">
            <v>Ø 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</row>
        <row r="35">
          <cell r="B35" t="str">
            <v>Bestellprozess mit MDE-Gerät</v>
          </cell>
          <cell r="C35">
            <v>0.53</v>
          </cell>
          <cell r="D35" t="str">
            <v/>
          </cell>
          <cell r="E35">
            <v>0.4</v>
          </cell>
          <cell r="F35" t="str">
            <v/>
          </cell>
          <cell r="G35">
            <v>0.2</v>
          </cell>
          <cell r="H35" t="str">
            <v/>
          </cell>
          <cell r="I35">
            <v>1</v>
          </cell>
          <cell r="J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8</v>
          </cell>
          <cell r="F38" t="str">
            <v>Ø 7</v>
          </cell>
          <cell r="H38" t="str">
            <v>Ø 7</v>
          </cell>
          <cell r="J38" t="str">
            <v>Ø 9</v>
          </cell>
        </row>
        <row r="39">
          <cell r="B39" t="str">
            <v>Verfügbarkeit</v>
          </cell>
          <cell r="C39">
            <v>0.2</v>
          </cell>
          <cell r="D39" t="str">
            <v>Ø 5</v>
          </cell>
          <cell r="E39">
            <v>0.2</v>
          </cell>
          <cell r="F39" t="str">
            <v>Ø 5</v>
          </cell>
          <cell r="G39">
            <v>0.2</v>
          </cell>
          <cell r="H39" t="str">
            <v>Ø 4</v>
          </cell>
          <cell r="I39">
            <v>0.2</v>
          </cell>
          <cell r="J39" t="str">
            <v>Ø 6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C41">
            <v>0.73</v>
          </cell>
          <cell r="D41" t="str">
            <v/>
          </cell>
          <cell r="E41">
            <v>0.6</v>
          </cell>
          <cell r="F41" t="str">
            <v/>
          </cell>
          <cell r="G41">
            <v>0.8</v>
          </cell>
          <cell r="H41" t="str">
            <v/>
          </cell>
          <cell r="I41">
            <v>0.8</v>
          </cell>
          <cell r="J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5</v>
          </cell>
          <cell r="F44" t="str">
            <v>Ø 6</v>
          </cell>
          <cell r="H44" t="str">
            <v>Ø 7</v>
          </cell>
          <cell r="J44" t="str">
            <v>Ø 3</v>
          </cell>
        </row>
        <row r="45">
          <cell r="B45" t="str">
            <v>Verfügbarkeit</v>
          </cell>
          <cell r="C45">
            <v>0.53</v>
          </cell>
          <cell r="D45" t="str">
            <v>Ø 1</v>
          </cell>
          <cell r="E45">
            <v>0.2</v>
          </cell>
          <cell r="F45" t="str">
            <v>Ø &lt;1</v>
          </cell>
          <cell r="G45">
            <v>0.8</v>
          </cell>
          <cell r="H45" t="str">
            <v>Ø 2</v>
          </cell>
          <cell r="I45">
            <v>0.6</v>
          </cell>
          <cell r="J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</v>
          </cell>
          <cell r="F47" t="str">
            <v>Ø 3</v>
          </cell>
          <cell r="H47" t="str">
            <v>Ø 0</v>
          </cell>
          <cell r="J47" t="str">
            <v>Ø &lt;1</v>
          </cell>
        </row>
        <row r="48">
          <cell r="B48" t="str">
            <v>Verfügbarkeit</v>
          </cell>
          <cell r="C48">
            <v>0.25</v>
          </cell>
          <cell r="D48" t="str">
            <v>Ø &lt;1</v>
          </cell>
          <cell r="E48">
            <v>0.75</v>
          </cell>
          <cell r="F48" t="str">
            <v>Ø 1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0.47</v>
          </cell>
          <cell r="D52" t="str">
            <v>Ø 0</v>
          </cell>
          <cell r="E52">
            <v>0.6</v>
          </cell>
          <cell r="F52" t="str">
            <v>Ø 0</v>
          </cell>
          <cell r="G52">
            <v>0.2</v>
          </cell>
          <cell r="H52" t="str">
            <v>Ø 0</v>
          </cell>
          <cell r="I52">
            <v>0.6</v>
          </cell>
          <cell r="J52" t="str">
            <v>Ø 0</v>
          </cell>
        </row>
        <row r="53">
          <cell r="B53" t="str">
            <v>Frische- und Qualitätskontrollen</v>
          </cell>
          <cell r="C53">
            <v>0.6</v>
          </cell>
          <cell r="D53" t="str">
            <v/>
          </cell>
          <cell r="E53">
            <v>0.4</v>
          </cell>
          <cell r="F53" t="str">
            <v/>
          </cell>
          <cell r="G53">
            <v>1</v>
          </cell>
          <cell r="H53" t="str">
            <v/>
          </cell>
          <cell r="I53">
            <v>0.4</v>
          </cell>
          <cell r="J53" t="str">
            <v/>
          </cell>
        </row>
        <row r="54">
          <cell r="B54" t="str">
            <v>Präsentationsgrundsätze</v>
          </cell>
          <cell r="C54">
            <v>0.27</v>
          </cell>
          <cell r="D54" t="str">
            <v/>
          </cell>
          <cell r="E54">
            <v>0.2</v>
          </cell>
          <cell r="F54" t="str">
            <v/>
          </cell>
          <cell r="G54">
            <v>0.2</v>
          </cell>
          <cell r="H54" t="str">
            <v/>
          </cell>
          <cell r="I54">
            <v>0.4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</row>
        <row r="59">
          <cell r="B59" t="str">
            <v>Frische- und Qualitätskontrollen</v>
          </cell>
          <cell r="C59">
            <v>0.2</v>
          </cell>
          <cell r="D59" t="str">
            <v/>
          </cell>
          <cell r="E59">
            <v>0.2</v>
          </cell>
          <cell r="F59" t="str">
            <v/>
          </cell>
          <cell r="G59">
            <v>0.2</v>
          </cell>
          <cell r="H59" t="str">
            <v/>
          </cell>
          <cell r="I59">
            <v>0.2</v>
          </cell>
          <cell r="J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</row>
        <row r="64">
          <cell r="B64" t="str">
            <v>Frische- und Qualitätskontrollen</v>
          </cell>
          <cell r="C64">
            <v>0.13</v>
          </cell>
          <cell r="D64" t="str">
            <v/>
          </cell>
          <cell r="E64">
            <v>0</v>
          </cell>
          <cell r="F64" t="str">
            <v/>
          </cell>
          <cell r="G64">
            <v>0.2</v>
          </cell>
          <cell r="H64" t="str">
            <v/>
          </cell>
          <cell r="I64">
            <v>0.2</v>
          </cell>
          <cell r="J64" t="str">
            <v/>
          </cell>
        </row>
        <row r="65">
          <cell r="B65" t="str">
            <v>Kühlkette</v>
          </cell>
          <cell r="C65">
            <v>7.0000000000000007E-2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0</v>
          </cell>
          <cell r="E67">
            <v>0</v>
          </cell>
          <cell r="F67" t="str">
            <v>Ø 0</v>
          </cell>
          <cell r="G67">
            <v>0</v>
          </cell>
          <cell r="H67" t="str">
            <v>Ø 0</v>
          </cell>
          <cell r="I67">
            <v>0</v>
          </cell>
          <cell r="J67" t="str">
            <v>Ø 0</v>
          </cell>
        </row>
        <row r="68">
          <cell r="B68" t="str">
            <v>Frische- und Qualitätskontrollen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  <cell r="G68">
            <v>0</v>
          </cell>
          <cell r="H68" t="str">
            <v/>
          </cell>
          <cell r="I68">
            <v>0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0.53</v>
          </cell>
          <cell r="D72" t="str">
            <v/>
          </cell>
          <cell r="E72">
            <v>0.6</v>
          </cell>
          <cell r="F72" t="str">
            <v/>
          </cell>
          <cell r="G72">
            <v>0.2</v>
          </cell>
          <cell r="H72" t="str">
            <v/>
          </cell>
          <cell r="I72">
            <v>0.8</v>
          </cell>
          <cell r="J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</v>
          </cell>
          <cell r="F73" t="str">
            <v/>
          </cell>
          <cell r="G73">
            <v>0.2</v>
          </cell>
          <cell r="H73" t="str">
            <v/>
          </cell>
          <cell r="I73">
            <v>0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&lt;1</v>
          </cell>
          <cell r="E75">
            <v>0</v>
          </cell>
          <cell r="F75" t="str">
            <v>Ø 0</v>
          </cell>
          <cell r="G75">
            <v>0</v>
          </cell>
          <cell r="H75" t="str">
            <v>Ø 0</v>
          </cell>
          <cell r="I75">
            <v>0</v>
          </cell>
          <cell r="J75" t="str">
            <v>Ø &lt;1</v>
          </cell>
        </row>
        <row r="76">
          <cell r="B76" t="str">
            <v>Frische- und Qualitätskontrollen</v>
          </cell>
          <cell r="C76">
            <v>7.0000000000000007E-2</v>
          </cell>
          <cell r="D76" t="str">
            <v/>
          </cell>
          <cell r="E76">
            <v>0.2</v>
          </cell>
          <cell r="F76" t="str">
            <v/>
          </cell>
          <cell r="G76">
            <v>0</v>
          </cell>
          <cell r="H76" t="str">
            <v/>
          </cell>
          <cell r="I76">
            <v>0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7.0000000000000007E-2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0.2</v>
          </cell>
          <cell r="J78" t="str">
            <v/>
          </cell>
        </row>
        <row r="79">
          <cell r="B79" t="str">
            <v>Temperaturkontrollen</v>
          </cell>
          <cell r="C79">
            <v>0.53</v>
          </cell>
          <cell r="D79" t="str">
            <v/>
          </cell>
          <cell r="E79">
            <v>0.4</v>
          </cell>
          <cell r="F79" t="str">
            <v/>
          </cell>
          <cell r="G79">
            <v>0.8</v>
          </cell>
          <cell r="H79" t="str">
            <v/>
          </cell>
          <cell r="I79">
            <v>0.4</v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181">
        <row r="1">
          <cell r="A1" t="str">
            <v>Ergebnisse Filialrevision Lidl GJ 2020</v>
          </cell>
        </row>
        <row r="2">
          <cell r="A2" t="str">
            <v>Übersicht Regionen Q4 | Slowakei</v>
          </cell>
        </row>
        <row r="3">
          <cell r="E3" t="str">
            <v>-</v>
          </cell>
        </row>
        <row r="4">
          <cell r="C4" t="str">
            <v>SK</v>
          </cell>
          <cell r="E4" t="str">
            <v>5 Nem</v>
          </cell>
          <cell r="G4" t="str">
            <v>6 Pre</v>
          </cell>
          <cell r="I4" t="str">
            <v>7 Ser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</v>
          </cell>
          <cell r="D8" t="str">
            <v/>
          </cell>
          <cell r="E8">
            <v>0.2</v>
          </cell>
          <cell r="F8" t="str">
            <v/>
          </cell>
          <cell r="G8">
            <v>0.2</v>
          </cell>
          <cell r="H8" t="str">
            <v/>
          </cell>
          <cell r="I8">
            <v>0.2</v>
          </cell>
          <cell r="J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0.2</v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0.13</v>
          </cell>
          <cell r="D10" t="str">
            <v/>
          </cell>
          <cell r="E10">
            <v>0</v>
          </cell>
          <cell r="F10" t="str">
            <v/>
          </cell>
          <cell r="G10">
            <v>0.4</v>
          </cell>
          <cell r="H10" t="str">
            <v/>
          </cell>
          <cell r="I10">
            <v>0</v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0.27</v>
          </cell>
          <cell r="D12" t="str">
            <v/>
          </cell>
          <cell r="E12">
            <v>0.2</v>
          </cell>
          <cell r="F12" t="str">
            <v/>
          </cell>
          <cell r="G12">
            <v>0.2</v>
          </cell>
          <cell r="H12" t="str">
            <v/>
          </cell>
          <cell r="I12">
            <v>0.4</v>
          </cell>
          <cell r="J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G14">
            <v>0</v>
          </cell>
          <cell r="H14" t="str">
            <v/>
          </cell>
          <cell r="I14">
            <v>0</v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7.0000000000000007E-2</v>
          </cell>
          <cell r="D16" t="str">
            <v/>
          </cell>
          <cell r="E16">
            <v>0</v>
          </cell>
          <cell r="F16" t="str">
            <v/>
          </cell>
          <cell r="G16">
            <v>0.2</v>
          </cell>
          <cell r="H16" t="str">
            <v/>
          </cell>
          <cell r="I16">
            <v>0</v>
          </cell>
          <cell r="J16" t="str">
            <v/>
          </cell>
        </row>
        <row r="17">
          <cell r="B17" t="str">
            <v>Organisation Reinigung</v>
          </cell>
          <cell r="C17">
            <v>0.13</v>
          </cell>
          <cell r="D17" t="str">
            <v/>
          </cell>
          <cell r="E17">
            <v>0.2</v>
          </cell>
          <cell r="F17" t="str">
            <v/>
          </cell>
          <cell r="G17">
            <v>0.2</v>
          </cell>
          <cell r="H17" t="str">
            <v/>
          </cell>
          <cell r="I17">
            <v>0</v>
          </cell>
          <cell r="J17" t="str">
            <v/>
          </cell>
        </row>
        <row r="18">
          <cell r="B18" t="str">
            <v>Einrichtung/Ausstattung/Funktionalität</v>
          </cell>
          <cell r="C18">
            <v>7.0000000000000007E-2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0.2</v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7.0000000000000007E-2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0.2</v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</row>
        <row r="23">
          <cell r="B23" t="str">
            <v>Organisation Reinigung</v>
          </cell>
          <cell r="C23">
            <v>0.47</v>
          </cell>
          <cell r="D23" t="str">
            <v/>
          </cell>
          <cell r="E23">
            <v>0.4</v>
          </cell>
          <cell r="F23" t="str">
            <v/>
          </cell>
          <cell r="G23">
            <v>0.4</v>
          </cell>
          <cell r="H23" t="str">
            <v/>
          </cell>
          <cell r="I23">
            <v>0.6</v>
          </cell>
          <cell r="J23" t="str">
            <v/>
          </cell>
        </row>
        <row r="24">
          <cell r="B24" t="str">
            <v>Organisation Personalhygiene</v>
          </cell>
          <cell r="C24">
            <v>0.13</v>
          </cell>
          <cell r="D24" t="str">
            <v/>
          </cell>
          <cell r="E24">
            <v>0.2</v>
          </cell>
          <cell r="F24" t="str">
            <v/>
          </cell>
          <cell r="G24">
            <v>0.2</v>
          </cell>
          <cell r="H24" t="str">
            <v/>
          </cell>
          <cell r="I24">
            <v>0</v>
          </cell>
          <cell r="J24" t="str">
            <v/>
          </cell>
        </row>
        <row r="25">
          <cell r="B25" t="str">
            <v>Einrichtung/Ausstattung/Funktionalität</v>
          </cell>
          <cell r="C25">
            <v>7.0000000000000007E-2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7.0000000000000007E-2</v>
          </cell>
          <cell r="D26" t="str">
            <v/>
          </cell>
          <cell r="E26">
            <v>0</v>
          </cell>
          <cell r="F26" t="str">
            <v/>
          </cell>
          <cell r="G26">
            <v>0.2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  <cell r="G30">
            <v>0</v>
          </cell>
          <cell r="H30" t="str">
            <v/>
          </cell>
          <cell r="I30">
            <v>0</v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0.33</v>
          </cell>
          <cell r="D32" t="str">
            <v/>
          </cell>
          <cell r="E32">
            <v>0.8</v>
          </cell>
          <cell r="F32" t="str">
            <v/>
          </cell>
          <cell r="G32">
            <v>0.2</v>
          </cell>
          <cell r="H32" t="str">
            <v/>
          </cell>
          <cell r="I32">
            <v>0</v>
          </cell>
          <cell r="J32" t="str">
            <v/>
          </cell>
        </row>
        <row r="33">
          <cell r="B33" t="str">
            <v>Preisschilderkonzept</v>
          </cell>
          <cell r="C33">
            <v>7.0000000000000007E-2</v>
          </cell>
          <cell r="D33" t="str">
            <v/>
          </cell>
          <cell r="E33">
            <v>0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</row>
        <row r="34">
          <cell r="B34" t="str">
            <v>Einrichtung/Ausstattung/Funktionalität</v>
          </cell>
          <cell r="C34">
            <v>7.0000000000000007E-2</v>
          </cell>
          <cell r="D34" t="str">
            <v/>
          </cell>
          <cell r="E34">
            <v>0.2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  <cell r="I36">
            <v>0</v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0.13</v>
          </cell>
          <cell r="D42" t="str">
            <v/>
          </cell>
          <cell r="E42">
            <v>0</v>
          </cell>
          <cell r="F42" t="str">
            <v/>
          </cell>
          <cell r="G42">
            <v>0.2</v>
          </cell>
          <cell r="H42" t="str">
            <v/>
          </cell>
          <cell r="I42">
            <v>0.2</v>
          </cell>
          <cell r="J42" t="str">
            <v/>
          </cell>
        </row>
        <row r="43">
          <cell r="B43" t="str">
            <v>Sauberkeit / Ordnung - Sozialräume</v>
          </cell>
          <cell r="C43">
            <v>0.27</v>
          </cell>
          <cell r="D43" t="str">
            <v/>
          </cell>
          <cell r="E43">
            <v>0.2</v>
          </cell>
          <cell r="F43" t="str">
            <v/>
          </cell>
          <cell r="G43">
            <v>0.4</v>
          </cell>
          <cell r="H43" t="str">
            <v/>
          </cell>
          <cell r="I43">
            <v>0.2</v>
          </cell>
          <cell r="J43" t="str">
            <v/>
          </cell>
        </row>
        <row r="44">
          <cell r="B44" t="str">
            <v>Grundsätze Lagerhaltung / Werterhalt</v>
          </cell>
          <cell r="C44">
            <v>0.47</v>
          </cell>
          <cell r="D44" t="str">
            <v/>
          </cell>
          <cell r="E44">
            <v>0.2</v>
          </cell>
          <cell r="F44" t="str">
            <v/>
          </cell>
          <cell r="G44">
            <v>0.6</v>
          </cell>
          <cell r="H44" t="str">
            <v/>
          </cell>
          <cell r="I44">
            <v>0.6</v>
          </cell>
          <cell r="J44" t="str">
            <v/>
          </cell>
        </row>
        <row r="45">
          <cell r="B45" t="str">
            <v>Einrichtung/Ausstattung/Funktionalität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7.0000000000000007E-2</v>
          </cell>
          <cell r="D46" t="str">
            <v/>
          </cell>
          <cell r="E46">
            <v>0</v>
          </cell>
          <cell r="F46" t="str">
            <v/>
          </cell>
          <cell r="G46">
            <v>0.2</v>
          </cell>
          <cell r="H46" t="str">
            <v/>
          </cell>
          <cell r="I46">
            <v>0</v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</v>
          </cell>
          <cell r="D48" t="str">
            <v/>
          </cell>
          <cell r="E48">
            <v>0.6</v>
          </cell>
          <cell r="F48" t="str">
            <v/>
          </cell>
          <cell r="G48">
            <v>0.8</v>
          </cell>
          <cell r="H48" t="str">
            <v/>
          </cell>
          <cell r="I48">
            <v>1</v>
          </cell>
          <cell r="J48" t="str">
            <v/>
          </cell>
        </row>
        <row r="49">
          <cell r="B49" t="str">
            <v>Reinigungspläne geführt</v>
          </cell>
          <cell r="C49">
            <v>0.27</v>
          </cell>
          <cell r="D49" t="str">
            <v/>
          </cell>
          <cell r="E49">
            <v>0</v>
          </cell>
          <cell r="F49" t="str">
            <v/>
          </cell>
          <cell r="G49">
            <v>0.4</v>
          </cell>
          <cell r="H49" t="str">
            <v/>
          </cell>
          <cell r="I49">
            <v>0.4</v>
          </cell>
          <cell r="J49" t="str">
            <v/>
          </cell>
        </row>
        <row r="50">
          <cell r="B50" t="str">
            <v>Winterdienst</v>
          </cell>
          <cell r="C50">
            <v>7.0000000000000007E-2</v>
          </cell>
          <cell r="D50" t="str">
            <v/>
          </cell>
          <cell r="E50">
            <v>0.2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7.0000000000000007E-2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  <cell r="I53">
            <v>0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0.13</v>
          </cell>
          <cell r="D55" t="str">
            <v/>
          </cell>
          <cell r="E55">
            <v>0</v>
          </cell>
          <cell r="F55" t="str">
            <v/>
          </cell>
          <cell r="G55">
            <v>0.2</v>
          </cell>
          <cell r="H55" t="str">
            <v/>
          </cell>
          <cell r="I55">
            <v>0.2</v>
          </cell>
          <cell r="J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</row>
      </sheetData>
      <sheetData sheetId="182">
        <row r="1">
          <cell r="A1" t="str">
            <v>Ergebnisse Filialrevision Lidl GJ 2020</v>
          </cell>
        </row>
        <row r="3">
          <cell r="A3" t="str">
            <v>Flop 3 Ursachen Fehlartikel je Sortiment Q4 | Slowakei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0.62910798122065736</v>
          </cell>
          <cell r="E6" t="str">
            <v>Ø 9</v>
          </cell>
        </row>
        <row r="7">
          <cell r="C7" t="str">
            <v>zu wenig bestellt</v>
          </cell>
          <cell r="D7">
            <v>0.42723004694835681</v>
          </cell>
          <cell r="E7" t="str">
            <v>Ø 6</v>
          </cell>
        </row>
        <row r="8">
          <cell r="C8" t="str">
            <v>nicht bestellte Artikel</v>
          </cell>
          <cell r="D8">
            <v>0.19248826291079812</v>
          </cell>
          <cell r="E8" t="str">
            <v>Ø 3</v>
          </cell>
        </row>
        <row r="9">
          <cell r="C9" t="str">
            <v>nicht verräumte Artikel</v>
          </cell>
          <cell r="D9">
            <v>9.3896713615023476E-3</v>
          </cell>
          <cell r="E9" t="str">
            <v>Ø &lt;1</v>
          </cell>
        </row>
        <row r="10">
          <cell r="B10" t="str">
            <v>Warengeschäft</v>
          </cell>
          <cell r="D10">
            <v>0.17840375586854462</v>
          </cell>
          <cell r="E10" t="str">
            <v>Ø 3</v>
          </cell>
        </row>
        <row r="11">
          <cell r="C11" t="str">
            <v>Kürzung</v>
          </cell>
          <cell r="D11">
            <v>0.12206572769953052</v>
          </cell>
          <cell r="E11" t="str">
            <v>Ø 2</v>
          </cell>
        </row>
        <row r="12">
          <cell r="C12" t="str">
            <v>Zuteilung</v>
          </cell>
          <cell r="D12">
            <v>5.1643192488262914E-2</v>
          </cell>
          <cell r="E12" t="str">
            <v>Ø &lt;1</v>
          </cell>
        </row>
        <row r="13">
          <cell r="C13" t="str">
            <v>Referenzwerte</v>
          </cell>
          <cell r="D13">
            <v>4.6948356807511738E-3</v>
          </cell>
          <cell r="E13" t="str">
            <v>Ø &lt;1</v>
          </cell>
        </row>
        <row r="14">
          <cell r="B14" t="str">
            <v>Einkauf</v>
          </cell>
          <cell r="D14">
            <v>0.15492957746478872</v>
          </cell>
          <cell r="E14" t="str">
            <v>Ø 2</v>
          </cell>
        </row>
        <row r="15">
          <cell r="C15" t="str">
            <v>Lieferprobleme</v>
          </cell>
          <cell r="D15">
            <v>8.9201877934272297E-2</v>
          </cell>
          <cell r="E15" t="str">
            <v>Ø 1</v>
          </cell>
        </row>
        <row r="16">
          <cell r="C16" t="str">
            <v>Zuteilung</v>
          </cell>
          <cell r="D16">
            <v>5.6338028169014086E-2</v>
          </cell>
          <cell r="E16" t="str">
            <v>Ø &lt;1</v>
          </cell>
        </row>
        <row r="17">
          <cell r="C17" t="str">
            <v>Qualitätsmangel WE Fil.</v>
          </cell>
          <cell r="D17">
            <v>9.3896713615023476E-3</v>
          </cell>
          <cell r="E17" t="str">
            <v>Ø &lt;1</v>
          </cell>
        </row>
        <row r="19">
          <cell r="A19" t="str">
            <v>Bake-Off</v>
          </cell>
        </row>
        <row r="20">
          <cell r="B20" t="str">
            <v>Filiale</v>
          </cell>
          <cell r="D20">
            <v>1</v>
          </cell>
          <cell r="E20" t="str">
            <v>Ø 4</v>
          </cell>
        </row>
        <row r="21">
          <cell r="C21" t="str">
            <v>zu wenig gebacken / aufgetaut</v>
          </cell>
          <cell r="D21">
            <v>0.921875</v>
          </cell>
          <cell r="E21" t="str">
            <v>Ø 4</v>
          </cell>
        </row>
        <row r="22">
          <cell r="C22" t="str">
            <v>nicht verräumte Artikel</v>
          </cell>
          <cell r="D22">
            <v>7.8125E-2</v>
          </cell>
          <cell r="E22" t="str">
            <v>Ø &lt;1</v>
          </cell>
        </row>
        <row r="24">
          <cell r="A24" t="str">
            <v>Geflügel / Fleisch / Fisch</v>
          </cell>
        </row>
        <row r="25">
          <cell r="B25" t="str">
            <v>Warengeschäft</v>
          </cell>
          <cell r="D25">
            <v>0.4943820224719101</v>
          </cell>
          <cell r="E25" t="str">
            <v>Ø 6</v>
          </cell>
        </row>
        <row r="26">
          <cell r="C26" t="str">
            <v>Kürzung</v>
          </cell>
          <cell r="D26">
            <v>0.2752808988764045</v>
          </cell>
          <cell r="E26" t="str">
            <v>Ø 3</v>
          </cell>
        </row>
        <row r="27">
          <cell r="C27" t="str">
            <v>Zuteilung</v>
          </cell>
          <cell r="D27">
            <v>0.12921348314606743</v>
          </cell>
          <cell r="E27" t="str">
            <v>Ø 2</v>
          </cell>
        </row>
        <row r="28">
          <cell r="C28" t="str">
            <v>Fehlartikel Gesellschaft</v>
          </cell>
          <cell r="D28">
            <v>8.98876404494382E-2</v>
          </cell>
          <cell r="E28" t="str">
            <v>Ø 1</v>
          </cell>
        </row>
        <row r="29">
          <cell r="B29" t="str">
            <v>Filiale</v>
          </cell>
          <cell r="D29">
            <v>0.35955056179775285</v>
          </cell>
          <cell r="E29" t="str">
            <v>Ø 4</v>
          </cell>
        </row>
        <row r="30">
          <cell r="C30" t="str">
            <v>zu wenig bestellt</v>
          </cell>
          <cell r="D30">
            <v>0.20786516853932585</v>
          </cell>
          <cell r="E30" t="str">
            <v>Ø 2</v>
          </cell>
        </row>
        <row r="31">
          <cell r="C31" t="str">
            <v>nicht bestellte Artikel</v>
          </cell>
          <cell r="D31">
            <v>0.12359550561797752</v>
          </cell>
          <cell r="E31" t="str">
            <v>Ø 1</v>
          </cell>
        </row>
        <row r="32">
          <cell r="C32" t="str">
            <v>gesamter Bestand rabattiert</v>
          </cell>
          <cell r="D32">
            <v>2.8089887640449437E-2</v>
          </cell>
          <cell r="E32" t="str">
            <v>Ø &lt;1</v>
          </cell>
        </row>
        <row r="33">
          <cell r="B33" t="str">
            <v>Einkauf</v>
          </cell>
          <cell r="D33">
            <v>0.11235955056179775</v>
          </cell>
          <cell r="E33" t="str">
            <v>Ø 1</v>
          </cell>
        </row>
        <row r="34">
          <cell r="C34" t="str">
            <v>Lieferprobleme</v>
          </cell>
          <cell r="D34">
            <v>0.11235955056179775</v>
          </cell>
          <cell r="E34" t="str">
            <v>Ø 1</v>
          </cell>
        </row>
        <row r="36">
          <cell r="A36" t="str">
            <v>Kühlung</v>
          </cell>
        </row>
        <row r="37">
          <cell r="B37" t="str">
            <v>Filiale</v>
          </cell>
          <cell r="D37">
            <v>0.55000000000000004</v>
          </cell>
          <cell r="E37" t="str">
            <v>Ø 5</v>
          </cell>
        </row>
        <row r="38">
          <cell r="C38" t="str">
            <v>nicht bestellte Artikel</v>
          </cell>
          <cell r="D38">
            <v>0.29285714285714287</v>
          </cell>
          <cell r="E38" t="str">
            <v>Ø 3</v>
          </cell>
        </row>
        <row r="39">
          <cell r="C39" t="str">
            <v>zu wenig bestellt</v>
          </cell>
          <cell r="D39">
            <v>0.14285714285714285</v>
          </cell>
          <cell r="E39" t="str">
            <v>Ø 1</v>
          </cell>
        </row>
        <row r="40">
          <cell r="C40" t="str">
            <v>nicht verräumte Artikel</v>
          </cell>
          <cell r="D40">
            <v>0.11428571428571428</v>
          </cell>
          <cell r="E40" t="str">
            <v>Ø 1</v>
          </cell>
        </row>
        <row r="41">
          <cell r="B41" t="str">
            <v>Warengeschäft</v>
          </cell>
          <cell r="D41">
            <v>0.32857142857142857</v>
          </cell>
          <cell r="E41" t="str">
            <v>Ø 3</v>
          </cell>
        </row>
        <row r="42">
          <cell r="C42" t="str">
            <v>Fehlartikel Gesellschaft</v>
          </cell>
          <cell r="D42">
            <v>0.12142857142857143</v>
          </cell>
          <cell r="E42" t="str">
            <v>Ø 1</v>
          </cell>
        </row>
        <row r="43">
          <cell r="C43" t="str">
            <v>Kürzung</v>
          </cell>
          <cell r="D43">
            <v>0.11428571428571428</v>
          </cell>
          <cell r="E43" t="str">
            <v>Ø 1</v>
          </cell>
        </row>
        <row r="44">
          <cell r="C44" t="str">
            <v>Zuteilung</v>
          </cell>
          <cell r="D44">
            <v>9.285714285714286E-2</v>
          </cell>
          <cell r="E44" t="str">
            <v>Ø &lt;1</v>
          </cell>
        </row>
        <row r="45">
          <cell r="B45" t="str">
            <v>Einkauf</v>
          </cell>
          <cell r="D45">
            <v>3.5714285714285712E-2</v>
          </cell>
          <cell r="E45" t="str">
            <v>Ø &lt;1</v>
          </cell>
        </row>
        <row r="46">
          <cell r="C46" t="str">
            <v>Lieferprobleme</v>
          </cell>
          <cell r="D46">
            <v>3.5714285714285712E-2</v>
          </cell>
          <cell r="E46" t="str">
            <v>Ø &lt;1</v>
          </cell>
        </row>
        <row r="48">
          <cell r="A48" t="str">
            <v>Tiko</v>
          </cell>
        </row>
        <row r="49">
          <cell r="B49" t="str">
            <v>Filiale</v>
          </cell>
          <cell r="D49">
            <v>0.62962962962962954</v>
          </cell>
          <cell r="E49" t="str">
            <v>Ø 1</v>
          </cell>
        </row>
        <row r="50">
          <cell r="C50" t="str">
            <v>nicht verräumte Artikel</v>
          </cell>
          <cell r="D50">
            <v>0.29629629629629628</v>
          </cell>
          <cell r="E50" t="str">
            <v>Ø &lt;1</v>
          </cell>
        </row>
        <row r="51">
          <cell r="C51" t="str">
            <v>nicht bestellte Artikel</v>
          </cell>
          <cell r="D51">
            <v>0.22222222222222221</v>
          </cell>
          <cell r="E51" t="str">
            <v>Ø &lt;1</v>
          </cell>
        </row>
        <row r="52">
          <cell r="C52" t="str">
            <v>zu wenig bestellt</v>
          </cell>
          <cell r="D52">
            <v>0.1111111111111111</v>
          </cell>
          <cell r="E52" t="str">
            <v>Ø &lt;1</v>
          </cell>
        </row>
        <row r="53">
          <cell r="B53" t="str">
            <v>Warengeschäft</v>
          </cell>
          <cell r="D53">
            <v>0.29629629629629628</v>
          </cell>
          <cell r="E53" t="str">
            <v>Ø &lt;1</v>
          </cell>
        </row>
        <row r="54">
          <cell r="C54" t="str">
            <v>Autodispo - Basis Prognose</v>
          </cell>
          <cell r="D54">
            <v>0.14814814814814814</v>
          </cell>
          <cell r="E54" t="str">
            <v>Ø &lt;1</v>
          </cell>
        </row>
        <row r="55">
          <cell r="C55" t="str">
            <v>Fehlartikel Gesellschaft</v>
          </cell>
          <cell r="D55">
            <v>7.407407407407407E-2</v>
          </cell>
          <cell r="E55" t="str">
            <v>Ø &lt;1</v>
          </cell>
        </row>
        <row r="56">
          <cell r="C56" t="str">
            <v>Zuteilung</v>
          </cell>
          <cell r="D56">
            <v>7.407407407407407E-2</v>
          </cell>
          <cell r="E56" t="str">
            <v>Ø &lt;1</v>
          </cell>
        </row>
        <row r="57">
          <cell r="B57" t="str">
            <v>Einkauf</v>
          </cell>
          <cell r="D57">
            <v>3.7037037037037035E-2</v>
          </cell>
          <cell r="E57" t="str">
            <v>Ø &lt;1</v>
          </cell>
        </row>
        <row r="58">
          <cell r="C58" t="str">
            <v>Klärung EK</v>
          </cell>
          <cell r="D58">
            <v>3.7037037037037035E-2</v>
          </cell>
          <cell r="E58" t="str">
            <v>Ø &lt;1</v>
          </cell>
        </row>
        <row r="60">
          <cell r="A60" t="str">
            <v>Troso</v>
          </cell>
        </row>
        <row r="61">
          <cell r="B61" t="str">
            <v>Filiale</v>
          </cell>
          <cell r="D61">
            <v>0.5736434108527132</v>
          </cell>
          <cell r="E61" t="str">
            <v>Ø 5</v>
          </cell>
        </row>
        <row r="62">
          <cell r="C62" t="str">
            <v>nicht bestellte Artikel</v>
          </cell>
          <cell r="D62">
            <v>0.32558139534883723</v>
          </cell>
          <cell r="E62" t="str">
            <v>Ø 3</v>
          </cell>
        </row>
        <row r="63">
          <cell r="C63" t="str">
            <v>zu wenig bestellt</v>
          </cell>
          <cell r="D63">
            <v>0.16279069767441862</v>
          </cell>
          <cell r="E63" t="str">
            <v>Ø 1</v>
          </cell>
        </row>
        <row r="64">
          <cell r="C64" t="str">
            <v>nicht verräumte Artikel</v>
          </cell>
          <cell r="D64">
            <v>8.5271317829457363E-2</v>
          </cell>
          <cell r="E64" t="str">
            <v>Ø &lt;1</v>
          </cell>
        </row>
        <row r="65">
          <cell r="B65" t="str">
            <v>Warengeschäft</v>
          </cell>
          <cell r="D65">
            <v>0.27906976744186052</v>
          </cell>
          <cell r="E65" t="str">
            <v>Ø 2</v>
          </cell>
        </row>
        <row r="66">
          <cell r="C66" t="str">
            <v>Kürzung</v>
          </cell>
          <cell r="D66">
            <v>0.21705426356589147</v>
          </cell>
          <cell r="E66" t="str">
            <v>Ø 2</v>
          </cell>
        </row>
        <row r="67">
          <cell r="C67" t="str">
            <v>Zuteilung</v>
          </cell>
          <cell r="D67">
            <v>4.6511627906976744E-2</v>
          </cell>
          <cell r="E67" t="str">
            <v>Ø &lt;1</v>
          </cell>
        </row>
        <row r="68">
          <cell r="C68" t="str">
            <v>Fehlartikel Gesellschaft</v>
          </cell>
          <cell r="D68">
            <v>1.5503875968992248E-2</v>
          </cell>
          <cell r="E68" t="str">
            <v>Ø &lt;1</v>
          </cell>
        </row>
        <row r="69">
          <cell r="B69" t="str">
            <v>Einkauf</v>
          </cell>
          <cell r="D69">
            <v>5.4263565891472867E-2</v>
          </cell>
          <cell r="E69" t="str">
            <v>Ø &lt;1</v>
          </cell>
        </row>
        <row r="70">
          <cell r="C70" t="str">
            <v>Lieferprobleme</v>
          </cell>
          <cell r="D70">
            <v>5.4263565891472867E-2</v>
          </cell>
          <cell r="E70" t="str">
            <v>Ø &lt;1</v>
          </cell>
        </row>
      </sheetData>
      <sheetData sheetId="183">
        <row r="1">
          <cell r="A1" t="str">
            <v>Ergebnisse Filialrevision Lidl GJ 2020</v>
          </cell>
        </row>
        <row r="2">
          <cell r="A2" t="str">
            <v>Ursachen Fehlartikel Gesamt Q4 | Slowakei (Anzahl geprüfte Filialen: 15)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454</v>
          </cell>
          <cell r="E5">
            <v>0.6045272969374168</v>
          </cell>
        </row>
        <row r="6">
          <cell r="B6" t="str">
            <v>zu wenig bestellt</v>
          </cell>
          <cell r="D6">
            <v>172</v>
          </cell>
          <cell r="E6">
            <v>0.3788546255506608</v>
          </cell>
        </row>
        <row r="7">
          <cell r="B7" t="str">
            <v>nicht bestellte Artikel</v>
          </cell>
          <cell r="D7">
            <v>152</v>
          </cell>
          <cell r="E7">
            <v>0.33480176211453744</v>
          </cell>
        </row>
        <row r="8">
          <cell r="B8" t="str">
            <v>zu wenig gebacken / aufgetaut</v>
          </cell>
          <cell r="D8">
            <v>59</v>
          </cell>
          <cell r="E8">
            <v>0.12995594713656389</v>
          </cell>
        </row>
        <row r="9">
          <cell r="B9" t="str">
            <v>nicht verräumte Artikel</v>
          </cell>
          <cell r="D9">
            <v>47</v>
          </cell>
          <cell r="E9">
            <v>0.10352422907488987</v>
          </cell>
        </row>
        <row r="10">
          <cell r="B10" t="str">
            <v>gesamter Bestand rabattiert</v>
          </cell>
          <cell r="D10">
            <v>23</v>
          </cell>
          <cell r="E10">
            <v>5.0660792951541848E-2</v>
          </cell>
        </row>
        <row r="11">
          <cell r="B11" t="str">
            <v>Warenschaden</v>
          </cell>
          <cell r="D11">
            <v>1</v>
          </cell>
          <cell r="E11">
            <v>2.2026431718061676E-3</v>
          </cell>
        </row>
        <row r="13">
          <cell r="A13" t="str">
            <v>Warengeschäft</v>
          </cell>
          <cell r="C13" t="str">
            <v>nein</v>
          </cell>
          <cell r="D13">
            <v>218</v>
          </cell>
          <cell r="E13">
            <v>0.29027962716378164</v>
          </cell>
        </row>
        <row r="14">
          <cell r="B14" t="str">
            <v>Kürzung</v>
          </cell>
          <cell r="D14">
            <v>120</v>
          </cell>
          <cell r="E14">
            <v>0.55045871559633031</v>
          </cell>
        </row>
        <row r="15">
          <cell r="B15" t="str">
            <v>Zuteilung</v>
          </cell>
          <cell r="D15">
            <v>55</v>
          </cell>
          <cell r="E15">
            <v>0.25229357798165136</v>
          </cell>
        </row>
        <row r="16">
          <cell r="B16" t="str">
            <v>Fehlartikel Gesellschaft</v>
          </cell>
          <cell r="D16">
            <v>37</v>
          </cell>
          <cell r="E16">
            <v>0.16972477064220184</v>
          </cell>
        </row>
        <row r="17">
          <cell r="B17" t="str">
            <v>Autodispo - Basis Prognose</v>
          </cell>
          <cell r="D17">
            <v>4</v>
          </cell>
          <cell r="E17">
            <v>1.834862385321101E-2</v>
          </cell>
        </row>
        <row r="18">
          <cell r="B18" t="str">
            <v>Referenzwerte</v>
          </cell>
          <cell r="D18">
            <v>2</v>
          </cell>
          <cell r="E18">
            <v>9.1743119266055051E-3</v>
          </cell>
        </row>
        <row r="20">
          <cell r="A20" t="str">
            <v>Einkauf</v>
          </cell>
          <cell r="C20" t="str">
            <v>nein</v>
          </cell>
          <cell r="D20">
            <v>66</v>
          </cell>
          <cell r="E20">
            <v>8.7882822902796268E-2</v>
          </cell>
        </row>
        <row r="21">
          <cell r="B21" t="str">
            <v>Lieferprobleme</v>
          </cell>
          <cell r="D21">
            <v>51</v>
          </cell>
          <cell r="E21">
            <v>0.77272727272727271</v>
          </cell>
        </row>
        <row r="22">
          <cell r="B22" t="str">
            <v>Zuteilung</v>
          </cell>
          <cell r="D22">
            <v>12</v>
          </cell>
          <cell r="E22">
            <v>0.18181818181818182</v>
          </cell>
        </row>
        <row r="23">
          <cell r="B23" t="str">
            <v>Qualitätsmangel WE Fil.</v>
          </cell>
          <cell r="D23">
            <v>2</v>
          </cell>
          <cell r="E23">
            <v>3.0303030303030304E-2</v>
          </cell>
        </row>
        <row r="24">
          <cell r="B24" t="str">
            <v>Klärung EK</v>
          </cell>
          <cell r="D24">
            <v>1</v>
          </cell>
          <cell r="E24">
            <v>1.5151515151515152E-2</v>
          </cell>
        </row>
        <row r="26">
          <cell r="A26" t="str">
            <v>Betrieb</v>
          </cell>
          <cell r="C26" t="str">
            <v>nein</v>
          </cell>
          <cell r="D26">
            <v>13</v>
          </cell>
          <cell r="E26">
            <v>1.7310252996005325E-2</v>
          </cell>
        </row>
        <row r="27">
          <cell r="B27" t="str">
            <v>Kürzung</v>
          </cell>
          <cell r="D27">
            <v>5</v>
          </cell>
          <cell r="E27">
            <v>0.38461538461538464</v>
          </cell>
        </row>
        <row r="28">
          <cell r="B28" t="str">
            <v>Anlieferung verspätet</v>
          </cell>
          <cell r="D28">
            <v>5</v>
          </cell>
          <cell r="E28">
            <v>0.38461538461538464</v>
          </cell>
        </row>
        <row r="29">
          <cell r="B29" t="str">
            <v>falsch kommissioniert</v>
          </cell>
          <cell r="D29">
            <v>2</v>
          </cell>
          <cell r="E29">
            <v>0.15384615384615385</v>
          </cell>
        </row>
        <row r="30">
          <cell r="B30" t="str">
            <v>Fuhrenbruch / Reklamation</v>
          </cell>
          <cell r="D30">
            <v>1</v>
          </cell>
          <cell r="E30">
            <v>7.6923076923076927E-2</v>
          </cell>
        </row>
      </sheetData>
      <sheetData sheetId="184">
        <row r="2">
          <cell r="A2" t="str">
            <v>Ergebnisse Filialrevision Lidl GJ 2020</v>
          </cell>
        </row>
        <row r="3">
          <cell r="A3" t="str">
            <v>Übersicht Quartalsentwicklung | Slowenien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5</v>
          </cell>
          <cell r="F6" t="str">
            <v/>
          </cell>
          <cell r="G6">
            <v>4</v>
          </cell>
          <cell r="H6" t="str">
            <v/>
          </cell>
          <cell r="I6">
            <v>5</v>
          </cell>
          <cell r="J6" t="str">
            <v/>
          </cell>
          <cell r="K6">
            <v>14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0.8</v>
          </cell>
          <cell r="F8" t="str">
            <v/>
          </cell>
          <cell r="G8">
            <v>0.75</v>
          </cell>
          <cell r="H8" t="str">
            <v/>
          </cell>
          <cell r="I8">
            <v>0.2</v>
          </cell>
          <cell r="J8" t="str">
            <v/>
          </cell>
          <cell r="K8">
            <v>0.56999999999999995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15</v>
          </cell>
          <cell r="H10" t="str">
            <v>Ø 11</v>
          </cell>
          <cell r="J10" t="str">
            <v>Ø 11</v>
          </cell>
          <cell r="L10" t="str">
            <v>Ø 13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0.8</v>
          </cell>
          <cell r="F11" t="str">
            <v>Ø 13</v>
          </cell>
          <cell r="G11">
            <v>1</v>
          </cell>
          <cell r="H11" t="str">
            <v>Ø 6</v>
          </cell>
          <cell r="I11">
            <v>0.6</v>
          </cell>
          <cell r="J11" t="str">
            <v>Ø 8</v>
          </cell>
          <cell r="K11">
            <v>0.79</v>
          </cell>
          <cell r="L11" t="str">
            <v>Ø 9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&lt;1</v>
          </cell>
          <cell r="H16" t="str">
            <v>Ø 2</v>
          </cell>
          <cell r="J16" t="str">
            <v>Ø 2</v>
          </cell>
          <cell r="L16" t="str">
            <v>Ø 1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</v>
          </cell>
          <cell r="F17" t="str">
            <v>Ø &lt;1</v>
          </cell>
          <cell r="G17">
            <v>0</v>
          </cell>
          <cell r="H17" t="str">
            <v>Ø 1</v>
          </cell>
          <cell r="I17">
            <v>0.4</v>
          </cell>
          <cell r="J17" t="str">
            <v>Ø 2</v>
          </cell>
          <cell r="K17">
            <v>0.14000000000000001</v>
          </cell>
          <cell r="L17" t="str">
            <v>Ø 1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1</v>
          </cell>
          <cell r="F19" t="str">
            <v/>
          </cell>
          <cell r="G19">
            <v>0.75</v>
          </cell>
          <cell r="H19" t="str">
            <v/>
          </cell>
          <cell r="I19">
            <v>0.4</v>
          </cell>
          <cell r="J19" t="str">
            <v/>
          </cell>
          <cell r="K19">
            <v>0.71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7</v>
          </cell>
          <cell r="H22" t="str">
            <v>Ø 7</v>
          </cell>
          <cell r="J22" t="str">
            <v>Ø 5</v>
          </cell>
          <cell r="L22" t="str">
            <v>Ø 6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0.4</v>
          </cell>
          <cell r="F23" t="str">
            <v>Ø 3</v>
          </cell>
          <cell r="G23">
            <v>0.5</v>
          </cell>
          <cell r="H23" t="str">
            <v>Ø 4</v>
          </cell>
          <cell r="I23">
            <v>0.2</v>
          </cell>
          <cell r="J23" t="str">
            <v>Ø 3</v>
          </cell>
          <cell r="K23">
            <v>0.36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7</v>
          </cell>
          <cell r="H28" t="str">
            <v>Ø 8</v>
          </cell>
          <cell r="J28" t="str">
            <v>Ø 10</v>
          </cell>
          <cell r="L28" t="str">
            <v>Ø 8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5</v>
          </cell>
          <cell r="G29">
            <v>0</v>
          </cell>
          <cell r="H29" t="str">
            <v>Ø 6</v>
          </cell>
          <cell r="I29">
            <v>0</v>
          </cell>
          <cell r="J29" t="str">
            <v>Ø 5</v>
          </cell>
          <cell r="K29">
            <v>0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0.2</v>
          </cell>
          <cell r="F30" t="str">
            <v/>
          </cell>
          <cell r="G30">
            <v>0.75</v>
          </cell>
          <cell r="H30" t="str">
            <v/>
          </cell>
          <cell r="I30">
            <v>0.2</v>
          </cell>
          <cell r="J30" t="str">
            <v/>
          </cell>
          <cell r="K30">
            <v>0.36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2</v>
          </cell>
          <cell r="H33" t="str">
            <v>Ø 1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</v>
          </cell>
          <cell r="F34" t="str">
            <v>Ø 2</v>
          </cell>
          <cell r="G34">
            <v>0</v>
          </cell>
          <cell r="H34" t="str">
            <v>Ø 1</v>
          </cell>
          <cell r="I34">
            <v>0.2</v>
          </cell>
          <cell r="J34" t="str">
            <v>Ø 2</v>
          </cell>
          <cell r="K34">
            <v>7.0000000000000007E-2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0.8</v>
          </cell>
          <cell r="F35" t="str">
            <v/>
          </cell>
          <cell r="G35">
            <v>0.75</v>
          </cell>
          <cell r="H35" t="str">
            <v/>
          </cell>
          <cell r="I35">
            <v>0.4</v>
          </cell>
          <cell r="J35" t="str">
            <v/>
          </cell>
          <cell r="K35">
            <v>0.64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18</v>
          </cell>
          <cell r="H38" t="str">
            <v>Ø 13</v>
          </cell>
          <cell r="J38" t="str">
            <v>Ø 10</v>
          </cell>
          <cell r="L38" t="str">
            <v>Ø 13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1</v>
          </cell>
          <cell r="F39" t="str">
            <v>Ø 14</v>
          </cell>
          <cell r="G39">
            <v>0.75</v>
          </cell>
          <cell r="H39" t="str">
            <v>Ø 10</v>
          </cell>
          <cell r="I39">
            <v>0</v>
          </cell>
          <cell r="J39" t="str">
            <v>Ø 3</v>
          </cell>
          <cell r="K39">
            <v>0.56999999999999995</v>
          </cell>
          <cell r="L39" t="str">
            <v>Ø 9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0.6</v>
          </cell>
          <cell r="F41" t="str">
            <v/>
          </cell>
          <cell r="G41">
            <v>0.75</v>
          </cell>
          <cell r="H41" t="str">
            <v/>
          </cell>
          <cell r="I41">
            <v>0</v>
          </cell>
          <cell r="J41" t="str">
            <v/>
          </cell>
          <cell r="K41">
            <v>0.43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1</v>
          </cell>
          <cell r="H44" t="str">
            <v>Ø 1</v>
          </cell>
          <cell r="J44" t="str">
            <v>Ø 3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0.4</v>
          </cell>
          <cell r="F45" t="str">
            <v>Ø &lt;1</v>
          </cell>
          <cell r="G45">
            <v>0.75</v>
          </cell>
          <cell r="H45" t="str">
            <v>Ø 1</v>
          </cell>
          <cell r="I45">
            <v>0.6</v>
          </cell>
          <cell r="J45" t="str">
            <v>Ø 1</v>
          </cell>
          <cell r="K45">
            <v>0.56999999999999995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1</v>
          </cell>
          <cell r="J47" t="str">
            <v>Ø 4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1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0.5</v>
          </cell>
          <cell r="J48" t="str">
            <v>Ø &lt;1</v>
          </cell>
          <cell r="K48">
            <v>0.5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</v>
          </cell>
          <cell r="F52" t="str">
            <v>Ø 3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1</v>
          </cell>
          <cell r="K52">
            <v>7.0000000000000007E-2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0.8</v>
          </cell>
          <cell r="F53" t="str">
            <v/>
          </cell>
          <cell r="G53">
            <v>0.25</v>
          </cell>
          <cell r="H53" t="str">
            <v/>
          </cell>
          <cell r="I53">
            <v>0.4</v>
          </cell>
          <cell r="J53" t="str">
            <v/>
          </cell>
          <cell r="K53">
            <v>0.5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</v>
          </cell>
          <cell r="F54" t="str">
            <v/>
          </cell>
          <cell r="G54">
            <v>0.25</v>
          </cell>
          <cell r="H54" t="str">
            <v/>
          </cell>
          <cell r="I54">
            <v>0.2</v>
          </cell>
          <cell r="J54" t="str">
            <v/>
          </cell>
          <cell r="K54">
            <v>0.21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0.2</v>
          </cell>
          <cell r="F56" t="str">
            <v/>
          </cell>
          <cell r="G56">
            <v>0.25</v>
          </cell>
          <cell r="H56" t="str">
            <v/>
          </cell>
          <cell r="I56">
            <v>0</v>
          </cell>
          <cell r="J56" t="str">
            <v/>
          </cell>
          <cell r="K56">
            <v>0.14000000000000001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0.2</v>
          </cell>
          <cell r="J59" t="str">
            <v/>
          </cell>
          <cell r="K59">
            <v>7.0000000000000007E-2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0.14000000000000001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0.4</v>
          </cell>
          <cell r="J67" t="str">
            <v>Ø 1</v>
          </cell>
          <cell r="K67">
            <v>0.14000000000000001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</v>
          </cell>
          <cell r="F68" t="str">
            <v/>
          </cell>
          <cell r="G68">
            <v>0</v>
          </cell>
          <cell r="H68" t="str">
            <v/>
          </cell>
          <cell r="I68">
            <v>0</v>
          </cell>
          <cell r="J68" t="str">
            <v/>
          </cell>
          <cell r="K68">
            <v>0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</v>
          </cell>
          <cell r="F71" t="str">
            <v>Ø &lt;1</v>
          </cell>
          <cell r="G71">
            <v>0</v>
          </cell>
          <cell r="H71" t="str">
            <v>Ø 0</v>
          </cell>
          <cell r="I71">
            <v>0</v>
          </cell>
          <cell r="J71" t="str">
            <v>Ø &lt;1</v>
          </cell>
          <cell r="K71">
            <v>0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0.4</v>
          </cell>
          <cell r="F72" t="str">
            <v/>
          </cell>
          <cell r="G72">
            <v>0.5</v>
          </cell>
          <cell r="H72" t="str">
            <v/>
          </cell>
          <cell r="I72">
            <v>0.6</v>
          </cell>
          <cell r="J72" t="str">
            <v/>
          </cell>
          <cell r="K72">
            <v>0.5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1</v>
          </cell>
          <cell r="G75">
            <v>0</v>
          </cell>
          <cell r="H75" t="str">
            <v>Ø &lt;1</v>
          </cell>
          <cell r="I75">
            <v>0.4</v>
          </cell>
          <cell r="J75" t="str">
            <v>Ø 2</v>
          </cell>
          <cell r="K75">
            <v>0.21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</v>
          </cell>
          <cell r="F76" t="str">
            <v/>
          </cell>
          <cell r="G76">
            <v>0.5</v>
          </cell>
          <cell r="H76" t="str">
            <v/>
          </cell>
          <cell r="I76">
            <v>0.4</v>
          </cell>
          <cell r="J76" t="str">
            <v/>
          </cell>
          <cell r="K76">
            <v>0.43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0.25</v>
          </cell>
          <cell r="H78" t="str">
            <v/>
          </cell>
          <cell r="I78">
            <v>0</v>
          </cell>
          <cell r="J78" t="str">
            <v/>
          </cell>
          <cell r="K78">
            <v>7.0000000000000007E-2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</v>
          </cell>
          <cell r="F79" t="str">
            <v/>
          </cell>
          <cell r="G79">
            <v>0.25</v>
          </cell>
          <cell r="H79" t="str">
            <v/>
          </cell>
          <cell r="I79">
            <v>0</v>
          </cell>
          <cell r="J79" t="str">
            <v/>
          </cell>
          <cell r="K79">
            <v>7.0000000000000007E-2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85">
        <row r="1">
          <cell r="A1" t="str">
            <v>Ergebnisse Filialrevision Lidl GJ 2020</v>
          </cell>
        </row>
        <row r="2">
          <cell r="A2" t="str">
            <v>Übersicht Quartalsentwicklung | Slowenien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</v>
          </cell>
          <cell r="F7" t="str">
            <v/>
          </cell>
          <cell r="G7">
            <v>0</v>
          </cell>
          <cell r="H7" t="str">
            <v/>
          </cell>
          <cell r="I7">
            <v>0</v>
          </cell>
          <cell r="J7" t="str">
            <v/>
          </cell>
          <cell r="K7">
            <v>0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0.25</v>
          </cell>
          <cell r="H8" t="str">
            <v/>
          </cell>
          <cell r="I8">
            <v>0</v>
          </cell>
          <cell r="J8" t="str">
            <v/>
          </cell>
          <cell r="K8">
            <v>7.0000000000000007E-2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</v>
          </cell>
          <cell r="H11" t="str">
            <v/>
          </cell>
          <cell r="I11">
            <v>0</v>
          </cell>
          <cell r="J11" t="str">
            <v/>
          </cell>
          <cell r="K11">
            <v>0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0.2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7.0000000000000007E-2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0.2</v>
          </cell>
          <cell r="F17" t="str">
            <v/>
          </cell>
          <cell r="G17">
            <v>0.25</v>
          </cell>
          <cell r="H17" t="str">
            <v/>
          </cell>
          <cell r="I17">
            <v>0.2</v>
          </cell>
          <cell r="J17" t="str">
            <v/>
          </cell>
          <cell r="K17">
            <v>0.21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0.2</v>
          </cell>
          <cell r="J20" t="str">
            <v/>
          </cell>
          <cell r="K20">
            <v>7.0000000000000007E-2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0.2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7.0000000000000007E-2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7.0000000000000007E-2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0.2</v>
          </cell>
          <cell r="J24" t="str">
            <v/>
          </cell>
          <cell r="K24">
            <v>7.0000000000000007E-2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0</v>
          </cell>
          <cell r="H25" t="str">
            <v/>
          </cell>
          <cell r="I25">
            <v>0.67</v>
          </cell>
          <cell r="J25" t="str">
            <v/>
          </cell>
          <cell r="K25">
            <v>0.56999999999999995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</v>
          </cell>
          <cell r="F31" t="str">
            <v/>
          </cell>
          <cell r="G31">
            <v>0.5</v>
          </cell>
          <cell r="H31" t="str">
            <v/>
          </cell>
          <cell r="I31">
            <v>0.4</v>
          </cell>
          <cell r="J31" t="str">
            <v/>
          </cell>
          <cell r="K31">
            <v>0.28999999999999998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0.2</v>
          </cell>
          <cell r="F32" t="str">
            <v/>
          </cell>
          <cell r="G32">
            <v>0.25</v>
          </cell>
          <cell r="H32" t="str">
            <v/>
          </cell>
          <cell r="I32">
            <v>0</v>
          </cell>
          <cell r="J32" t="str">
            <v/>
          </cell>
          <cell r="K32">
            <v>0.14000000000000001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</v>
          </cell>
          <cell r="F44" t="str">
            <v/>
          </cell>
          <cell r="G44">
            <v>0</v>
          </cell>
          <cell r="H44" t="str">
            <v/>
          </cell>
          <cell r="I44">
            <v>0.2</v>
          </cell>
          <cell r="J44" t="str">
            <v/>
          </cell>
          <cell r="K44">
            <v>0.14000000000000001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G45">
            <v>1</v>
          </cell>
          <cell r="H45" t="str">
            <v/>
          </cell>
          <cell r="J45" t="str">
            <v/>
          </cell>
          <cell r="K45">
            <v>1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</v>
          </cell>
          <cell r="F47" t="str">
            <v/>
          </cell>
          <cell r="G47">
            <v>0</v>
          </cell>
          <cell r="H47" t="str">
            <v/>
          </cell>
          <cell r="I47">
            <v>0</v>
          </cell>
          <cell r="J47" t="str">
            <v/>
          </cell>
          <cell r="K47">
            <v>0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</v>
          </cell>
          <cell r="F48" t="str">
            <v/>
          </cell>
          <cell r="G48">
            <v>0</v>
          </cell>
          <cell r="H48" t="str">
            <v/>
          </cell>
          <cell r="I48">
            <v>0.2</v>
          </cell>
          <cell r="J48" t="str">
            <v/>
          </cell>
          <cell r="K48">
            <v>7.0000000000000007E-2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0.4</v>
          </cell>
          <cell r="F52" t="str">
            <v/>
          </cell>
          <cell r="G52">
            <v>0.75</v>
          </cell>
          <cell r="H52" t="str">
            <v/>
          </cell>
          <cell r="I52">
            <v>0.2</v>
          </cell>
          <cell r="J52" t="str">
            <v/>
          </cell>
          <cell r="K52">
            <v>0.43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0.4</v>
          </cell>
          <cell r="F57" t="str">
            <v/>
          </cell>
          <cell r="G57">
            <v>0.75</v>
          </cell>
          <cell r="H57" t="str">
            <v/>
          </cell>
          <cell r="I57">
            <v>0.2</v>
          </cell>
          <cell r="J57" t="str">
            <v/>
          </cell>
          <cell r="K57">
            <v>0.43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86">
        <row r="1">
          <cell r="A1" t="str">
            <v>Ergebnisse Filialrevision Lidl GJ 2020</v>
          </cell>
        </row>
        <row r="2">
          <cell r="A2" t="str">
            <v>Übersicht Regionen Q4 | Slowenien</v>
          </cell>
        </row>
        <row r="3">
          <cell r="E3" t="str">
            <v>-</v>
          </cell>
        </row>
        <row r="4">
          <cell r="C4" t="str">
            <v>SI</v>
          </cell>
          <cell r="E4" t="str">
            <v>5 Atj</v>
          </cell>
        </row>
        <row r="6">
          <cell r="B6" t="str">
            <v>Anzahl Prüfungen</v>
          </cell>
          <cell r="C6">
            <v>5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0.2</v>
          </cell>
          <cell r="D8" t="str">
            <v/>
          </cell>
          <cell r="E8">
            <v>0.2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11</v>
          </cell>
          <cell r="F10" t="str">
            <v>Ø 11</v>
          </cell>
        </row>
        <row r="11">
          <cell r="B11" t="str">
            <v>Verfügbarkeit</v>
          </cell>
          <cell r="C11">
            <v>0.6</v>
          </cell>
          <cell r="D11" t="str">
            <v>Ø 8</v>
          </cell>
          <cell r="E11">
            <v>0.6</v>
          </cell>
          <cell r="F11" t="str">
            <v>Ø 8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2</v>
          </cell>
          <cell r="F16" t="str">
            <v>Ø 2</v>
          </cell>
        </row>
        <row r="17">
          <cell r="B17" t="str">
            <v>Verfügbarkeit</v>
          </cell>
          <cell r="C17">
            <v>0.4</v>
          </cell>
          <cell r="D17" t="str">
            <v>Ø 2</v>
          </cell>
          <cell r="E17">
            <v>0.4</v>
          </cell>
          <cell r="F17" t="str">
            <v>Ø 2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0.4</v>
          </cell>
          <cell r="D19" t="str">
            <v/>
          </cell>
          <cell r="E19">
            <v>0.4</v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5</v>
          </cell>
        </row>
        <row r="23">
          <cell r="B23" t="str">
            <v>Verfügbarkeit</v>
          </cell>
          <cell r="C23">
            <v>0.2</v>
          </cell>
          <cell r="D23" t="str">
            <v>Ø 3</v>
          </cell>
          <cell r="E23">
            <v>0.2</v>
          </cell>
          <cell r="F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10</v>
          </cell>
          <cell r="F28" t="str">
            <v>Ø 10</v>
          </cell>
        </row>
        <row r="29">
          <cell r="B29" t="str">
            <v>Verfügbarkeit</v>
          </cell>
          <cell r="C29">
            <v>0</v>
          </cell>
          <cell r="D29" t="str">
            <v>Ø 5</v>
          </cell>
          <cell r="E29">
            <v>0</v>
          </cell>
          <cell r="F29" t="str">
            <v>Ø 5</v>
          </cell>
        </row>
        <row r="30">
          <cell r="B30" t="str">
            <v>Bestellprozess mit MDE-Gerät</v>
          </cell>
          <cell r="C30">
            <v>0.2</v>
          </cell>
          <cell r="D30" t="str">
            <v/>
          </cell>
          <cell r="E30">
            <v>0.2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2</v>
          </cell>
        </row>
        <row r="34">
          <cell r="B34" t="str">
            <v>Verfügbarkeit</v>
          </cell>
          <cell r="C34">
            <v>0.2</v>
          </cell>
          <cell r="D34" t="str">
            <v>Ø 2</v>
          </cell>
          <cell r="E34">
            <v>0.2</v>
          </cell>
          <cell r="F34" t="str">
            <v>Ø 2</v>
          </cell>
        </row>
        <row r="35">
          <cell r="B35" t="str">
            <v>Bestellprozess mit MDE-Gerät</v>
          </cell>
          <cell r="C35">
            <v>0.4</v>
          </cell>
          <cell r="D35" t="str">
            <v/>
          </cell>
          <cell r="E35">
            <v>0.4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10</v>
          </cell>
          <cell r="F38" t="str">
            <v>Ø 10</v>
          </cell>
        </row>
        <row r="39">
          <cell r="B39" t="str">
            <v>Verfügbarkeit</v>
          </cell>
          <cell r="C39">
            <v>0</v>
          </cell>
          <cell r="D39" t="str">
            <v>Ø 3</v>
          </cell>
          <cell r="E39">
            <v>0</v>
          </cell>
          <cell r="F39" t="str">
            <v>Ø 3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</v>
          </cell>
          <cell r="D41" t="str">
            <v/>
          </cell>
          <cell r="E41">
            <v>0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</row>
        <row r="45">
          <cell r="B45" t="str">
            <v>Verfügbarkeit</v>
          </cell>
          <cell r="C45">
            <v>0.6</v>
          </cell>
          <cell r="D45" t="str">
            <v>Ø 1</v>
          </cell>
          <cell r="E45">
            <v>0.6</v>
          </cell>
          <cell r="F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4</v>
          </cell>
          <cell r="F47" t="str">
            <v>Ø 4</v>
          </cell>
        </row>
        <row r="48">
          <cell r="B48" t="str">
            <v>Verfügbarkeit</v>
          </cell>
          <cell r="C48">
            <v>0.5</v>
          </cell>
          <cell r="D48" t="str">
            <v>Ø &lt;1</v>
          </cell>
          <cell r="E48">
            <v>0.5</v>
          </cell>
          <cell r="F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1</v>
          </cell>
          <cell r="E52">
            <v>0</v>
          </cell>
          <cell r="F52" t="str">
            <v>Ø 1</v>
          </cell>
        </row>
        <row r="53">
          <cell r="B53" t="str">
            <v>Frische- und Qualitätskontrollen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</row>
        <row r="54">
          <cell r="B54" t="str">
            <v>Präsentationsgrundsätze</v>
          </cell>
          <cell r="C54">
            <v>0.2</v>
          </cell>
          <cell r="D54" t="str">
            <v/>
          </cell>
          <cell r="E54">
            <v>0.2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0.2</v>
          </cell>
          <cell r="D59" t="str">
            <v/>
          </cell>
          <cell r="E59">
            <v>0.2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0.4</v>
          </cell>
          <cell r="D67" t="str">
            <v>Ø 1</v>
          </cell>
          <cell r="E67">
            <v>0.4</v>
          </cell>
          <cell r="F67" t="str">
            <v>Ø 1</v>
          </cell>
        </row>
        <row r="68">
          <cell r="B68" t="str">
            <v>Frische- und Qualitätskontrollen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&lt;1</v>
          </cell>
          <cell r="E71">
            <v>0</v>
          </cell>
          <cell r="F71" t="str">
            <v>Ø &lt;1</v>
          </cell>
        </row>
        <row r="72">
          <cell r="B72" t="str">
            <v>Frische- und Qualitätskontrollen</v>
          </cell>
          <cell r="C72">
            <v>0.6</v>
          </cell>
          <cell r="D72" t="str">
            <v/>
          </cell>
          <cell r="E72">
            <v>0.6</v>
          </cell>
          <cell r="F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0.4</v>
          </cell>
          <cell r="D75" t="str">
            <v>Ø 2</v>
          </cell>
          <cell r="E75">
            <v>0.4</v>
          </cell>
          <cell r="F75" t="str">
            <v>Ø 2</v>
          </cell>
        </row>
        <row r="76">
          <cell r="B76" t="str">
            <v>Frische- und Qualitätskontrollen</v>
          </cell>
          <cell r="C76">
            <v>0.4</v>
          </cell>
          <cell r="D76" t="str">
            <v/>
          </cell>
          <cell r="E76">
            <v>0.4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</row>
      </sheetData>
      <sheetData sheetId="187">
        <row r="1">
          <cell r="A1" t="str">
            <v>Ergebnisse Filialrevision Lidl GJ 2020</v>
          </cell>
        </row>
        <row r="2">
          <cell r="A2" t="str">
            <v>Übersicht Regionen Q4 | Slowenien</v>
          </cell>
        </row>
        <row r="3">
          <cell r="E3" t="str">
            <v>-</v>
          </cell>
        </row>
        <row r="4">
          <cell r="C4" t="str">
            <v>SI</v>
          </cell>
          <cell r="E4" t="str">
            <v>5 Atj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0.2</v>
          </cell>
          <cell r="D18" t="str">
            <v/>
          </cell>
          <cell r="E18">
            <v>0.2</v>
          </cell>
          <cell r="F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</v>
          </cell>
          <cell r="D21" t="str">
            <v/>
          </cell>
          <cell r="E21">
            <v>0.2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</row>
        <row r="23">
          <cell r="B23" t="str">
            <v>Organisation Reinigung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</row>
        <row r="24">
          <cell r="B24" t="str">
            <v>Organisation Personalhygiene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0.2</v>
          </cell>
          <cell r="D25" t="str">
            <v/>
          </cell>
          <cell r="E25">
            <v>0.2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E26">
            <v>0.67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</v>
          </cell>
          <cell r="D32" t="str">
            <v/>
          </cell>
          <cell r="E32">
            <v>0.4</v>
          </cell>
          <cell r="F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0.2</v>
          </cell>
          <cell r="D45" t="str">
            <v/>
          </cell>
          <cell r="E45">
            <v>0.2</v>
          </cell>
          <cell r="F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</v>
          </cell>
          <cell r="D48" t="str">
            <v/>
          </cell>
          <cell r="E48">
            <v>0</v>
          </cell>
          <cell r="F48" t="str">
            <v/>
          </cell>
        </row>
        <row r="49">
          <cell r="B49" t="str">
            <v>Reinigungspläne geführt</v>
          </cell>
          <cell r="C49">
            <v>0.2</v>
          </cell>
          <cell r="D49" t="str">
            <v/>
          </cell>
          <cell r="E49">
            <v>0.2</v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0.2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</v>
          </cell>
          <cell r="D58" t="str">
            <v/>
          </cell>
          <cell r="E58">
            <v>0.2</v>
          </cell>
          <cell r="F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</row>
      </sheetData>
      <sheetData sheetId="188">
        <row r="1">
          <cell r="A1" t="str">
            <v>Ergebnisse Filialrevision Lidl GJ 2020</v>
          </cell>
        </row>
        <row r="3">
          <cell r="A3" t="str">
            <v>Flop 3 Ursachen Fehlartikel je Sortiment Q4 | Slowenien (Anzahl geprüfte Filialen: 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0.72413793103448276</v>
          </cell>
          <cell r="E6" t="str">
            <v>Ø 8</v>
          </cell>
        </row>
        <row r="7">
          <cell r="C7" t="str">
            <v>nicht bestellte Artikel</v>
          </cell>
          <cell r="D7">
            <v>0.39655172413793105</v>
          </cell>
          <cell r="E7" t="str">
            <v>Ø 5</v>
          </cell>
        </row>
        <row r="8">
          <cell r="C8" t="str">
            <v>zu wenig bestellt</v>
          </cell>
          <cell r="D8">
            <v>0.32758620689655171</v>
          </cell>
          <cell r="E8" t="str">
            <v>Ø 4</v>
          </cell>
        </row>
        <row r="9">
          <cell r="B9" t="str">
            <v>Einkauf</v>
          </cell>
          <cell r="D9">
            <v>0.25862068965517243</v>
          </cell>
          <cell r="E9" t="str">
            <v>Ø 3</v>
          </cell>
        </row>
        <row r="10">
          <cell r="C10" t="str">
            <v>Klärung EK</v>
          </cell>
          <cell r="D10">
            <v>0.2413793103448276</v>
          </cell>
          <cell r="E10" t="str">
            <v>Ø 3</v>
          </cell>
        </row>
        <row r="11">
          <cell r="C11" t="str">
            <v>Zuteilung</v>
          </cell>
          <cell r="D11">
            <v>1.7241379310344827E-2</v>
          </cell>
          <cell r="E11" t="str">
            <v>Ø &lt;1</v>
          </cell>
        </row>
        <row r="12">
          <cell r="B12" t="str">
            <v>Warengeschäft</v>
          </cell>
          <cell r="D12">
            <v>1.7241379310344827E-2</v>
          </cell>
          <cell r="E12" t="str">
            <v>Ø &lt;1</v>
          </cell>
        </row>
        <row r="13">
          <cell r="C13" t="str">
            <v>Zuteilung</v>
          </cell>
          <cell r="D13">
            <v>1.7241379310344827E-2</v>
          </cell>
          <cell r="E13" t="str">
            <v>Ø &lt;1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0.84615384615384615</v>
          </cell>
          <cell r="E16" t="str">
            <v>Ø 2</v>
          </cell>
        </row>
        <row r="17">
          <cell r="C17" t="str">
            <v>zu wenig gebacken / aufgetaut</v>
          </cell>
          <cell r="D17">
            <v>0.84615384615384615</v>
          </cell>
          <cell r="E17" t="str">
            <v>Ø 2</v>
          </cell>
        </row>
        <row r="18">
          <cell r="B18" t="str">
            <v>Warengeschäft</v>
          </cell>
          <cell r="D18">
            <v>0.15384615384615385</v>
          </cell>
          <cell r="E18" t="str">
            <v>Ø &lt;1</v>
          </cell>
        </row>
        <row r="19">
          <cell r="C19" t="str">
            <v>Zuteilung</v>
          </cell>
          <cell r="D19">
            <v>0.15384615384615385</v>
          </cell>
          <cell r="E19" t="str">
            <v>Ø &lt;1</v>
          </cell>
        </row>
        <row r="21">
          <cell r="A21" t="str">
            <v>Geflügel / Fleisch / Fisch</v>
          </cell>
        </row>
        <row r="22">
          <cell r="B22" t="str">
            <v>Filiale</v>
          </cell>
          <cell r="D22">
            <v>0.64</v>
          </cell>
          <cell r="E22" t="str">
            <v>Ø 3</v>
          </cell>
        </row>
        <row r="23">
          <cell r="C23" t="str">
            <v>nicht bestellte Artikel</v>
          </cell>
          <cell r="D23">
            <v>0.36</v>
          </cell>
          <cell r="E23" t="str">
            <v>Ø 2</v>
          </cell>
        </row>
        <row r="24">
          <cell r="C24" t="str">
            <v>zu wenig bestellt</v>
          </cell>
          <cell r="D24">
            <v>0.24</v>
          </cell>
          <cell r="E24" t="str">
            <v>Ø 1</v>
          </cell>
        </row>
        <row r="25">
          <cell r="C25" t="str">
            <v>gesamter Bestand rabattiert</v>
          </cell>
          <cell r="D25">
            <v>0.04</v>
          </cell>
          <cell r="E25" t="str">
            <v>Ø &lt;1</v>
          </cell>
        </row>
        <row r="26">
          <cell r="B26" t="str">
            <v>Warengeschäft</v>
          </cell>
          <cell r="D26">
            <v>0.36</v>
          </cell>
          <cell r="E26" t="str">
            <v>Ø 2</v>
          </cell>
        </row>
        <row r="27">
          <cell r="C27" t="str">
            <v>Fehlartikel Gesellschaft</v>
          </cell>
          <cell r="D27">
            <v>0.24</v>
          </cell>
          <cell r="E27" t="str">
            <v>Ø 1</v>
          </cell>
        </row>
        <row r="28">
          <cell r="C28" t="str">
            <v>Kürzung</v>
          </cell>
          <cell r="D28">
            <v>0.12</v>
          </cell>
          <cell r="E28" t="str">
            <v>Ø &lt;1</v>
          </cell>
        </row>
        <row r="30">
          <cell r="A30" t="str">
            <v>Kühlung</v>
          </cell>
        </row>
        <row r="31">
          <cell r="B31" t="str">
            <v>Filiale</v>
          </cell>
          <cell r="D31">
            <v>0.41818181818181821</v>
          </cell>
          <cell r="E31" t="str">
            <v>Ø 5</v>
          </cell>
        </row>
        <row r="32">
          <cell r="C32" t="str">
            <v>gesamter Bestand rabattiert</v>
          </cell>
          <cell r="D32">
            <v>0.16363636363636364</v>
          </cell>
          <cell r="E32" t="str">
            <v>Ø 2</v>
          </cell>
        </row>
        <row r="33">
          <cell r="C33" t="str">
            <v>nicht bestellte Artikel</v>
          </cell>
          <cell r="D33">
            <v>0.16363636363636364</v>
          </cell>
          <cell r="E33" t="str">
            <v>Ø 2</v>
          </cell>
        </row>
        <row r="34">
          <cell r="C34" t="str">
            <v>zu wenig bestellt</v>
          </cell>
          <cell r="D34">
            <v>9.0909090909090912E-2</v>
          </cell>
          <cell r="E34" t="str">
            <v>Ø 1</v>
          </cell>
        </row>
        <row r="35">
          <cell r="B35" t="str">
            <v>Warengeschäft</v>
          </cell>
          <cell r="D35">
            <v>0.34545454545454546</v>
          </cell>
          <cell r="E35" t="str">
            <v>Ø 4</v>
          </cell>
        </row>
        <row r="36">
          <cell r="C36" t="str">
            <v>Fehlartikel Gesellschaft</v>
          </cell>
          <cell r="D36">
            <v>0.27272727272727271</v>
          </cell>
          <cell r="E36" t="str">
            <v>Ø 3</v>
          </cell>
        </row>
        <row r="37">
          <cell r="C37" t="str">
            <v>Zuteilung</v>
          </cell>
          <cell r="D37">
            <v>5.4545454545454543E-2</v>
          </cell>
          <cell r="E37" t="str">
            <v>Ø &lt;1</v>
          </cell>
        </row>
        <row r="38">
          <cell r="C38" t="str">
            <v>Kürzung</v>
          </cell>
          <cell r="D38">
            <v>1.8181818181818181E-2</v>
          </cell>
          <cell r="E38" t="str">
            <v>Ø &lt;1</v>
          </cell>
        </row>
        <row r="39">
          <cell r="B39" t="str">
            <v>Einkauf</v>
          </cell>
          <cell r="D39">
            <v>0.16363636363636364</v>
          </cell>
          <cell r="E39" t="str">
            <v>Ø 2</v>
          </cell>
        </row>
        <row r="40">
          <cell r="C40" t="str">
            <v>Lieferprobleme</v>
          </cell>
          <cell r="D40">
            <v>0.16363636363636364</v>
          </cell>
          <cell r="E40" t="str">
            <v>Ø 2</v>
          </cell>
        </row>
        <row r="42">
          <cell r="A42" t="str">
            <v>Tiko</v>
          </cell>
        </row>
        <row r="43">
          <cell r="B43" t="str">
            <v>Filiale</v>
          </cell>
          <cell r="D43">
            <v>0.52173913043478259</v>
          </cell>
          <cell r="E43" t="str">
            <v>Ø 2</v>
          </cell>
        </row>
        <row r="44">
          <cell r="C44" t="str">
            <v>nicht bestellte Artikel</v>
          </cell>
          <cell r="D44">
            <v>0.2608695652173913</v>
          </cell>
          <cell r="E44" t="str">
            <v>Ø 1</v>
          </cell>
        </row>
        <row r="45">
          <cell r="C45" t="str">
            <v>nicht verräumte Artikel</v>
          </cell>
          <cell r="D45">
            <v>0.17391304347826086</v>
          </cell>
          <cell r="E45" t="str">
            <v>Ø &lt;1</v>
          </cell>
        </row>
        <row r="46">
          <cell r="C46" t="str">
            <v>zu wenig bestellt</v>
          </cell>
          <cell r="D46">
            <v>8.6956521739130432E-2</v>
          </cell>
          <cell r="E46" t="str">
            <v>Ø &lt;1</v>
          </cell>
        </row>
        <row r="47">
          <cell r="B47" t="str">
            <v>Warengeschäft</v>
          </cell>
          <cell r="D47">
            <v>0.30434782608695654</v>
          </cell>
          <cell r="E47" t="str">
            <v>Ø 1</v>
          </cell>
        </row>
        <row r="48">
          <cell r="C48" t="str">
            <v>Zuteilung</v>
          </cell>
          <cell r="D48">
            <v>0.2608695652173913</v>
          </cell>
          <cell r="E48" t="str">
            <v>Ø 1</v>
          </cell>
        </row>
        <row r="49">
          <cell r="C49" t="str">
            <v>Fehlartikel Gesellschaft</v>
          </cell>
          <cell r="D49">
            <v>4.3478260869565216E-2</v>
          </cell>
          <cell r="E49" t="str">
            <v>Ø &lt;1</v>
          </cell>
        </row>
        <row r="50">
          <cell r="B50" t="str">
            <v>Einkauf</v>
          </cell>
          <cell r="D50">
            <v>0.17391304347826086</v>
          </cell>
          <cell r="E50" t="str">
            <v>Ø &lt;1</v>
          </cell>
        </row>
        <row r="51">
          <cell r="C51" t="str">
            <v>Lieferprobleme</v>
          </cell>
          <cell r="D51">
            <v>0.17391304347826086</v>
          </cell>
          <cell r="E51" t="str">
            <v>Ø &lt;1</v>
          </cell>
        </row>
        <row r="53">
          <cell r="A53" t="str">
            <v>Troso</v>
          </cell>
        </row>
        <row r="54">
          <cell r="B54" t="str">
            <v>Einkauf</v>
          </cell>
          <cell r="D54">
            <v>0.50909090909090904</v>
          </cell>
          <cell r="E54" t="str">
            <v>Ø 6</v>
          </cell>
        </row>
        <row r="55">
          <cell r="C55" t="str">
            <v>Lieferprobleme</v>
          </cell>
          <cell r="D55">
            <v>0.50909090909090904</v>
          </cell>
          <cell r="E55" t="str">
            <v>Ø 6</v>
          </cell>
        </row>
        <row r="56">
          <cell r="B56" t="str">
            <v>Filiale</v>
          </cell>
          <cell r="D56">
            <v>0.30909090909090908</v>
          </cell>
          <cell r="E56" t="str">
            <v>Ø 3</v>
          </cell>
        </row>
        <row r="57">
          <cell r="C57" t="str">
            <v>nicht bestellte Artikel</v>
          </cell>
          <cell r="D57">
            <v>0.12727272727272726</v>
          </cell>
          <cell r="E57" t="str">
            <v>Ø 1</v>
          </cell>
        </row>
        <row r="58">
          <cell r="C58" t="str">
            <v>zu wenig bestellt</v>
          </cell>
          <cell r="D58">
            <v>0.10909090909090909</v>
          </cell>
          <cell r="E58" t="str">
            <v>Ø 1</v>
          </cell>
        </row>
        <row r="59">
          <cell r="C59" t="str">
            <v>Artikel von Filiale ausgelistet</v>
          </cell>
          <cell r="D59">
            <v>7.2727272727272724E-2</v>
          </cell>
          <cell r="E59" t="str">
            <v>Ø &lt;1</v>
          </cell>
        </row>
        <row r="60">
          <cell r="B60" t="str">
            <v>Warengeschäft</v>
          </cell>
          <cell r="D60">
            <v>0.12727272727272729</v>
          </cell>
          <cell r="E60" t="str">
            <v>Ø 1</v>
          </cell>
        </row>
        <row r="61">
          <cell r="C61" t="str">
            <v>Fehlartikel Gesellschaft</v>
          </cell>
          <cell r="D61">
            <v>9.0909090909090912E-2</v>
          </cell>
          <cell r="E61" t="str">
            <v>Ø 1</v>
          </cell>
        </row>
        <row r="62">
          <cell r="C62" t="str">
            <v>Kürzung</v>
          </cell>
          <cell r="D62">
            <v>1.8181818181818181E-2</v>
          </cell>
          <cell r="E62" t="str">
            <v>Ø &lt;1</v>
          </cell>
        </row>
        <row r="63">
          <cell r="C63" t="str">
            <v>Zuteilung</v>
          </cell>
          <cell r="D63">
            <v>1.8181818181818181E-2</v>
          </cell>
          <cell r="E63" t="str">
            <v>Ø &lt;1</v>
          </cell>
        </row>
      </sheetData>
      <sheetData sheetId="189">
        <row r="1">
          <cell r="A1" t="str">
            <v>Ergebnisse Filialrevision Lidl GJ 2020</v>
          </cell>
        </row>
        <row r="2">
          <cell r="A2" t="str">
            <v>Ursachen Fehlartikel Gesamt Q4 | Slowenien (Anzahl geprüfte Filialen: 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126</v>
          </cell>
          <cell r="E5">
            <v>0.55021834061135366</v>
          </cell>
        </row>
        <row r="6">
          <cell r="B6" t="str">
            <v>nicht bestellte Artikel</v>
          </cell>
          <cell r="D6">
            <v>54</v>
          </cell>
          <cell r="E6">
            <v>0.42857142857142855</v>
          </cell>
        </row>
        <row r="7">
          <cell r="B7" t="str">
            <v>zu wenig bestellt</v>
          </cell>
          <cell r="D7">
            <v>38</v>
          </cell>
          <cell r="E7">
            <v>0.30158730158730157</v>
          </cell>
        </row>
        <row r="8">
          <cell r="B8" t="str">
            <v>zu wenig gebacken / aufgetaut</v>
          </cell>
          <cell r="D8">
            <v>11</v>
          </cell>
          <cell r="E8">
            <v>8.7301587301587297E-2</v>
          </cell>
        </row>
        <row r="9">
          <cell r="B9" t="str">
            <v>gesamter Bestand rabattiert</v>
          </cell>
          <cell r="D9">
            <v>10</v>
          </cell>
          <cell r="E9">
            <v>7.9365079365079361E-2</v>
          </cell>
        </row>
        <row r="10">
          <cell r="B10" t="str">
            <v>nicht verräumte Artikel</v>
          </cell>
          <cell r="D10">
            <v>9</v>
          </cell>
          <cell r="E10">
            <v>7.1428571428571425E-2</v>
          </cell>
        </row>
        <row r="11">
          <cell r="B11" t="str">
            <v>Artikel von Filiale ausgelistet</v>
          </cell>
          <cell r="D11">
            <v>4</v>
          </cell>
          <cell r="E11">
            <v>3.1746031746031744E-2</v>
          </cell>
        </row>
        <row r="13">
          <cell r="A13" t="str">
            <v>Einkauf</v>
          </cell>
          <cell r="C13" t="str">
            <v>nein</v>
          </cell>
          <cell r="D13">
            <v>56</v>
          </cell>
          <cell r="E13">
            <v>0.24454148471615719</v>
          </cell>
        </row>
        <row r="14">
          <cell r="B14" t="str">
            <v>Lieferprobleme</v>
          </cell>
          <cell r="D14">
            <v>41</v>
          </cell>
          <cell r="E14">
            <v>0.7321428571428571</v>
          </cell>
        </row>
        <row r="15">
          <cell r="B15" t="str">
            <v>Klärung EK</v>
          </cell>
          <cell r="D15">
            <v>14</v>
          </cell>
          <cell r="E15">
            <v>0.25</v>
          </cell>
        </row>
        <row r="16">
          <cell r="B16" t="str">
            <v>Zuteilung</v>
          </cell>
          <cell r="D16">
            <v>1</v>
          </cell>
          <cell r="E16">
            <v>1.7857142857142856E-2</v>
          </cell>
        </row>
        <row r="18">
          <cell r="A18" t="str">
            <v>Warengeschäft</v>
          </cell>
          <cell r="C18" t="str">
            <v>nein</v>
          </cell>
          <cell r="D18">
            <v>45</v>
          </cell>
          <cell r="E18">
            <v>0.1965065502183406</v>
          </cell>
        </row>
        <row r="19">
          <cell r="B19" t="str">
            <v>Fehlartikel Gesellschaft</v>
          </cell>
          <cell r="D19">
            <v>27</v>
          </cell>
          <cell r="E19">
            <v>0.6</v>
          </cell>
        </row>
        <row r="20">
          <cell r="B20" t="str">
            <v>Zuteilung</v>
          </cell>
          <cell r="D20">
            <v>13</v>
          </cell>
          <cell r="E20">
            <v>0.28888888888888886</v>
          </cell>
        </row>
        <row r="21">
          <cell r="B21" t="str">
            <v>Kürzung</v>
          </cell>
          <cell r="D21">
            <v>5</v>
          </cell>
          <cell r="E21">
            <v>0.1111111111111111</v>
          </cell>
        </row>
        <row r="23">
          <cell r="A23" t="str">
            <v>Betrieb</v>
          </cell>
          <cell r="C23" t="str">
            <v>nein</v>
          </cell>
          <cell r="D23">
            <v>2</v>
          </cell>
          <cell r="E23">
            <v>8.7336244541484712E-3</v>
          </cell>
        </row>
        <row r="24">
          <cell r="B24" t="str">
            <v>Betriebs-, Bestandsfehler</v>
          </cell>
          <cell r="D24">
            <v>2</v>
          </cell>
          <cell r="E24">
            <v>1</v>
          </cell>
        </row>
      </sheetData>
      <sheetData sheetId="190">
        <row r="2">
          <cell r="A2" t="str">
            <v>Ergebnisse Filialrevision Lidl GJ 2020</v>
          </cell>
        </row>
        <row r="3">
          <cell r="A3" t="str">
            <v>Übersicht Quartalsentwicklung | Spanien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G6">
            <v>45</v>
          </cell>
          <cell r="H6" t="str">
            <v/>
          </cell>
          <cell r="I6">
            <v>36</v>
          </cell>
          <cell r="J6" t="str">
            <v/>
          </cell>
          <cell r="K6">
            <v>81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G8">
            <v>0.87</v>
          </cell>
          <cell r="H8" t="str">
            <v/>
          </cell>
          <cell r="I8">
            <v>0.97</v>
          </cell>
          <cell r="J8" t="str">
            <v/>
          </cell>
          <cell r="K8">
            <v>0.91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>Ø 11</v>
          </cell>
          <cell r="J10" t="str">
            <v>Ø 12</v>
          </cell>
          <cell r="L10" t="str">
            <v>Ø 11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G11">
            <v>0.53</v>
          </cell>
          <cell r="H11" t="str">
            <v>Ø 6</v>
          </cell>
          <cell r="I11">
            <v>0.5</v>
          </cell>
          <cell r="J11" t="str">
            <v>Ø 5</v>
          </cell>
          <cell r="K11">
            <v>0.52</v>
          </cell>
          <cell r="L11" t="str">
            <v>Ø 6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G13">
            <v>0.8</v>
          </cell>
          <cell r="H13" t="str">
            <v/>
          </cell>
          <cell r="I13">
            <v>0.92</v>
          </cell>
          <cell r="J13" t="str">
            <v/>
          </cell>
          <cell r="K13">
            <v>0.85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>Ø 4</v>
          </cell>
          <cell r="J16" t="str">
            <v>Ø 4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G17">
            <v>0.44</v>
          </cell>
          <cell r="H17" t="str">
            <v>Ø 4</v>
          </cell>
          <cell r="I17">
            <v>0.56000000000000005</v>
          </cell>
          <cell r="J17" t="str">
            <v>Ø 4</v>
          </cell>
          <cell r="K17">
            <v>0.49</v>
          </cell>
          <cell r="L17" t="str">
            <v>Ø 4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G18">
            <v>0.13</v>
          </cell>
          <cell r="H18" t="str">
            <v/>
          </cell>
          <cell r="I18">
            <v>0.14000000000000001</v>
          </cell>
          <cell r="J18" t="str">
            <v/>
          </cell>
          <cell r="K18">
            <v>0.14000000000000001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G19">
            <v>0.84</v>
          </cell>
          <cell r="H19" t="str">
            <v/>
          </cell>
          <cell r="I19">
            <v>0.62</v>
          </cell>
          <cell r="J19" t="str">
            <v/>
          </cell>
          <cell r="K19">
            <v>0.74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>Ø 4</v>
          </cell>
          <cell r="J22" t="str">
            <v>Ø 6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G23">
            <v>0.11</v>
          </cell>
          <cell r="H23" t="str">
            <v>Ø 3</v>
          </cell>
          <cell r="I23">
            <v>0.17</v>
          </cell>
          <cell r="J23" t="str">
            <v>Ø 3</v>
          </cell>
          <cell r="K23">
            <v>0.14000000000000001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G25">
            <v>0.71</v>
          </cell>
          <cell r="H25" t="str">
            <v/>
          </cell>
          <cell r="I25">
            <v>0.86</v>
          </cell>
          <cell r="J25" t="str">
            <v/>
          </cell>
          <cell r="K25">
            <v>0.78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>Ø 7</v>
          </cell>
          <cell r="J28" t="str">
            <v>Ø 7</v>
          </cell>
          <cell r="L28" t="str">
            <v>Ø 7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G29">
            <v>0.02</v>
          </cell>
          <cell r="H29" t="str">
            <v>Ø 6</v>
          </cell>
          <cell r="I29">
            <v>0.08</v>
          </cell>
          <cell r="J29" t="str">
            <v>Ø 6</v>
          </cell>
          <cell r="K29">
            <v>0.05</v>
          </cell>
          <cell r="L29" t="str">
            <v>Ø 6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G30">
            <v>0.98</v>
          </cell>
          <cell r="H30" t="str">
            <v/>
          </cell>
          <cell r="I30">
            <v>0.94</v>
          </cell>
          <cell r="J30" t="str">
            <v/>
          </cell>
          <cell r="K30">
            <v>0.96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>Ø 2</v>
          </cell>
          <cell r="J33" t="str">
            <v>Ø 3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G34">
            <v>7.0000000000000007E-2</v>
          </cell>
          <cell r="H34" t="str">
            <v>Ø 2</v>
          </cell>
          <cell r="I34">
            <v>0.22</v>
          </cell>
          <cell r="J34" t="str">
            <v>Ø 3</v>
          </cell>
          <cell r="K34">
            <v>0.14000000000000001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G35">
            <v>0.93</v>
          </cell>
          <cell r="H35" t="str">
            <v/>
          </cell>
          <cell r="I35">
            <v>0.94</v>
          </cell>
          <cell r="J35" t="str">
            <v/>
          </cell>
          <cell r="K35">
            <v>0.94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>Ø 11</v>
          </cell>
          <cell r="J38" t="str">
            <v>Ø 14</v>
          </cell>
          <cell r="L38" t="str">
            <v>Ø 12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G39">
            <v>0.49</v>
          </cell>
          <cell r="H39" t="str">
            <v>Ø 10</v>
          </cell>
          <cell r="I39">
            <v>0.75</v>
          </cell>
          <cell r="J39" t="str">
            <v>Ø 12</v>
          </cell>
          <cell r="K39">
            <v>0.6</v>
          </cell>
          <cell r="L39" t="str">
            <v>Ø 11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G41">
            <v>0.64</v>
          </cell>
          <cell r="H41" t="str">
            <v/>
          </cell>
          <cell r="I41">
            <v>0.69</v>
          </cell>
          <cell r="J41" t="str">
            <v/>
          </cell>
          <cell r="K41">
            <v>0.67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>Ø 1</v>
          </cell>
          <cell r="J44" t="str">
            <v>Ø 1</v>
          </cell>
          <cell r="L44" t="str">
            <v>Ø 1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G45">
            <v>0.44</v>
          </cell>
          <cell r="H45" t="str">
            <v>Ø &lt;1</v>
          </cell>
          <cell r="I45">
            <v>0.46</v>
          </cell>
          <cell r="J45" t="str">
            <v>Ø &lt;1</v>
          </cell>
          <cell r="K45">
            <v>0.45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>Ø 1</v>
          </cell>
          <cell r="J47" t="str">
            <v>Ø &lt;1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G48">
            <v>0.06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0.03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G50">
            <v>0.16</v>
          </cell>
          <cell r="H50" t="str">
            <v/>
          </cell>
          <cell r="I50">
            <v>0.31</v>
          </cell>
          <cell r="J50" t="str">
            <v/>
          </cell>
          <cell r="K50">
            <v>0.22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G52">
            <v>0.04</v>
          </cell>
          <cell r="H52" t="str">
            <v>Ø 1</v>
          </cell>
          <cell r="I52">
            <v>0.06</v>
          </cell>
          <cell r="J52" t="str">
            <v>Ø 2</v>
          </cell>
          <cell r="K52">
            <v>0.05</v>
          </cell>
          <cell r="L52" t="str">
            <v>Ø 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G53">
            <v>0.28999999999999998</v>
          </cell>
          <cell r="H53" t="str">
            <v/>
          </cell>
          <cell r="I53">
            <v>0.5</v>
          </cell>
          <cell r="J53" t="str">
            <v/>
          </cell>
          <cell r="K53">
            <v>0.38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G54">
            <v>0.13</v>
          </cell>
          <cell r="H54" t="str">
            <v/>
          </cell>
          <cell r="I54">
            <v>0.06</v>
          </cell>
          <cell r="J54" t="str">
            <v/>
          </cell>
          <cell r="K54">
            <v>0.1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G56">
            <v>7.0000000000000007E-2</v>
          </cell>
          <cell r="H56" t="str">
            <v/>
          </cell>
          <cell r="I56">
            <v>0.06</v>
          </cell>
          <cell r="J56" t="str">
            <v/>
          </cell>
          <cell r="K56">
            <v>7.0000000000000007E-2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G58">
            <v>0.04</v>
          </cell>
          <cell r="H58" t="str">
            <v>Ø &lt;1</v>
          </cell>
          <cell r="I58">
            <v>0</v>
          </cell>
          <cell r="J58" t="str">
            <v>Ø &lt;1</v>
          </cell>
          <cell r="K58">
            <v>0.02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G59">
            <v>0.27</v>
          </cell>
          <cell r="H59" t="str">
            <v/>
          </cell>
          <cell r="I59">
            <v>0.31</v>
          </cell>
          <cell r="J59" t="str">
            <v/>
          </cell>
          <cell r="K59">
            <v>0.28000000000000003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G60">
            <v>0</v>
          </cell>
          <cell r="H60" t="str">
            <v/>
          </cell>
          <cell r="I60">
            <v>0.03</v>
          </cell>
          <cell r="J60" t="str">
            <v/>
          </cell>
          <cell r="K60">
            <v>0.01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G61">
            <v>0.18</v>
          </cell>
          <cell r="H61" t="str">
            <v/>
          </cell>
          <cell r="I61">
            <v>0.44</v>
          </cell>
          <cell r="J61" t="str">
            <v/>
          </cell>
          <cell r="K61">
            <v>0.3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G63">
            <v>0.02</v>
          </cell>
          <cell r="H63" t="str">
            <v>Ø &lt;1</v>
          </cell>
          <cell r="I63">
            <v>0.06</v>
          </cell>
          <cell r="J63" t="str">
            <v>Ø &lt;1</v>
          </cell>
          <cell r="K63">
            <v>0.04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G64">
            <v>0.18</v>
          </cell>
          <cell r="H64" t="str">
            <v/>
          </cell>
          <cell r="I64">
            <v>0.25</v>
          </cell>
          <cell r="J64" t="str">
            <v/>
          </cell>
          <cell r="K64">
            <v>0.21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G65">
            <v>0.02</v>
          </cell>
          <cell r="H65" t="str">
            <v/>
          </cell>
          <cell r="I65">
            <v>0.14000000000000001</v>
          </cell>
          <cell r="J65" t="str">
            <v/>
          </cell>
          <cell r="K65">
            <v>7.0000000000000007E-2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G67">
            <v>0.11</v>
          </cell>
          <cell r="H67" t="str">
            <v>Ø &lt;1</v>
          </cell>
          <cell r="I67">
            <v>0.33</v>
          </cell>
          <cell r="J67" t="str">
            <v>Ø &lt;1</v>
          </cell>
          <cell r="K67">
            <v>0.21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G68">
            <v>0.44</v>
          </cell>
          <cell r="H68" t="str">
            <v/>
          </cell>
          <cell r="I68">
            <v>0.53</v>
          </cell>
          <cell r="J68" t="str">
            <v/>
          </cell>
          <cell r="K68">
            <v>0.48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G69">
            <v>0.13</v>
          </cell>
          <cell r="H69" t="str">
            <v/>
          </cell>
          <cell r="I69">
            <v>0.17</v>
          </cell>
          <cell r="J69" t="str">
            <v/>
          </cell>
          <cell r="K69">
            <v>0.15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G71">
            <v>0.11</v>
          </cell>
          <cell r="H71" t="str">
            <v>Ø &lt;1</v>
          </cell>
          <cell r="I71">
            <v>0.06</v>
          </cell>
          <cell r="J71" t="str">
            <v>Ø &lt;1</v>
          </cell>
          <cell r="K71">
            <v>0.09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G72">
            <v>0.93</v>
          </cell>
          <cell r="H72" t="str">
            <v/>
          </cell>
          <cell r="I72">
            <v>0.74</v>
          </cell>
          <cell r="J72" t="str">
            <v/>
          </cell>
          <cell r="K72">
            <v>0.85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G73">
            <v>0.13</v>
          </cell>
          <cell r="H73" t="str">
            <v/>
          </cell>
          <cell r="I73">
            <v>0.11</v>
          </cell>
          <cell r="J73" t="str">
            <v/>
          </cell>
          <cell r="K73">
            <v>0.12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G75">
            <v>0.22</v>
          </cell>
          <cell r="H75" t="str">
            <v>Ø &lt;1</v>
          </cell>
          <cell r="I75">
            <v>0.36</v>
          </cell>
          <cell r="J75" t="str">
            <v>Ø 1</v>
          </cell>
          <cell r="K75">
            <v>0.28000000000000003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G76">
            <v>0.6</v>
          </cell>
          <cell r="H76" t="str">
            <v/>
          </cell>
          <cell r="I76">
            <v>0.78</v>
          </cell>
          <cell r="J76" t="str">
            <v/>
          </cell>
          <cell r="K76">
            <v>0.68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G78">
            <v>0.16</v>
          </cell>
          <cell r="H78" t="str">
            <v/>
          </cell>
          <cell r="I78">
            <v>0.25</v>
          </cell>
          <cell r="J78" t="str">
            <v/>
          </cell>
          <cell r="K78">
            <v>0.2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G79">
            <v>0.2</v>
          </cell>
          <cell r="H79" t="str">
            <v/>
          </cell>
          <cell r="I79">
            <v>0.31</v>
          </cell>
          <cell r="J79" t="str">
            <v/>
          </cell>
          <cell r="K79">
            <v>0.25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91">
        <row r="1">
          <cell r="A1" t="str">
            <v>Ergebnisse Filialrevision Lidl GJ 2020</v>
          </cell>
        </row>
        <row r="2">
          <cell r="A2" t="str">
            <v>Übersicht Quartalsentwicklung | Spanien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F5" t="str">
            <v/>
          </cell>
          <cell r="G5">
            <v>0.18</v>
          </cell>
          <cell r="H5" t="str">
            <v/>
          </cell>
          <cell r="I5">
            <v>0.36</v>
          </cell>
          <cell r="J5" t="str">
            <v/>
          </cell>
          <cell r="K5">
            <v>0.26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F7" t="str">
            <v/>
          </cell>
          <cell r="G7">
            <v>0.1</v>
          </cell>
          <cell r="H7" t="str">
            <v/>
          </cell>
          <cell r="I7">
            <v>0.26</v>
          </cell>
          <cell r="J7" t="str">
            <v/>
          </cell>
          <cell r="K7">
            <v>0.17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F8" t="str">
            <v/>
          </cell>
          <cell r="G8">
            <v>0.08</v>
          </cell>
          <cell r="H8" t="str">
            <v/>
          </cell>
          <cell r="I8">
            <v>0.11</v>
          </cell>
          <cell r="J8" t="str">
            <v/>
          </cell>
          <cell r="K8">
            <v>0.09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G9">
            <v>0.78</v>
          </cell>
          <cell r="H9" t="str">
            <v/>
          </cell>
          <cell r="I9">
            <v>0.83</v>
          </cell>
          <cell r="J9" t="str">
            <v/>
          </cell>
          <cell r="K9">
            <v>0.81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F11" t="str">
            <v/>
          </cell>
          <cell r="G11">
            <v>0.11</v>
          </cell>
          <cell r="H11" t="str">
            <v/>
          </cell>
          <cell r="I11">
            <v>0.25</v>
          </cell>
          <cell r="J11" t="str">
            <v/>
          </cell>
          <cell r="K11">
            <v>0.17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F12" t="str">
            <v/>
          </cell>
          <cell r="G12">
            <v>0.13</v>
          </cell>
          <cell r="H12" t="str">
            <v/>
          </cell>
          <cell r="I12">
            <v>0.03</v>
          </cell>
          <cell r="J12" t="str">
            <v/>
          </cell>
          <cell r="K12">
            <v>0.09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G13">
            <v>0.5</v>
          </cell>
          <cell r="H13" t="str">
            <v/>
          </cell>
          <cell r="I13">
            <v>1</v>
          </cell>
          <cell r="J13" t="str">
            <v/>
          </cell>
          <cell r="K13">
            <v>0.67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F15" t="str">
            <v/>
          </cell>
          <cell r="G15">
            <v>0</v>
          </cell>
          <cell r="H15" t="str">
            <v/>
          </cell>
          <cell r="I15">
            <v>0.06</v>
          </cell>
          <cell r="J15" t="str">
            <v/>
          </cell>
          <cell r="K15">
            <v>0.02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G16">
            <v>7.0000000000000007E-2</v>
          </cell>
          <cell r="H16" t="str">
            <v/>
          </cell>
          <cell r="I16">
            <v>0.08</v>
          </cell>
          <cell r="J16" t="str">
            <v/>
          </cell>
          <cell r="K16">
            <v>7.0000000000000007E-2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F17" t="str">
            <v/>
          </cell>
          <cell r="G17">
            <v>7.0000000000000007E-2</v>
          </cell>
          <cell r="H17" t="str">
            <v/>
          </cell>
          <cell r="I17">
            <v>0.17</v>
          </cell>
          <cell r="J17" t="str">
            <v/>
          </cell>
          <cell r="K17">
            <v>0.11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0.4</v>
          </cell>
          <cell r="H18" t="str">
            <v/>
          </cell>
          <cell r="I18">
            <v>0.8</v>
          </cell>
          <cell r="J18" t="str">
            <v/>
          </cell>
          <cell r="K18">
            <v>0.6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F20" t="str">
            <v/>
          </cell>
          <cell r="G20">
            <v>7.0000000000000007E-2</v>
          </cell>
          <cell r="H20" t="str">
            <v/>
          </cell>
          <cell r="I20">
            <v>0.17</v>
          </cell>
          <cell r="J20" t="str">
            <v/>
          </cell>
          <cell r="K20">
            <v>0.11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F21" t="str">
            <v/>
          </cell>
          <cell r="G21">
            <v>0.2</v>
          </cell>
          <cell r="H21" t="str">
            <v/>
          </cell>
          <cell r="I21">
            <v>0.14000000000000001</v>
          </cell>
          <cell r="J21" t="str">
            <v/>
          </cell>
          <cell r="K21">
            <v>0.17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F22" t="str">
            <v/>
          </cell>
          <cell r="G22">
            <v>0.38</v>
          </cell>
          <cell r="H22" t="str">
            <v/>
          </cell>
          <cell r="I22">
            <v>0.42</v>
          </cell>
          <cell r="J22" t="str">
            <v/>
          </cell>
          <cell r="K22">
            <v>0.4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F23" t="str">
            <v/>
          </cell>
          <cell r="G23">
            <v>0.18</v>
          </cell>
          <cell r="H23" t="str">
            <v/>
          </cell>
          <cell r="I23">
            <v>0.19</v>
          </cell>
          <cell r="J23" t="str">
            <v/>
          </cell>
          <cell r="K23">
            <v>0.19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F24" t="str">
            <v/>
          </cell>
          <cell r="G24">
            <v>0.18</v>
          </cell>
          <cell r="H24" t="str">
            <v/>
          </cell>
          <cell r="I24">
            <v>0.14000000000000001</v>
          </cell>
          <cell r="J24" t="str">
            <v/>
          </cell>
          <cell r="K24">
            <v>0.16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F25" t="str">
            <v/>
          </cell>
          <cell r="G25">
            <v>0.78</v>
          </cell>
          <cell r="H25" t="str">
            <v/>
          </cell>
          <cell r="I25">
            <v>0.9</v>
          </cell>
          <cell r="J25" t="str">
            <v/>
          </cell>
          <cell r="K25">
            <v>0.83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F27" t="str">
            <v/>
          </cell>
          <cell r="G27">
            <v>0</v>
          </cell>
          <cell r="H27" t="str">
            <v/>
          </cell>
          <cell r="I27">
            <v>0.03</v>
          </cell>
          <cell r="J27" t="str">
            <v/>
          </cell>
          <cell r="K27">
            <v>0.01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F28" t="str">
            <v/>
          </cell>
          <cell r="G28">
            <v>0.18</v>
          </cell>
          <cell r="H28" t="str">
            <v/>
          </cell>
          <cell r="I28">
            <v>0.25</v>
          </cell>
          <cell r="J28" t="str">
            <v/>
          </cell>
          <cell r="K28">
            <v>0.21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G29">
            <v>0.7</v>
          </cell>
          <cell r="H29" t="str">
            <v/>
          </cell>
          <cell r="I29">
            <v>0.56999999999999995</v>
          </cell>
          <cell r="J29" t="str">
            <v/>
          </cell>
          <cell r="K29">
            <v>0.65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F31" t="str">
            <v/>
          </cell>
          <cell r="G31">
            <v>0.67</v>
          </cell>
          <cell r="H31" t="str">
            <v/>
          </cell>
          <cell r="I31">
            <v>0.56000000000000005</v>
          </cell>
          <cell r="J31" t="str">
            <v/>
          </cell>
          <cell r="K31">
            <v>0.62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F32" t="str">
            <v/>
          </cell>
          <cell r="G32">
            <v>0.02</v>
          </cell>
          <cell r="H32" t="str">
            <v/>
          </cell>
          <cell r="I32">
            <v>0.17</v>
          </cell>
          <cell r="J32" t="str">
            <v/>
          </cell>
          <cell r="K32">
            <v>0.09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F33" t="str">
            <v/>
          </cell>
          <cell r="G33">
            <v>0.13</v>
          </cell>
          <cell r="H33" t="str">
            <v/>
          </cell>
          <cell r="I33">
            <v>0.08</v>
          </cell>
          <cell r="J33" t="str">
            <v/>
          </cell>
          <cell r="K33">
            <v>0.11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F34" t="str">
            <v/>
          </cell>
          <cell r="G34">
            <v>0.04</v>
          </cell>
          <cell r="H34" t="str">
            <v/>
          </cell>
          <cell r="I34">
            <v>0.14000000000000001</v>
          </cell>
          <cell r="J34" t="str">
            <v/>
          </cell>
          <cell r="K34">
            <v>0.09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G35">
            <v>0.79</v>
          </cell>
          <cell r="H35" t="str">
            <v/>
          </cell>
          <cell r="I35">
            <v>0.83</v>
          </cell>
          <cell r="J35" t="str">
            <v/>
          </cell>
          <cell r="K35">
            <v>0.81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G38">
            <v>0.21</v>
          </cell>
          <cell r="H38" t="str">
            <v/>
          </cell>
          <cell r="I38">
            <v>0.23</v>
          </cell>
          <cell r="J38" t="str">
            <v/>
          </cell>
          <cell r="K38">
            <v>0.22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G39">
            <v>0.8</v>
          </cell>
          <cell r="H39" t="str">
            <v/>
          </cell>
          <cell r="I39">
            <v>0.88</v>
          </cell>
          <cell r="J39" t="str">
            <v/>
          </cell>
          <cell r="K39">
            <v>0.85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F41" t="str">
            <v/>
          </cell>
          <cell r="G41">
            <v>0.49</v>
          </cell>
          <cell r="H41" t="str">
            <v/>
          </cell>
          <cell r="I41">
            <v>0.36</v>
          </cell>
          <cell r="J41" t="str">
            <v/>
          </cell>
          <cell r="K41">
            <v>0.43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F42" t="str">
            <v/>
          </cell>
          <cell r="G42">
            <v>0.04</v>
          </cell>
          <cell r="H42" t="str">
            <v/>
          </cell>
          <cell r="I42">
            <v>0.17</v>
          </cell>
          <cell r="J42" t="str">
            <v/>
          </cell>
          <cell r="K42">
            <v>0.1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F43" t="str">
            <v/>
          </cell>
          <cell r="G43">
            <v>0.11</v>
          </cell>
          <cell r="H43" t="str">
            <v/>
          </cell>
          <cell r="I43">
            <v>0.11</v>
          </cell>
          <cell r="J43" t="str">
            <v/>
          </cell>
          <cell r="K43">
            <v>0.11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F44" t="str">
            <v/>
          </cell>
          <cell r="G44">
            <v>0.27</v>
          </cell>
          <cell r="H44" t="str">
            <v/>
          </cell>
          <cell r="I44">
            <v>0.19</v>
          </cell>
          <cell r="J44" t="str">
            <v/>
          </cell>
          <cell r="K44">
            <v>0.23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F45" t="str">
            <v/>
          </cell>
          <cell r="G45">
            <v>0.63</v>
          </cell>
          <cell r="H45" t="str">
            <v/>
          </cell>
          <cell r="I45">
            <v>0.59</v>
          </cell>
          <cell r="J45" t="str">
            <v/>
          </cell>
          <cell r="K45">
            <v>0.61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F47" t="str">
            <v/>
          </cell>
          <cell r="G47">
            <v>0.49</v>
          </cell>
          <cell r="H47" t="str">
            <v/>
          </cell>
          <cell r="I47">
            <v>0.61</v>
          </cell>
          <cell r="J47" t="str">
            <v/>
          </cell>
          <cell r="K47">
            <v>0.54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F48" t="str">
            <v/>
          </cell>
          <cell r="G48">
            <v>7.0000000000000007E-2</v>
          </cell>
          <cell r="H48" t="str">
            <v/>
          </cell>
          <cell r="I48">
            <v>0.28000000000000003</v>
          </cell>
          <cell r="J48" t="str">
            <v/>
          </cell>
          <cell r="K48">
            <v>0.16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G50">
            <v>1</v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F52" t="str">
            <v/>
          </cell>
          <cell r="G52">
            <v>0.6</v>
          </cell>
          <cell r="H52" t="str">
            <v/>
          </cell>
          <cell r="I52">
            <v>0.39</v>
          </cell>
          <cell r="J52" t="str">
            <v/>
          </cell>
          <cell r="K52">
            <v>0.51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F54" t="str">
            <v/>
          </cell>
          <cell r="G54">
            <v>0.36</v>
          </cell>
          <cell r="H54" t="str">
            <v/>
          </cell>
          <cell r="I54">
            <v>0.25</v>
          </cell>
          <cell r="J54" t="str">
            <v/>
          </cell>
          <cell r="K54">
            <v>0.31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F56" t="str">
            <v/>
          </cell>
          <cell r="G56">
            <v>0.02</v>
          </cell>
          <cell r="H56" t="str">
            <v/>
          </cell>
          <cell r="I56">
            <v>0</v>
          </cell>
          <cell r="J56" t="str">
            <v/>
          </cell>
          <cell r="K56">
            <v>0.01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F57" t="str">
            <v/>
          </cell>
          <cell r="G57">
            <v>0.44</v>
          </cell>
          <cell r="H57" t="str">
            <v/>
          </cell>
          <cell r="I57">
            <v>0.26</v>
          </cell>
          <cell r="J57" t="str">
            <v/>
          </cell>
          <cell r="K57">
            <v>0.36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92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J. Chueca</v>
          </cell>
        </row>
        <row r="4">
          <cell r="C4" t="str">
            <v>ES</v>
          </cell>
          <cell r="E4" t="str">
            <v>25 Bal</v>
          </cell>
          <cell r="G4" t="str">
            <v>90 Bar</v>
          </cell>
          <cell r="I4" t="str">
            <v>91 Val</v>
          </cell>
          <cell r="K4" t="str">
            <v>92 Vit</v>
          </cell>
          <cell r="M4" t="str">
            <v>99 Mur</v>
          </cell>
        </row>
        <row r="6">
          <cell r="B6" t="str">
            <v>Anzahl Prüfungen</v>
          </cell>
          <cell r="C6">
            <v>36</v>
          </cell>
          <cell r="D6" t="str">
            <v/>
          </cell>
          <cell r="E6">
            <v>1</v>
          </cell>
          <cell r="F6" t="str">
            <v/>
          </cell>
          <cell r="G6">
            <v>3</v>
          </cell>
          <cell r="H6" t="str">
            <v/>
          </cell>
          <cell r="I6">
            <v>2</v>
          </cell>
          <cell r="J6" t="str">
            <v/>
          </cell>
          <cell r="K6">
            <v>5</v>
          </cell>
          <cell r="L6" t="str">
            <v/>
          </cell>
          <cell r="M6">
            <v>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0.97</v>
          </cell>
          <cell r="D8" t="str">
            <v/>
          </cell>
          <cell r="E8">
            <v>1</v>
          </cell>
          <cell r="F8" t="str">
            <v/>
          </cell>
          <cell r="G8">
            <v>1</v>
          </cell>
          <cell r="H8" t="str">
            <v/>
          </cell>
          <cell r="I8">
            <v>0.5</v>
          </cell>
          <cell r="J8" t="str">
            <v/>
          </cell>
          <cell r="K8">
            <v>1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>Ø 2</v>
          </cell>
          <cell r="H10" t="str">
            <v>Ø 8</v>
          </cell>
          <cell r="J10" t="str">
            <v>Ø 6</v>
          </cell>
          <cell r="L10" t="str">
            <v>Ø 16</v>
          </cell>
          <cell r="N10" t="str">
            <v>Ø 12</v>
          </cell>
        </row>
        <row r="11">
          <cell r="B11" t="str">
            <v>Verfügbarkeit</v>
          </cell>
          <cell r="C11">
            <v>0.5</v>
          </cell>
          <cell r="D11" t="str">
            <v>Ø 5</v>
          </cell>
          <cell r="E11">
            <v>0</v>
          </cell>
          <cell r="F11" t="str">
            <v>Ø 0</v>
          </cell>
          <cell r="G11">
            <v>0.33</v>
          </cell>
          <cell r="H11" t="str">
            <v>Ø 4</v>
          </cell>
          <cell r="I11">
            <v>0.5</v>
          </cell>
          <cell r="J11" t="str">
            <v>Ø 3</v>
          </cell>
          <cell r="K11">
            <v>1</v>
          </cell>
          <cell r="L11" t="str">
            <v>Ø 7</v>
          </cell>
          <cell r="M11">
            <v>0.5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0.92</v>
          </cell>
          <cell r="D13" t="str">
            <v/>
          </cell>
          <cell r="E13">
            <v>1</v>
          </cell>
          <cell r="F13" t="str">
            <v/>
          </cell>
          <cell r="G13">
            <v>1</v>
          </cell>
          <cell r="H13" t="str">
            <v/>
          </cell>
          <cell r="I13">
            <v>0.5</v>
          </cell>
          <cell r="J13" t="str">
            <v/>
          </cell>
          <cell r="K13">
            <v>0.8</v>
          </cell>
          <cell r="L13" t="str">
            <v/>
          </cell>
          <cell r="M13">
            <v>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14</v>
          </cell>
          <cell r="H16" t="str">
            <v>Ø 3</v>
          </cell>
          <cell r="J16" t="str">
            <v>Ø 2</v>
          </cell>
          <cell r="L16" t="str">
            <v>Ø 1</v>
          </cell>
          <cell r="N16" t="str">
            <v>Ø 4</v>
          </cell>
        </row>
        <row r="17">
          <cell r="B17" t="str">
            <v>Verfügbarkeit</v>
          </cell>
          <cell r="C17">
            <v>0.56000000000000005</v>
          </cell>
          <cell r="D17" t="str">
            <v>Ø 4</v>
          </cell>
          <cell r="E17">
            <v>1</v>
          </cell>
          <cell r="F17" t="str">
            <v>Ø 14</v>
          </cell>
          <cell r="G17">
            <v>0.67</v>
          </cell>
          <cell r="H17" t="str">
            <v>Ø 3</v>
          </cell>
          <cell r="I17">
            <v>0.5</v>
          </cell>
          <cell r="J17" t="str">
            <v>Ø 2</v>
          </cell>
          <cell r="K17">
            <v>0.6</v>
          </cell>
          <cell r="L17" t="str">
            <v>Ø 1</v>
          </cell>
          <cell r="M17">
            <v>0.5</v>
          </cell>
          <cell r="N17" t="str">
            <v>Ø 4</v>
          </cell>
        </row>
        <row r="18">
          <cell r="B18" t="str">
            <v>Verräumprozess (Backprozess)</v>
          </cell>
          <cell r="C18">
            <v>0.14000000000000001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0.25</v>
          </cell>
          <cell r="N18" t="str">
            <v/>
          </cell>
        </row>
        <row r="19">
          <cell r="B19" t="str">
            <v>Bestellprozess mit MDE-Gerät</v>
          </cell>
          <cell r="C19">
            <v>0.62</v>
          </cell>
          <cell r="D19" t="str">
            <v/>
          </cell>
          <cell r="E19">
            <v>0</v>
          </cell>
          <cell r="F19" t="str">
            <v/>
          </cell>
          <cell r="G19">
            <v>1</v>
          </cell>
          <cell r="H19" t="str">
            <v/>
          </cell>
          <cell r="I19">
            <v>0.5</v>
          </cell>
          <cell r="J19" t="str">
            <v/>
          </cell>
          <cell r="K19">
            <v>0.6</v>
          </cell>
          <cell r="L19" t="str">
            <v/>
          </cell>
          <cell r="M19">
            <v>0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6</v>
          </cell>
          <cell r="F22" t="str">
            <v>Ø 1</v>
          </cell>
          <cell r="H22" t="str">
            <v>Ø 4</v>
          </cell>
          <cell r="J22" t="str">
            <v>Ø 4</v>
          </cell>
          <cell r="L22" t="str">
            <v>Ø 5</v>
          </cell>
          <cell r="N22" t="str">
            <v>Ø 14</v>
          </cell>
        </row>
        <row r="23">
          <cell r="B23" t="str">
            <v>Verfügbarkeit</v>
          </cell>
          <cell r="C23">
            <v>0.17</v>
          </cell>
          <cell r="D23" t="str">
            <v>Ø 3</v>
          </cell>
          <cell r="E23">
            <v>0</v>
          </cell>
          <cell r="F23" t="str">
            <v>Ø 1</v>
          </cell>
          <cell r="G23">
            <v>0</v>
          </cell>
          <cell r="H23" t="str">
            <v>Ø 2</v>
          </cell>
          <cell r="I23">
            <v>0</v>
          </cell>
          <cell r="J23" t="str">
            <v>Ø 4</v>
          </cell>
          <cell r="K23">
            <v>0.2</v>
          </cell>
          <cell r="L23" t="str">
            <v>Ø 4</v>
          </cell>
          <cell r="M23">
            <v>0.25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0.86</v>
          </cell>
          <cell r="D25" t="str">
            <v/>
          </cell>
          <cell r="E25">
            <v>1</v>
          </cell>
          <cell r="F25" t="str">
            <v/>
          </cell>
          <cell r="G25">
            <v>1</v>
          </cell>
          <cell r="H25" t="str">
            <v/>
          </cell>
          <cell r="I25">
            <v>1</v>
          </cell>
          <cell r="J25" t="str">
            <v/>
          </cell>
          <cell r="K25">
            <v>0.8</v>
          </cell>
          <cell r="L25" t="str">
            <v/>
          </cell>
          <cell r="M25">
            <v>0.75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3</v>
          </cell>
          <cell r="H28" t="str">
            <v>Ø 4</v>
          </cell>
          <cell r="J28" t="str">
            <v>Ø 4</v>
          </cell>
          <cell r="L28" t="str">
            <v>Ø 10</v>
          </cell>
          <cell r="N28" t="str">
            <v>Ø 7</v>
          </cell>
        </row>
        <row r="29">
          <cell r="B29" t="str">
            <v>Verfügbarkeit</v>
          </cell>
          <cell r="C29">
            <v>0.08</v>
          </cell>
          <cell r="D29" t="str">
            <v>Ø 6</v>
          </cell>
          <cell r="E29">
            <v>0</v>
          </cell>
          <cell r="F29" t="str">
            <v>Ø 2</v>
          </cell>
          <cell r="G29">
            <v>0</v>
          </cell>
          <cell r="H29" t="str">
            <v>Ø 4</v>
          </cell>
          <cell r="I29">
            <v>0</v>
          </cell>
          <cell r="J29" t="str">
            <v>Ø 3</v>
          </cell>
          <cell r="K29">
            <v>0.4</v>
          </cell>
          <cell r="L29" t="str">
            <v>Ø 9</v>
          </cell>
          <cell r="M29">
            <v>0</v>
          </cell>
          <cell r="N29" t="str">
            <v>Ø 5</v>
          </cell>
        </row>
        <row r="30">
          <cell r="B30" t="str">
            <v>Bestellprozess mit MDE-Gerät</v>
          </cell>
          <cell r="C30">
            <v>0.94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1</v>
          </cell>
          <cell r="J30" t="str">
            <v/>
          </cell>
          <cell r="K30">
            <v>0.6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3</v>
          </cell>
          <cell r="H33" t="str">
            <v>Ø 0</v>
          </cell>
          <cell r="J33" t="str">
            <v>Ø &lt;1</v>
          </cell>
          <cell r="L33" t="str">
            <v>Ø 4</v>
          </cell>
          <cell r="N33" t="str">
            <v>Ø 4</v>
          </cell>
        </row>
        <row r="34">
          <cell r="B34" t="str">
            <v>Verfügbarkeit</v>
          </cell>
          <cell r="C34">
            <v>0.22</v>
          </cell>
          <cell r="D34" t="str">
            <v>Ø 3</v>
          </cell>
          <cell r="E34">
            <v>0</v>
          </cell>
          <cell r="F34" t="str">
            <v>Ø 1</v>
          </cell>
          <cell r="G34">
            <v>0</v>
          </cell>
          <cell r="H34" t="str">
            <v>Ø 0</v>
          </cell>
          <cell r="I34">
            <v>0</v>
          </cell>
          <cell r="J34" t="str">
            <v>Ø &lt;1</v>
          </cell>
          <cell r="K34">
            <v>0.4</v>
          </cell>
          <cell r="L34" t="str">
            <v>Ø 4</v>
          </cell>
          <cell r="M34">
            <v>0.25</v>
          </cell>
          <cell r="N34" t="str">
            <v>Ø 3</v>
          </cell>
        </row>
        <row r="35">
          <cell r="B35" t="str">
            <v>Bestellprozess mit MDE-Gerät</v>
          </cell>
          <cell r="C35">
            <v>0.94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0.5</v>
          </cell>
          <cell r="J35" t="str">
            <v/>
          </cell>
          <cell r="K35">
            <v>0.8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14</v>
          </cell>
          <cell r="F38" t="str">
            <v>Ø 13</v>
          </cell>
          <cell r="H38" t="str">
            <v>Ø 9</v>
          </cell>
          <cell r="J38" t="str">
            <v>Ø 13</v>
          </cell>
          <cell r="L38" t="str">
            <v>Ø 14</v>
          </cell>
          <cell r="N38" t="str">
            <v>Ø 15</v>
          </cell>
        </row>
        <row r="39">
          <cell r="B39" t="str">
            <v>Verfügbarkeit</v>
          </cell>
          <cell r="C39">
            <v>0.75</v>
          </cell>
          <cell r="D39" t="str">
            <v>Ø 12</v>
          </cell>
          <cell r="E39">
            <v>1</v>
          </cell>
          <cell r="F39" t="str">
            <v>Ø 11</v>
          </cell>
          <cell r="G39">
            <v>0.33</v>
          </cell>
          <cell r="H39" t="str">
            <v>Ø 8</v>
          </cell>
          <cell r="I39">
            <v>1</v>
          </cell>
          <cell r="J39" t="str">
            <v>Ø 13</v>
          </cell>
          <cell r="K39">
            <v>1</v>
          </cell>
          <cell r="L39" t="str">
            <v>Ø 13</v>
          </cell>
          <cell r="M39">
            <v>0.75</v>
          </cell>
          <cell r="N39" t="str">
            <v>Ø 12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0.69</v>
          </cell>
          <cell r="D41" t="str">
            <v/>
          </cell>
          <cell r="E41">
            <v>1</v>
          </cell>
          <cell r="F41" t="str">
            <v/>
          </cell>
          <cell r="G41">
            <v>0.67</v>
          </cell>
          <cell r="H41" t="str">
            <v/>
          </cell>
          <cell r="I41">
            <v>0</v>
          </cell>
          <cell r="J41" t="str">
            <v/>
          </cell>
          <cell r="K41">
            <v>0.4</v>
          </cell>
          <cell r="L41" t="str">
            <v/>
          </cell>
          <cell r="M41">
            <v>0.75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0</v>
          </cell>
          <cell r="H44" t="str">
            <v>Ø &lt;1</v>
          </cell>
          <cell r="J44" t="str">
            <v>Ø &lt;1</v>
          </cell>
          <cell r="L44" t="str">
            <v>Ø 3</v>
          </cell>
          <cell r="N44" t="str">
            <v>Ø 1</v>
          </cell>
        </row>
        <row r="45">
          <cell r="B45" t="str">
            <v>Verfügbarkeit</v>
          </cell>
          <cell r="C45">
            <v>0.46</v>
          </cell>
          <cell r="D45" t="str">
            <v>Ø &lt;1</v>
          </cell>
          <cell r="E45">
            <v>0</v>
          </cell>
          <cell r="F45" t="str">
            <v>Ø 0</v>
          </cell>
          <cell r="G45">
            <v>0.33</v>
          </cell>
          <cell r="H45" t="str">
            <v>Ø &lt;1</v>
          </cell>
          <cell r="I45">
            <v>0</v>
          </cell>
          <cell r="J45" t="str">
            <v>Ø 0</v>
          </cell>
          <cell r="K45">
            <v>0.6</v>
          </cell>
          <cell r="L45" t="str">
            <v>Ø 1</v>
          </cell>
          <cell r="M45">
            <v>0.75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  <cell r="H47" t="str">
            <v>Ø 0</v>
          </cell>
          <cell r="J47" t="str">
            <v>Ø &lt;1</v>
          </cell>
          <cell r="L47" t="str">
            <v>Ø &lt;1</v>
          </cell>
          <cell r="N47" t="str">
            <v>Ø 0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  <cell r="G50">
            <v>1</v>
          </cell>
          <cell r="H50" t="str">
            <v/>
          </cell>
          <cell r="I50">
            <v>0</v>
          </cell>
          <cell r="J50" t="str">
            <v/>
          </cell>
          <cell r="K50">
            <v>0.2</v>
          </cell>
          <cell r="L50" t="str">
            <v/>
          </cell>
          <cell r="M50">
            <v>0.25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0.06</v>
          </cell>
          <cell r="D52" t="str">
            <v>Ø 2</v>
          </cell>
          <cell r="E52">
            <v>0</v>
          </cell>
          <cell r="F52" t="str">
            <v>Ø 0</v>
          </cell>
          <cell r="G52">
            <v>0</v>
          </cell>
          <cell r="H52" t="str">
            <v>Ø 1</v>
          </cell>
          <cell r="I52">
            <v>0</v>
          </cell>
          <cell r="J52" t="str">
            <v>Ø 1</v>
          </cell>
          <cell r="K52">
            <v>0.2</v>
          </cell>
          <cell r="L52" t="str">
            <v>Ø 2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0.5</v>
          </cell>
          <cell r="D53" t="str">
            <v/>
          </cell>
          <cell r="E53">
            <v>1</v>
          </cell>
          <cell r="F53" t="str">
            <v/>
          </cell>
          <cell r="G53">
            <v>0.33</v>
          </cell>
          <cell r="H53" t="str">
            <v/>
          </cell>
          <cell r="I53">
            <v>0.5</v>
          </cell>
          <cell r="J53" t="str">
            <v/>
          </cell>
          <cell r="K53">
            <v>0.6</v>
          </cell>
          <cell r="L53" t="str">
            <v/>
          </cell>
          <cell r="M53">
            <v>0.5</v>
          </cell>
          <cell r="N53" t="str">
            <v/>
          </cell>
        </row>
        <row r="54">
          <cell r="B54" t="str">
            <v>Präsentationsgrundsätze</v>
          </cell>
          <cell r="C54">
            <v>0.06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0.06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0.31</v>
          </cell>
          <cell r="D59" t="str">
            <v/>
          </cell>
          <cell r="E59">
            <v>0</v>
          </cell>
          <cell r="F59" t="str">
            <v/>
          </cell>
          <cell r="G59">
            <v>0.67</v>
          </cell>
          <cell r="H59" t="str">
            <v/>
          </cell>
          <cell r="I59">
            <v>0</v>
          </cell>
          <cell r="J59" t="str">
            <v/>
          </cell>
          <cell r="K59">
            <v>0</v>
          </cell>
          <cell r="L59" t="str">
            <v/>
          </cell>
          <cell r="M59">
            <v>0.25</v>
          </cell>
          <cell r="N59" t="str">
            <v/>
          </cell>
        </row>
        <row r="60">
          <cell r="B60" t="str">
            <v>Kühlkette</v>
          </cell>
          <cell r="C60">
            <v>0.03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0.44</v>
          </cell>
          <cell r="D61" t="str">
            <v/>
          </cell>
          <cell r="E61">
            <v>0</v>
          </cell>
          <cell r="F61" t="str">
            <v/>
          </cell>
          <cell r="G61">
            <v>0.67</v>
          </cell>
          <cell r="H61" t="str">
            <v/>
          </cell>
          <cell r="I61">
            <v>0.5</v>
          </cell>
          <cell r="J61" t="str">
            <v/>
          </cell>
          <cell r="K61">
            <v>0.4</v>
          </cell>
          <cell r="L61" t="str">
            <v/>
          </cell>
          <cell r="M61">
            <v>0.25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1</v>
          </cell>
          <cell r="K63">
            <v>0</v>
          </cell>
          <cell r="L63" t="str">
            <v>Ø &lt;1</v>
          </cell>
          <cell r="M63">
            <v>0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0.25</v>
          </cell>
          <cell r="D64" t="str">
            <v/>
          </cell>
          <cell r="E64">
            <v>0</v>
          </cell>
          <cell r="F64" t="str">
            <v/>
          </cell>
          <cell r="G64">
            <v>1</v>
          </cell>
          <cell r="H64" t="str">
            <v/>
          </cell>
          <cell r="I64">
            <v>0.5</v>
          </cell>
          <cell r="J64" t="str">
            <v/>
          </cell>
          <cell r="K64">
            <v>0</v>
          </cell>
          <cell r="L64" t="str">
            <v/>
          </cell>
          <cell r="M64">
            <v>0.25</v>
          </cell>
          <cell r="N64" t="str">
            <v/>
          </cell>
        </row>
        <row r="65">
          <cell r="B65" t="str">
            <v>Kühlkette</v>
          </cell>
          <cell r="C65">
            <v>0.14000000000000001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0.2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0.33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1</v>
          </cell>
          <cell r="H67" t="str">
            <v>Ø 2</v>
          </cell>
          <cell r="I67">
            <v>1</v>
          </cell>
          <cell r="J67" t="str">
            <v>Ø 3</v>
          </cell>
          <cell r="K67">
            <v>0.2</v>
          </cell>
          <cell r="L67" t="str">
            <v>Ø 1</v>
          </cell>
          <cell r="M67">
            <v>0.25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0.53</v>
          </cell>
          <cell r="D68" t="str">
            <v/>
          </cell>
          <cell r="E68">
            <v>1</v>
          </cell>
          <cell r="F68" t="str">
            <v/>
          </cell>
          <cell r="G68">
            <v>0.67</v>
          </cell>
          <cell r="H68" t="str">
            <v/>
          </cell>
          <cell r="I68">
            <v>0.5</v>
          </cell>
          <cell r="J68" t="str">
            <v/>
          </cell>
          <cell r="K68">
            <v>0.4</v>
          </cell>
          <cell r="L68" t="str">
            <v/>
          </cell>
          <cell r="M68">
            <v>0.75</v>
          </cell>
          <cell r="N68" t="str">
            <v/>
          </cell>
        </row>
        <row r="69">
          <cell r="B69" t="str">
            <v>Kühlkette</v>
          </cell>
          <cell r="C69">
            <v>0.17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0.4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0.06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&lt;1</v>
          </cell>
          <cell r="I71">
            <v>0</v>
          </cell>
          <cell r="J71" t="str">
            <v>Ø 0</v>
          </cell>
          <cell r="K71">
            <v>0.2</v>
          </cell>
          <cell r="L71" t="str">
            <v>Ø &lt;1</v>
          </cell>
          <cell r="M71">
            <v>0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0.74</v>
          </cell>
          <cell r="D72" t="str">
            <v/>
          </cell>
          <cell r="E72">
            <v>1</v>
          </cell>
          <cell r="F72" t="str">
            <v/>
          </cell>
          <cell r="G72">
            <v>0.5</v>
          </cell>
          <cell r="H72" t="str">
            <v/>
          </cell>
          <cell r="I72">
            <v>0.5</v>
          </cell>
          <cell r="J72" t="str">
            <v/>
          </cell>
          <cell r="K72">
            <v>0.4</v>
          </cell>
          <cell r="L72" t="str">
            <v/>
          </cell>
          <cell r="M72">
            <v>1</v>
          </cell>
          <cell r="N72" t="str">
            <v/>
          </cell>
        </row>
        <row r="73">
          <cell r="B73" t="str">
            <v>Kühlkette</v>
          </cell>
          <cell r="C73">
            <v>0.11</v>
          </cell>
          <cell r="D73" t="str">
            <v/>
          </cell>
          <cell r="E73">
            <v>0</v>
          </cell>
          <cell r="F73" t="str">
            <v/>
          </cell>
          <cell r="G73">
            <v>0.33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0.36</v>
          </cell>
          <cell r="D75" t="str">
            <v>Ø 1</v>
          </cell>
          <cell r="E75">
            <v>0</v>
          </cell>
          <cell r="F75" t="str">
            <v>Ø 0</v>
          </cell>
          <cell r="G75">
            <v>1</v>
          </cell>
          <cell r="H75" t="str">
            <v>Ø 2</v>
          </cell>
          <cell r="I75">
            <v>0</v>
          </cell>
          <cell r="J75" t="str">
            <v>Ø &lt;1</v>
          </cell>
          <cell r="K75">
            <v>0.4</v>
          </cell>
          <cell r="L75" t="str">
            <v>Ø 2</v>
          </cell>
          <cell r="M75">
            <v>0.5</v>
          </cell>
          <cell r="N75" t="str">
            <v>Ø 2</v>
          </cell>
        </row>
        <row r="76">
          <cell r="B76" t="str">
            <v>Frische- und Qualitätskontrollen</v>
          </cell>
          <cell r="C76">
            <v>0.78</v>
          </cell>
          <cell r="D76" t="str">
            <v/>
          </cell>
          <cell r="E76">
            <v>1</v>
          </cell>
          <cell r="F76" t="str">
            <v/>
          </cell>
          <cell r="G76">
            <v>1</v>
          </cell>
          <cell r="H76" t="str">
            <v/>
          </cell>
          <cell r="I76">
            <v>0.5</v>
          </cell>
          <cell r="J76" t="str">
            <v/>
          </cell>
          <cell r="K76">
            <v>1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0.25</v>
          </cell>
          <cell r="D78" t="str">
            <v/>
          </cell>
          <cell r="E78">
            <v>0</v>
          </cell>
          <cell r="F78" t="str">
            <v/>
          </cell>
          <cell r="G78">
            <v>0.67</v>
          </cell>
          <cell r="H78" t="str">
            <v/>
          </cell>
          <cell r="I78">
            <v>0</v>
          </cell>
          <cell r="J78" t="str">
            <v/>
          </cell>
          <cell r="K78">
            <v>0.2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0.31</v>
          </cell>
          <cell r="D79" t="str">
            <v/>
          </cell>
          <cell r="E79">
            <v>0</v>
          </cell>
          <cell r="F79" t="str">
            <v/>
          </cell>
          <cell r="G79">
            <v>0.33</v>
          </cell>
          <cell r="H79" t="str">
            <v/>
          </cell>
          <cell r="I79">
            <v>0</v>
          </cell>
          <cell r="J79" t="str">
            <v/>
          </cell>
          <cell r="K79">
            <v>0.6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93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J. Chueca</v>
          </cell>
        </row>
        <row r="4">
          <cell r="C4" t="str">
            <v>ES</v>
          </cell>
          <cell r="E4" t="str">
            <v>25 Bal</v>
          </cell>
          <cell r="G4" t="str">
            <v>90 Bar</v>
          </cell>
          <cell r="I4" t="str">
            <v>91 Val</v>
          </cell>
          <cell r="K4" t="str">
            <v>92 Vit</v>
          </cell>
          <cell r="M4" t="str">
            <v>99 Mur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0.36</v>
          </cell>
          <cell r="D6" t="str">
            <v/>
          </cell>
          <cell r="E6">
            <v>0</v>
          </cell>
          <cell r="F6" t="str">
            <v/>
          </cell>
          <cell r="G6">
            <v>0.33</v>
          </cell>
          <cell r="H6" t="str">
            <v/>
          </cell>
          <cell r="I6">
            <v>0</v>
          </cell>
          <cell r="J6" t="str">
            <v/>
          </cell>
          <cell r="K6">
            <v>0.6</v>
          </cell>
          <cell r="L6" t="str">
            <v/>
          </cell>
          <cell r="M6">
            <v>0.25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0.26</v>
          </cell>
          <cell r="D8" t="str">
            <v/>
          </cell>
          <cell r="E8">
            <v>1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0.75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0.11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F10" t="str">
            <v/>
          </cell>
          <cell r="H10" t="str">
            <v/>
          </cell>
          <cell r="I10">
            <v>0</v>
          </cell>
          <cell r="J10" t="str">
            <v/>
          </cell>
          <cell r="K10">
            <v>1</v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</v>
          </cell>
          <cell r="F12" t="str">
            <v/>
          </cell>
          <cell r="G12">
            <v>0.33</v>
          </cell>
          <cell r="H12" t="str">
            <v/>
          </cell>
          <cell r="I12">
            <v>0</v>
          </cell>
          <cell r="J12" t="str">
            <v/>
          </cell>
          <cell r="K12">
            <v>0.6</v>
          </cell>
          <cell r="L12" t="str">
            <v/>
          </cell>
          <cell r="M12">
            <v>0.25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0.25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K14">
            <v>1</v>
          </cell>
          <cell r="L14" t="str">
            <v/>
          </cell>
          <cell r="M14">
            <v>1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0.06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0.08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0.2</v>
          </cell>
          <cell r="L17" t="str">
            <v/>
          </cell>
          <cell r="M17">
            <v>0.25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0.6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0.8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0.17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0.14000000000000001</v>
          </cell>
          <cell r="D22" t="str">
            <v/>
          </cell>
          <cell r="E22">
            <v>0</v>
          </cell>
          <cell r="F22" t="str">
            <v/>
          </cell>
          <cell r="G22">
            <v>0.33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0.42</v>
          </cell>
          <cell r="D23" t="str">
            <v/>
          </cell>
          <cell r="E23">
            <v>1</v>
          </cell>
          <cell r="F23" t="str">
            <v/>
          </cell>
          <cell r="G23">
            <v>0.67</v>
          </cell>
          <cell r="H23" t="str">
            <v/>
          </cell>
          <cell r="I23">
            <v>0.5</v>
          </cell>
          <cell r="J23" t="str">
            <v/>
          </cell>
          <cell r="K23">
            <v>0.2</v>
          </cell>
          <cell r="L23" t="str">
            <v/>
          </cell>
          <cell r="M23">
            <v>0.5</v>
          </cell>
          <cell r="N23" t="str">
            <v/>
          </cell>
        </row>
        <row r="24">
          <cell r="B24" t="str">
            <v>Organisation Personalhygiene</v>
          </cell>
          <cell r="C24">
            <v>0.19</v>
          </cell>
          <cell r="D24" t="str">
            <v/>
          </cell>
          <cell r="E24">
            <v>0</v>
          </cell>
          <cell r="F24" t="str">
            <v/>
          </cell>
          <cell r="G24">
            <v>0.33</v>
          </cell>
          <cell r="H24" t="str">
            <v/>
          </cell>
          <cell r="I24">
            <v>0</v>
          </cell>
          <cell r="J24" t="str">
            <v/>
          </cell>
          <cell r="K24">
            <v>0.2</v>
          </cell>
          <cell r="L24" t="str">
            <v/>
          </cell>
          <cell r="M24">
            <v>0.25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0.14000000000000001</v>
          </cell>
          <cell r="D25" t="str">
            <v/>
          </cell>
          <cell r="E25">
            <v>0</v>
          </cell>
          <cell r="F25" t="str">
            <v/>
          </cell>
          <cell r="G25">
            <v>0.33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0.9</v>
          </cell>
          <cell r="D26" t="str">
            <v/>
          </cell>
          <cell r="E26">
            <v>0</v>
          </cell>
          <cell r="F26" t="str">
            <v/>
          </cell>
          <cell r="G26">
            <v>0.67</v>
          </cell>
          <cell r="H26" t="str">
            <v/>
          </cell>
          <cell r="I26">
            <v>1</v>
          </cell>
          <cell r="J26" t="str">
            <v/>
          </cell>
          <cell r="K26">
            <v>1</v>
          </cell>
          <cell r="L26" t="str">
            <v/>
          </cell>
          <cell r="M26">
            <v>1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0.03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0.2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0.25</v>
          </cell>
          <cell r="D29" t="str">
            <v/>
          </cell>
          <cell r="E29">
            <v>0</v>
          </cell>
          <cell r="F29" t="str">
            <v/>
          </cell>
          <cell r="G29">
            <v>0.33</v>
          </cell>
          <cell r="H29" t="str">
            <v/>
          </cell>
          <cell r="I29">
            <v>0</v>
          </cell>
          <cell r="J29" t="str">
            <v/>
          </cell>
          <cell r="K29">
            <v>0.4</v>
          </cell>
          <cell r="L29" t="str">
            <v/>
          </cell>
          <cell r="M29">
            <v>0.25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0.56999999999999995</v>
          </cell>
          <cell r="D30" t="str">
            <v/>
          </cell>
          <cell r="F30" t="str">
            <v/>
          </cell>
          <cell r="G30">
            <v>1</v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0.56000000000000005</v>
          </cell>
          <cell r="D32" t="str">
            <v/>
          </cell>
          <cell r="E32">
            <v>0</v>
          </cell>
          <cell r="F32" t="str">
            <v/>
          </cell>
          <cell r="G32">
            <v>0.67</v>
          </cell>
          <cell r="H32" t="str">
            <v/>
          </cell>
          <cell r="I32">
            <v>0.5</v>
          </cell>
          <cell r="J32" t="str">
            <v/>
          </cell>
          <cell r="K32">
            <v>0.4</v>
          </cell>
          <cell r="L32" t="str">
            <v/>
          </cell>
          <cell r="M32">
            <v>0.75</v>
          </cell>
          <cell r="N32" t="str">
            <v/>
          </cell>
        </row>
        <row r="33">
          <cell r="B33" t="str">
            <v>Preisschilderkonzept</v>
          </cell>
          <cell r="C33">
            <v>0.17</v>
          </cell>
          <cell r="D33" t="str">
            <v/>
          </cell>
          <cell r="E33">
            <v>0</v>
          </cell>
          <cell r="F33" t="str">
            <v/>
          </cell>
          <cell r="G33">
            <v>0.33</v>
          </cell>
          <cell r="H33" t="str">
            <v/>
          </cell>
          <cell r="I33">
            <v>0</v>
          </cell>
          <cell r="J33" t="str">
            <v/>
          </cell>
          <cell r="K33">
            <v>0.2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0.08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0.2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0.83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K36">
            <v>0.67</v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0.23</v>
          </cell>
          <cell r="D39" t="str">
            <v/>
          </cell>
          <cell r="E39">
            <v>0</v>
          </cell>
          <cell r="F39" t="str">
            <v/>
          </cell>
          <cell r="G39">
            <v>0.33</v>
          </cell>
          <cell r="H39" t="str">
            <v/>
          </cell>
          <cell r="I39">
            <v>0</v>
          </cell>
          <cell r="J39" t="str">
            <v/>
          </cell>
          <cell r="K39">
            <v>0.5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0.88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K40">
            <v>1</v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0.36</v>
          </cell>
          <cell r="D42" t="str">
            <v/>
          </cell>
          <cell r="E42">
            <v>1</v>
          </cell>
          <cell r="F42" t="str">
            <v/>
          </cell>
          <cell r="G42">
            <v>0.33</v>
          </cell>
          <cell r="H42" t="str">
            <v/>
          </cell>
          <cell r="I42">
            <v>0</v>
          </cell>
          <cell r="J42" t="str">
            <v/>
          </cell>
          <cell r="K42">
            <v>0.2</v>
          </cell>
          <cell r="L42" t="str">
            <v/>
          </cell>
          <cell r="M42">
            <v>0.5</v>
          </cell>
          <cell r="N42" t="str">
            <v/>
          </cell>
        </row>
        <row r="43">
          <cell r="B43" t="str">
            <v>Sauberkeit / Ordnung - Sozialräume</v>
          </cell>
          <cell r="C43">
            <v>0.17</v>
          </cell>
          <cell r="D43" t="str">
            <v/>
          </cell>
          <cell r="E43">
            <v>0</v>
          </cell>
          <cell r="F43" t="str">
            <v/>
          </cell>
          <cell r="G43">
            <v>0.33</v>
          </cell>
          <cell r="H43" t="str">
            <v/>
          </cell>
          <cell r="I43">
            <v>0</v>
          </cell>
          <cell r="J43" t="str">
            <v/>
          </cell>
          <cell r="K43">
            <v>0.2</v>
          </cell>
          <cell r="L43" t="str">
            <v/>
          </cell>
          <cell r="M43">
            <v>0.5</v>
          </cell>
          <cell r="N43" t="str">
            <v/>
          </cell>
        </row>
        <row r="44">
          <cell r="B44" t="str">
            <v>Grundsätze Lagerhaltung / Werterhalt</v>
          </cell>
          <cell r="C44">
            <v>0.11</v>
          </cell>
          <cell r="D44" t="str">
            <v/>
          </cell>
          <cell r="E44">
            <v>0</v>
          </cell>
          <cell r="F44" t="str">
            <v/>
          </cell>
          <cell r="G44">
            <v>0.33</v>
          </cell>
          <cell r="H44" t="str">
            <v/>
          </cell>
          <cell r="I44">
            <v>0</v>
          </cell>
          <cell r="J44" t="str">
            <v/>
          </cell>
          <cell r="K44">
            <v>0.2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0.19</v>
          </cell>
          <cell r="D45" t="str">
            <v/>
          </cell>
          <cell r="E45">
            <v>0</v>
          </cell>
          <cell r="F45" t="str">
            <v/>
          </cell>
          <cell r="G45">
            <v>0.67</v>
          </cell>
          <cell r="H45" t="str">
            <v/>
          </cell>
          <cell r="I45">
            <v>0</v>
          </cell>
          <cell r="J45" t="str">
            <v/>
          </cell>
          <cell r="K45">
            <v>0.2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0.59</v>
          </cell>
          <cell r="D46" t="str">
            <v/>
          </cell>
          <cell r="F46" t="str">
            <v/>
          </cell>
          <cell r="G46">
            <v>1</v>
          </cell>
          <cell r="H46" t="str">
            <v/>
          </cell>
          <cell r="J46" t="str">
            <v/>
          </cell>
          <cell r="K46">
            <v>0.5</v>
          </cell>
          <cell r="L46" t="str">
            <v/>
          </cell>
          <cell r="M46">
            <v>0.5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0.61</v>
          </cell>
          <cell r="D48" t="str">
            <v/>
          </cell>
          <cell r="E48">
            <v>1</v>
          </cell>
          <cell r="F48" t="str">
            <v/>
          </cell>
          <cell r="G48">
            <v>0.67</v>
          </cell>
          <cell r="H48" t="str">
            <v/>
          </cell>
          <cell r="I48">
            <v>1</v>
          </cell>
          <cell r="J48" t="str">
            <v/>
          </cell>
          <cell r="K48">
            <v>0.8</v>
          </cell>
          <cell r="L48" t="str">
            <v/>
          </cell>
          <cell r="M48">
            <v>0.25</v>
          </cell>
          <cell r="N48" t="str">
            <v/>
          </cell>
        </row>
        <row r="49">
          <cell r="B49" t="str">
            <v>Reinigungspläne geführt</v>
          </cell>
          <cell r="C49">
            <v>0.28000000000000003</v>
          </cell>
          <cell r="D49" t="str">
            <v/>
          </cell>
          <cell r="E49">
            <v>0</v>
          </cell>
          <cell r="F49" t="str">
            <v/>
          </cell>
          <cell r="G49">
            <v>0.33</v>
          </cell>
          <cell r="H49" t="str">
            <v/>
          </cell>
          <cell r="I49">
            <v>0</v>
          </cell>
          <cell r="J49" t="str">
            <v/>
          </cell>
          <cell r="K49">
            <v>0.4</v>
          </cell>
          <cell r="L49" t="str">
            <v/>
          </cell>
          <cell r="M49">
            <v>0.25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0.39</v>
          </cell>
          <cell r="D53" t="str">
            <v/>
          </cell>
          <cell r="E53">
            <v>0</v>
          </cell>
          <cell r="F53" t="str">
            <v/>
          </cell>
          <cell r="G53">
            <v>0.33</v>
          </cell>
          <cell r="H53" t="str">
            <v/>
          </cell>
          <cell r="I53">
            <v>0.5</v>
          </cell>
          <cell r="J53" t="str">
            <v/>
          </cell>
          <cell r="K53">
            <v>0.2</v>
          </cell>
          <cell r="L53" t="str">
            <v/>
          </cell>
          <cell r="M53">
            <v>0.25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0.25</v>
          </cell>
          <cell r="D55" t="str">
            <v/>
          </cell>
          <cell r="E55">
            <v>0</v>
          </cell>
          <cell r="F55" t="str">
            <v/>
          </cell>
          <cell r="G55">
            <v>0.33</v>
          </cell>
          <cell r="H55" t="str">
            <v/>
          </cell>
          <cell r="I55">
            <v>0.5</v>
          </cell>
          <cell r="J55" t="str">
            <v/>
          </cell>
          <cell r="K55">
            <v>0.2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0.26</v>
          </cell>
          <cell r="D58" t="str">
            <v/>
          </cell>
          <cell r="E58">
            <v>0</v>
          </cell>
          <cell r="F58" t="str">
            <v/>
          </cell>
          <cell r="G58">
            <v>0.33</v>
          </cell>
          <cell r="H58" t="str">
            <v/>
          </cell>
          <cell r="I58">
            <v>0.5</v>
          </cell>
          <cell r="J58" t="str">
            <v/>
          </cell>
          <cell r="K58">
            <v>0.2</v>
          </cell>
          <cell r="L58" t="str">
            <v/>
          </cell>
          <cell r="M58">
            <v>0.33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94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S. Perez</v>
          </cell>
        </row>
        <row r="4">
          <cell r="C4" t="str">
            <v>ES</v>
          </cell>
          <cell r="E4" t="str">
            <v>5 Ten</v>
          </cell>
          <cell r="G4" t="str">
            <v>6 Gra</v>
          </cell>
          <cell r="I4" t="str">
            <v>93 Sev</v>
          </cell>
          <cell r="K4" t="str">
            <v>94 Mad</v>
          </cell>
          <cell r="M4" t="str">
            <v>95 Nar</v>
          </cell>
        </row>
        <row r="6">
          <cell r="B6" t="str">
            <v>Anzahl Prüfungen</v>
          </cell>
          <cell r="C6">
            <v>36</v>
          </cell>
          <cell r="D6" t="str">
            <v/>
          </cell>
          <cell r="F6" t="str">
            <v/>
          </cell>
          <cell r="H6" t="str">
            <v/>
          </cell>
          <cell r="I6">
            <v>5</v>
          </cell>
          <cell r="J6" t="str">
            <v/>
          </cell>
          <cell r="K6">
            <v>1</v>
          </cell>
          <cell r="L6" t="str">
            <v/>
          </cell>
          <cell r="M6">
            <v>2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0.97</v>
          </cell>
          <cell r="D8" t="str">
            <v/>
          </cell>
          <cell r="F8" t="str">
            <v/>
          </cell>
          <cell r="H8" t="str">
            <v/>
          </cell>
          <cell r="I8">
            <v>1</v>
          </cell>
          <cell r="J8" t="str">
            <v/>
          </cell>
          <cell r="K8">
            <v>1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/>
          </cell>
          <cell r="H10" t="str">
            <v/>
          </cell>
          <cell r="J10" t="str">
            <v>Ø 12</v>
          </cell>
          <cell r="L10" t="str">
            <v>Ø 17</v>
          </cell>
          <cell r="N10" t="str">
            <v>Ø 6</v>
          </cell>
        </row>
        <row r="11">
          <cell r="B11" t="str">
            <v>Verfügbarkeit</v>
          </cell>
          <cell r="C11">
            <v>0.5</v>
          </cell>
          <cell r="D11" t="str">
            <v>Ø 5</v>
          </cell>
          <cell r="F11" t="str">
            <v/>
          </cell>
          <cell r="H11" t="str">
            <v/>
          </cell>
          <cell r="I11">
            <v>0.4</v>
          </cell>
          <cell r="J11" t="str">
            <v>Ø 5</v>
          </cell>
          <cell r="K11">
            <v>1</v>
          </cell>
          <cell r="L11" t="str">
            <v>Ø 17</v>
          </cell>
          <cell r="M11">
            <v>0.5</v>
          </cell>
          <cell r="N11" t="str">
            <v>Ø 4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0.92</v>
          </cell>
          <cell r="D13" t="str">
            <v/>
          </cell>
          <cell r="F13" t="str">
            <v/>
          </cell>
          <cell r="H13" t="str">
            <v/>
          </cell>
          <cell r="I13">
            <v>1</v>
          </cell>
          <cell r="J13" t="str">
            <v/>
          </cell>
          <cell r="K13">
            <v>1</v>
          </cell>
          <cell r="L13" t="str">
            <v/>
          </cell>
          <cell r="M13">
            <v>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/>
          </cell>
          <cell r="H16" t="str">
            <v/>
          </cell>
          <cell r="J16" t="str">
            <v>Ø 4</v>
          </cell>
          <cell r="L16" t="str">
            <v>Ø 8</v>
          </cell>
          <cell r="N16" t="str">
            <v>Ø 8</v>
          </cell>
        </row>
        <row r="17">
          <cell r="B17" t="str">
            <v>Verfügbarkeit</v>
          </cell>
          <cell r="C17">
            <v>0.56000000000000005</v>
          </cell>
          <cell r="D17" t="str">
            <v>Ø 4</v>
          </cell>
          <cell r="F17" t="str">
            <v/>
          </cell>
          <cell r="H17" t="str">
            <v/>
          </cell>
          <cell r="I17">
            <v>0.6</v>
          </cell>
          <cell r="J17" t="str">
            <v>Ø 4</v>
          </cell>
          <cell r="K17">
            <v>1</v>
          </cell>
          <cell r="L17" t="str">
            <v>Ø 8</v>
          </cell>
          <cell r="M17">
            <v>1</v>
          </cell>
          <cell r="N17" t="str">
            <v>Ø 8</v>
          </cell>
        </row>
        <row r="18">
          <cell r="B18" t="str">
            <v>Verräumprozess (Backprozess)</v>
          </cell>
          <cell r="C18">
            <v>0.14000000000000001</v>
          </cell>
          <cell r="D18" t="str">
            <v/>
          </cell>
          <cell r="F18" t="str">
            <v/>
          </cell>
          <cell r="H18" t="str">
            <v/>
          </cell>
          <cell r="I18">
            <v>0.2</v>
          </cell>
          <cell r="J18" t="str">
            <v/>
          </cell>
          <cell r="K18">
            <v>0</v>
          </cell>
          <cell r="L18" t="str">
            <v/>
          </cell>
          <cell r="M18">
            <v>0.5</v>
          </cell>
          <cell r="N18" t="str">
            <v/>
          </cell>
        </row>
        <row r="19">
          <cell r="B19" t="str">
            <v>Bestellprozess mit MDE-Gerät</v>
          </cell>
          <cell r="C19">
            <v>0.62</v>
          </cell>
          <cell r="D19" t="str">
            <v/>
          </cell>
          <cell r="F19" t="str">
            <v/>
          </cell>
          <cell r="H19" t="str">
            <v/>
          </cell>
          <cell r="I19">
            <v>0.6</v>
          </cell>
          <cell r="J19" t="str">
            <v/>
          </cell>
          <cell r="K19">
            <v>0</v>
          </cell>
          <cell r="L19" t="str">
            <v/>
          </cell>
          <cell r="M19">
            <v>1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6</v>
          </cell>
          <cell r="F22" t="str">
            <v/>
          </cell>
          <cell r="H22" t="str">
            <v/>
          </cell>
          <cell r="J22" t="str">
            <v>Ø 7</v>
          </cell>
          <cell r="L22" t="str">
            <v>Ø 1</v>
          </cell>
          <cell r="N22" t="str">
            <v>Ø 5</v>
          </cell>
        </row>
        <row r="23">
          <cell r="B23" t="str">
            <v>Verfügbarkeit</v>
          </cell>
          <cell r="C23">
            <v>0.17</v>
          </cell>
          <cell r="D23" t="str">
            <v>Ø 3</v>
          </cell>
          <cell r="F23" t="str">
            <v/>
          </cell>
          <cell r="H23" t="str">
            <v/>
          </cell>
          <cell r="I23">
            <v>0.4</v>
          </cell>
          <cell r="J23" t="str">
            <v>Ø 4</v>
          </cell>
          <cell r="K23">
            <v>0</v>
          </cell>
          <cell r="L23" t="str">
            <v>Ø 1</v>
          </cell>
          <cell r="M23">
            <v>0</v>
          </cell>
          <cell r="N23" t="str">
            <v>Ø 4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0.86</v>
          </cell>
          <cell r="D25" t="str">
            <v/>
          </cell>
          <cell r="F25" t="str">
            <v/>
          </cell>
          <cell r="H25" t="str">
            <v/>
          </cell>
          <cell r="I25">
            <v>0.8</v>
          </cell>
          <cell r="J25" t="str">
            <v/>
          </cell>
          <cell r="K25">
            <v>1</v>
          </cell>
          <cell r="L25" t="str">
            <v/>
          </cell>
          <cell r="M25">
            <v>0.5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/>
          </cell>
          <cell r="H28" t="str">
            <v/>
          </cell>
          <cell r="J28" t="str">
            <v>Ø 9</v>
          </cell>
          <cell r="L28" t="str">
            <v>Ø 5</v>
          </cell>
          <cell r="N28" t="str">
            <v>Ø 7</v>
          </cell>
        </row>
        <row r="29">
          <cell r="B29" t="str">
            <v>Verfügbarkeit</v>
          </cell>
          <cell r="C29">
            <v>0.08</v>
          </cell>
          <cell r="D29" t="str">
            <v>Ø 6</v>
          </cell>
          <cell r="F29" t="str">
            <v/>
          </cell>
          <cell r="H29" t="str">
            <v/>
          </cell>
          <cell r="I29">
            <v>0.2</v>
          </cell>
          <cell r="J29" t="str">
            <v>Ø 6</v>
          </cell>
          <cell r="K29">
            <v>0</v>
          </cell>
          <cell r="L29" t="str">
            <v>Ø 5</v>
          </cell>
          <cell r="M29">
            <v>0</v>
          </cell>
          <cell r="N29" t="str">
            <v>Ø 7</v>
          </cell>
        </row>
        <row r="30">
          <cell r="B30" t="str">
            <v>Bestellprozess mit MDE-Gerät</v>
          </cell>
          <cell r="C30">
            <v>0.94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K30">
            <v>1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/>
          </cell>
          <cell r="H33" t="str">
            <v/>
          </cell>
          <cell r="J33" t="str">
            <v>Ø 5</v>
          </cell>
          <cell r="L33" t="str">
            <v>Ø 2</v>
          </cell>
          <cell r="N33" t="str">
            <v>Ø 6</v>
          </cell>
        </row>
        <row r="34">
          <cell r="B34" t="str">
            <v>Verfügbarkeit</v>
          </cell>
          <cell r="C34">
            <v>0.22</v>
          </cell>
          <cell r="D34" t="str">
            <v>Ø 3</v>
          </cell>
          <cell r="F34" t="str">
            <v/>
          </cell>
          <cell r="H34" t="str">
            <v/>
          </cell>
          <cell r="I34">
            <v>0.4</v>
          </cell>
          <cell r="J34" t="str">
            <v>Ø 4</v>
          </cell>
          <cell r="K34">
            <v>0</v>
          </cell>
          <cell r="L34" t="str">
            <v>Ø 2</v>
          </cell>
          <cell r="M34">
            <v>0.5</v>
          </cell>
          <cell r="N34" t="str">
            <v>Ø 6</v>
          </cell>
        </row>
        <row r="35">
          <cell r="B35" t="str">
            <v>Bestellprozess mit MDE-Gerät</v>
          </cell>
          <cell r="C35">
            <v>0.94</v>
          </cell>
          <cell r="D35" t="str">
            <v/>
          </cell>
          <cell r="F35" t="str">
            <v/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14</v>
          </cell>
          <cell r="F38" t="str">
            <v/>
          </cell>
          <cell r="H38" t="str">
            <v/>
          </cell>
          <cell r="J38" t="str">
            <v>Ø 9</v>
          </cell>
          <cell r="L38" t="str">
            <v>Ø 5</v>
          </cell>
          <cell r="N38" t="str">
            <v>Ø 13</v>
          </cell>
        </row>
        <row r="39">
          <cell r="B39" t="str">
            <v>Verfügbarkeit</v>
          </cell>
          <cell r="C39">
            <v>0.75</v>
          </cell>
          <cell r="D39" t="str">
            <v>Ø 12</v>
          </cell>
          <cell r="F39" t="str">
            <v/>
          </cell>
          <cell r="H39" t="str">
            <v/>
          </cell>
          <cell r="I39">
            <v>0.4</v>
          </cell>
          <cell r="J39" t="str">
            <v>Ø 8</v>
          </cell>
          <cell r="K39">
            <v>0</v>
          </cell>
          <cell r="L39" t="str">
            <v>Ø 5</v>
          </cell>
          <cell r="M39">
            <v>1</v>
          </cell>
          <cell r="N39" t="str">
            <v>Ø 8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0.69</v>
          </cell>
          <cell r="D41" t="str">
            <v/>
          </cell>
          <cell r="F41" t="str">
            <v/>
          </cell>
          <cell r="H41" t="str">
            <v/>
          </cell>
          <cell r="I41">
            <v>0.8</v>
          </cell>
          <cell r="J41" t="str">
            <v/>
          </cell>
          <cell r="K41">
            <v>1</v>
          </cell>
          <cell r="L41" t="str">
            <v/>
          </cell>
          <cell r="M41">
            <v>0.5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  <cell r="J44" t="str">
            <v>Ø 2</v>
          </cell>
          <cell r="L44" t="str">
            <v>Ø 0</v>
          </cell>
          <cell r="N44" t="str">
            <v>Ø 3</v>
          </cell>
        </row>
        <row r="45">
          <cell r="B45" t="str">
            <v>Verfügbarkeit</v>
          </cell>
          <cell r="C45">
            <v>0.46</v>
          </cell>
          <cell r="D45" t="str">
            <v>Ø &lt;1</v>
          </cell>
          <cell r="F45" t="str">
            <v/>
          </cell>
          <cell r="H45" t="str">
            <v/>
          </cell>
          <cell r="I45">
            <v>0.5</v>
          </cell>
          <cell r="J45" t="str">
            <v>Ø 1</v>
          </cell>
          <cell r="K45">
            <v>0</v>
          </cell>
          <cell r="L45" t="str">
            <v>Ø 0</v>
          </cell>
          <cell r="M45">
            <v>1</v>
          </cell>
          <cell r="N45" t="str">
            <v>Ø 3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/>
          </cell>
          <cell r="H47" t="str">
            <v/>
          </cell>
          <cell r="J47" t="str">
            <v>Ø 2</v>
          </cell>
          <cell r="L47" t="str">
            <v>Ø 0</v>
          </cell>
          <cell r="N47" t="str">
            <v>Ø 0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F48" t="str">
            <v/>
          </cell>
          <cell r="H48" t="str">
            <v/>
          </cell>
          <cell r="I48">
            <v>0</v>
          </cell>
          <cell r="J48" t="str">
            <v>Ø 0</v>
          </cell>
          <cell r="L48" t="str">
            <v>Ø 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F50" t="str">
            <v/>
          </cell>
          <cell r="H50" t="str">
            <v/>
          </cell>
          <cell r="I50">
            <v>0.2</v>
          </cell>
          <cell r="J50" t="str">
            <v/>
          </cell>
          <cell r="K50">
            <v>0</v>
          </cell>
          <cell r="L50" t="str">
            <v/>
          </cell>
          <cell r="M50">
            <v>0.5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0.06</v>
          </cell>
          <cell r="D52" t="str">
            <v>Ø 2</v>
          </cell>
          <cell r="F52" t="str">
            <v/>
          </cell>
          <cell r="H52" t="str">
            <v/>
          </cell>
          <cell r="I52">
            <v>0</v>
          </cell>
          <cell r="J52" t="str">
            <v>Ø 2</v>
          </cell>
          <cell r="K52">
            <v>0</v>
          </cell>
          <cell r="L52" t="str">
            <v>Ø 0</v>
          </cell>
          <cell r="M52">
            <v>0</v>
          </cell>
          <cell r="N52" t="str">
            <v>Ø &lt;1</v>
          </cell>
        </row>
        <row r="53">
          <cell r="B53" t="str">
            <v>Frische- und Qualitätskontrollen</v>
          </cell>
          <cell r="C53">
            <v>0.5</v>
          </cell>
          <cell r="D53" t="str">
            <v/>
          </cell>
          <cell r="F53" t="str">
            <v/>
          </cell>
          <cell r="H53" t="str">
            <v/>
          </cell>
          <cell r="I53">
            <v>0.2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0.06</v>
          </cell>
          <cell r="D54" t="str">
            <v/>
          </cell>
          <cell r="F54" t="str">
            <v/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0.06</v>
          </cell>
          <cell r="D56" t="str">
            <v/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  <cell r="K56">
            <v>1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F58" t="str">
            <v/>
          </cell>
          <cell r="H58" t="str">
            <v/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0.31</v>
          </cell>
          <cell r="D59" t="str">
            <v/>
          </cell>
          <cell r="F59" t="str">
            <v/>
          </cell>
          <cell r="H59" t="str">
            <v/>
          </cell>
          <cell r="I59">
            <v>0.2</v>
          </cell>
          <cell r="J59" t="str">
            <v/>
          </cell>
          <cell r="K59">
            <v>0</v>
          </cell>
          <cell r="L59" t="str">
            <v/>
          </cell>
          <cell r="M59">
            <v>0.5</v>
          </cell>
          <cell r="N59" t="str">
            <v/>
          </cell>
        </row>
        <row r="60">
          <cell r="B60" t="str">
            <v>Kühlkette</v>
          </cell>
          <cell r="C60">
            <v>0.03</v>
          </cell>
          <cell r="D60" t="str">
            <v/>
          </cell>
          <cell r="F60" t="str">
            <v/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0.44</v>
          </cell>
          <cell r="D61" t="str">
            <v/>
          </cell>
          <cell r="F61" t="str">
            <v/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0.5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  <cell r="I63">
            <v>0.2</v>
          </cell>
          <cell r="J63" t="str">
            <v>Ø &lt;1</v>
          </cell>
          <cell r="K63">
            <v>0</v>
          </cell>
          <cell r="L63" t="str">
            <v>Ø 1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0.25</v>
          </cell>
          <cell r="D64" t="str">
            <v/>
          </cell>
          <cell r="F64" t="str">
            <v/>
          </cell>
          <cell r="H64" t="str">
            <v/>
          </cell>
          <cell r="I64">
            <v>0.2</v>
          </cell>
          <cell r="J64" t="str">
            <v/>
          </cell>
          <cell r="K64">
            <v>0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0.14000000000000001</v>
          </cell>
          <cell r="D65" t="str">
            <v/>
          </cell>
          <cell r="F65" t="str">
            <v/>
          </cell>
          <cell r="H65" t="str">
            <v/>
          </cell>
          <cell r="I65">
            <v>0.4</v>
          </cell>
          <cell r="J65" t="str">
            <v/>
          </cell>
          <cell r="K65">
            <v>0</v>
          </cell>
          <cell r="L65" t="str">
            <v/>
          </cell>
          <cell r="M65">
            <v>0.5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0.33</v>
          </cell>
          <cell r="D67" t="str">
            <v>Ø &lt;1</v>
          </cell>
          <cell r="F67" t="str">
            <v/>
          </cell>
          <cell r="H67" t="str">
            <v/>
          </cell>
          <cell r="I67">
            <v>0.4</v>
          </cell>
          <cell r="J67" t="str">
            <v>Ø &lt;1</v>
          </cell>
          <cell r="K67">
            <v>0</v>
          </cell>
          <cell r="L67" t="str">
            <v>Ø 0</v>
          </cell>
          <cell r="M67">
            <v>0.5</v>
          </cell>
          <cell r="N67" t="str">
            <v>Ø 2</v>
          </cell>
        </row>
        <row r="68">
          <cell r="B68" t="str">
            <v>Frische- und Qualitätskontrollen</v>
          </cell>
          <cell r="C68">
            <v>0.53</v>
          </cell>
          <cell r="D68" t="str">
            <v/>
          </cell>
          <cell r="F68" t="str">
            <v/>
          </cell>
          <cell r="H68" t="str">
            <v/>
          </cell>
          <cell r="I68">
            <v>0.4</v>
          </cell>
          <cell r="J68" t="str">
            <v/>
          </cell>
          <cell r="K68">
            <v>0</v>
          </cell>
          <cell r="L68" t="str">
            <v/>
          </cell>
          <cell r="M68">
            <v>1</v>
          </cell>
          <cell r="N68" t="str">
            <v/>
          </cell>
        </row>
        <row r="69">
          <cell r="B69" t="str">
            <v>Kühlkette</v>
          </cell>
          <cell r="C69">
            <v>0.17</v>
          </cell>
          <cell r="D69" t="str">
            <v/>
          </cell>
          <cell r="F69" t="str">
            <v/>
          </cell>
          <cell r="H69" t="str">
            <v/>
          </cell>
          <cell r="I69">
            <v>0.2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0.06</v>
          </cell>
          <cell r="D71" t="str">
            <v>Ø &lt;1</v>
          </cell>
          <cell r="F71" t="str">
            <v/>
          </cell>
          <cell r="H71" t="str">
            <v/>
          </cell>
          <cell r="I71">
            <v>0</v>
          </cell>
          <cell r="J71" t="str">
            <v>Ø &lt;1</v>
          </cell>
          <cell r="K71">
            <v>0</v>
          </cell>
          <cell r="L71" t="str">
            <v>Ø 0</v>
          </cell>
          <cell r="M71">
            <v>0.5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0.74</v>
          </cell>
          <cell r="D72" t="str">
            <v/>
          </cell>
          <cell r="F72" t="str">
            <v/>
          </cell>
          <cell r="H72" t="str">
            <v/>
          </cell>
          <cell r="I72">
            <v>1</v>
          </cell>
          <cell r="J72" t="str">
            <v/>
          </cell>
          <cell r="K72">
            <v>0</v>
          </cell>
          <cell r="L72" t="str">
            <v/>
          </cell>
          <cell r="M72">
            <v>0.5</v>
          </cell>
          <cell r="N72" t="str">
            <v/>
          </cell>
        </row>
        <row r="73">
          <cell r="B73" t="str">
            <v>Kühlkette</v>
          </cell>
          <cell r="C73">
            <v>0.11</v>
          </cell>
          <cell r="D73" t="str">
            <v/>
          </cell>
          <cell r="F73" t="str">
            <v/>
          </cell>
          <cell r="H73" t="str">
            <v/>
          </cell>
          <cell r="I73">
            <v>0.2</v>
          </cell>
          <cell r="J73" t="str">
            <v/>
          </cell>
          <cell r="K73">
            <v>0</v>
          </cell>
          <cell r="L73" t="str">
            <v/>
          </cell>
          <cell r="M73">
            <v>0.5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0.36</v>
          </cell>
          <cell r="D75" t="str">
            <v>Ø 1</v>
          </cell>
          <cell r="F75" t="str">
            <v/>
          </cell>
          <cell r="H75" t="str">
            <v/>
          </cell>
          <cell r="I75">
            <v>0.4</v>
          </cell>
          <cell r="J75" t="str">
            <v>Ø 1</v>
          </cell>
          <cell r="K75">
            <v>0</v>
          </cell>
          <cell r="L75" t="str">
            <v>Ø 0</v>
          </cell>
          <cell r="M75">
            <v>0</v>
          </cell>
          <cell r="N75" t="str">
            <v>Ø 0</v>
          </cell>
        </row>
        <row r="76">
          <cell r="B76" t="str">
            <v>Frische- und Qualitätskontrollen</v>
          </cell>
          <cell r="C76">
            <v>0.78</v>
          </cell>
          <cell r="D76" t="str">
            <v/>
          </cell>
          <cell r="F76" t="str">
            <v/>
          </cell>
          <cell r="H76" t="str">
            <v/>
          </cell>
          <cell r="I76">
            <v>0.8</v>
          </cell>
          <cell r="J76" t="str">
            <v/>
          </cell>
          <cell r="K76">
            <v>0</v>
          </cell>
          <cell r="L76" t="str">
            <v/>
          </cell>
          <cell r="M76">
            <v>0.5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0.25</v>
          </cell>
          <cell r="D78" t="str">
            <v/>
          </cell>
          <cell r="F78" t="str">
            <v/>
          </cell>
          <cell r="H78" t="str">
            <v/>
          </cell>
          <cell r="I78">
            <v>0.2</v>
          </cell>
          <cell r="J78" t="str">
            <v/>
          </cell>
          <cell r="K78">
            <v>0</v>
          </cell>
          <cell r="L78" t="str">
            <v/>
          </cell>
          <cell r="M78">
            <v>0.5</v>
          </cell>
          <cell r="N78" t="str">
            <v/>
          </cell>
        </row>
        <row r="79">
          <cell r="B79" t="str">
            <v>Temperaturkontrollen</v>
          </cell>
          <cell r="C79">
            <v>0.31</v>
          </cell>
          <cell r="D79" t="str">
            <v/>
          </cell>
          <cell r="F79" t="str">
            <v/>
          </cell>
          <cell r="H79" t="str">
            <v/>
          </cell>
          <cell r="I79">
            <v>0.2</v>
          </cell>
          <cell r="J79" t="str">
            <v/>
          </cell>
          <cell r="K79">
            <v>0</v>
          </cell>
          <cell r="L79" t="str">
            <v/>
          </cell>
          <cell r="M79">
            <v>0.5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95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S. Perez</v>
          </cell>
        </row>
        <row r="4">
          <cell r="C4" t="str">
            <v>ES</v>
          </cell>
          <cell r="E4" t="str">
            <v>5 Ten</v>
          </cell>
          <cell r="G4" t="str">
            <v>6 Gra</v>
          </cell>
          <cell r="I4" t="str">
            <v>93 Sev</v>
          </cell>
          <cell r="K4" t="str">
            <v>94 Mad</v>
          </cell>
          <cell r="M4" t="str">
            <v>95 Nar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0.36</v>
          </cell>
          <cell r="D6" t="str">
            <v/>
          </cell>
          <cell r="F6" t="str">
            <v/>
          </cell>
          <cell r="H6" t="str">
            <v/>
          </cell>
          <cell r="I6">
            <v>0.4</v>
          </cell>
          <cell r="J6" t="str">
            <v/>
          </cell>
          <cell r="K6">
            <v>0</v>
          </cell>
          <cell r="L6" t="str">
            <v/>
          </cell>
          <cell r="M6">
            <v>0.5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0.26</v>
          </cell>
          <cell r="D8" t="str">
            <v/>
          </cell>
          <cell r="F8" t="str">
            <v/>
          </cell>
          <cell r="H8" t="str">
            <v/>
          </cell>
          <cell r="I8">
            <v>0.2</v>
          </cell>
          <cell r="J8" t="str">
            <v/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0.11</v>
          </cell>
          <cell r="D9" t="str">
            <v/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L9" t="str">
            <v/>
          </cell>
          <cell r="M9">
            <v>0.5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F12" t="str">
            <v/>
          </cell>
          <cell r="H12" t="str">
            <v/>
          </cell>
          <cell r="I12">
            <v>0.2</v>
          </cell>
          <cell r="J12" t="str">
            <v/>
          </cell>
          <cell r="K12">
            <v>0</v>
          </cell>
          <cell r="L12" t="str">
            <v/>
          </cell>
          <cell r="M12">
            <v>1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I14">
            <v>1</v>
          </cell>
          <cell r="J14" t="str">
            <v/>
          </cell>
          <cell r="L14" t="str">
            <v/>
          </cell>
          <cell r="M14">
            <v>1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0.06</v>
          </cell>
          <cell r="D16" t="str">
            <v/>
          </cell>
          <cell r="F16" t="str">
            <v/>
          </cell>
          <cell r="H16" t="str">
            <v/>
          </cell>
          <cell r="I16">
            <v>0</v>
          </cell>
          <cell r="J16" t="str">
            <v/>
          </cell>
          <cell r="K16">
            <v>1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0.08</v>
          </cell>
          <cell r="D17" t="str">
            <v/>
          </cell>
          <cell r="F17" t="str">
            <v/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0.5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0.8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M19">
            <v>0.5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0.17</v>
          </cell>
          <cell r="D21" t="str">
            <v/>
          </cell>
          <cell r="F21" t="str">
            <v/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0.14000000000000001</v>
          </cell>
          <cell r="D22" t="str">
            <v/>
          </cell>
          <cell r="F22" t="str">
            <v/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0.42</v>
          </cell>
          <cell r="D23" t="str">
            <v/>
          </cell>
          <cell r="F23" t="str">
            <v/>
          </cell>
          <cell r="H23" t="str">
            <v/>
          </cell>
          <cell r="I23">
            <v>0.4</v>
          </cell>
          <cell r="J23" t="str">
            <v/>
          </cell>
          <cell r="K23">
            <v>0</v>
          </cell>
          <cell r="L23" t="str">
            <v/>
          </cell>
          <cell r="M23">
            <v>1</v>
          </cell>
          <cell r="N23" t="str">
            <v/>
          </cell>
        </row>
        <row r="24">
          <cell r="B24" t="str">
            <v>Organisation Personalhygiene</v>
          </cell>
          <cell r="C24">
            <v>0.19</v>
          </cell>
          <cell r="D24" t="str">
            <v/>
          </cell>
          <cell r="F24" t="str">
            <v/>
          </cell>
          <cell r="H24" t="str">
            <v/>
          </cell>
          <cell r="I24">
            <v>0.4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0.14000000000000001</v>
          </cell>
          <cell r="D25" t="str">
            <v/>
          </cell>
          <cell r="F25" t="str">
            <v/>
          </cell>
          <cell r="H25" t="str">
            <v/>
          </cell>
          <cell r="I25">
            <v>0.2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0.9</v>
          </cell>
          <cell r="D26" t="str">
            <v/>
          </cell>
          <cell r="F26" t="str">
            <v/>
          </cell>
          <cell r="H26" t="str">
            <v/>
          </cell>
          <cell r="I26">
            <v>1</v>
          </cell>
          <cell r="J26" t="str">
            <v/>
          </cell>
          <cell r="L26" t="str">
            <v/>
          </cell>
          <cell r="M26">
            <v>1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0.03</v>
          </cell>
          <cell r="D28" t="str">
            <v/>
          </cell>
          <cell r="F28" t="str">
            <v/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0.25</v>
          </cell>
          <cell r="D29" t="str">
            <v/>
          </cell>
          <cell r="F29" t="str">
            <v/>
          </cell>
          <cell r="H29" t="str">
            <v/>
          </cell>
          <cell r="I29">
            <v>0.4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0.56999999999999995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0.56000000000000005</v>
          </cell>
          <cell r="D32" t="str">
            <v/>
          </cell>
          <cell r="F32" t="str">
            <v/>
          </cell>
          <cell r="H32" t="str">
            <v/>
          </cell>
          <cell r="I32">
            <v>0.8</v>
          </cell>
          <cell r="J32" t="str">
            <v/>
          </cell>
          <cell r="K32">
            <v>0</v>
          </cell>
          <cell r="L32" t="str">
            <v/>
          </cell>
          <cell r="M32">
            <v>1</v>
          </cell>
          <cell r="N32" t="str">
            <v/>
          </cell>
        </row>
        <row r="33">
          <cell r="B33" t="str">
            <v>Preisschilderkonzept</v>
          </cell>
          <cell r="C33">
            <v>0.17</v>
          </cell>
          <cell r="D33" t="str">
            <v/>
          </cell>
          <cell r="F33" t="str">
            <v/>
          </cell>
          <cell r="H33" t="str">
            <v/>
          </cell>
          <cell r="I33">
            <v>0.2</v>
          </cell>
          <cell r="J33" t="str">
            <v/>
          </cell>
          <cell r="K33">
            <v>0</v>
          </cell>
          <cell r="L33" t="str">
            <v/>
          </cell>
          <cell r="M33">
            <v>0.5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0.08</v>
          </cell>
          <cell r="D34" t="str">
            <v/>
          </cell>
          <cell r="F34" t="str">
            <v/>
          </cell>
          <cell r="H34" t="str">
            <v/>
          </cell>
          <cell r="I34">
            <v>0.4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F35" t="str">
            <v/>
          </cell>
          <cell r="H35" t="str">
            <v/>
          </cell>
          <cell r="I35">
            <v>0.2</v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0.83</v>
          </cell>
          <cell r="D36" t="str">
            <v/>
          </cell>
          <cell r="F36" t="str">
            <v/>
          </cell>
          <cell r="H36" t="str">
            <v/>
          </cell>
          <cell r="I36">
            <v>1</v>
          </cell>
          <cell r="J36" t="str">
            <v/>
          </cell>
          <cell r="K36">
            <v>1</v>
          </cell>
          <cell r="L36" t="str">
            <v/>
          </cell>
          <cell r="M36">
            <v>1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0.23</v>
          </cell>
          <cell r="D39" t="str">
            <v/>
          </cell>
          <cell r="F39" t="str">
            <v/>
          </cell>
          <cell r="H39" t="str">
            <v/>
          </cell>
          <cell r="I39">
            <v>0.25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0.88</v>
          </cell>
          <cell r="D40" t="str">
            <v/>
          </cell>
          <cell r="F40" t="str">
            <v/>
          </cell>
          <cell r="H40" t="str">
            <v/>
          </cell>
          <cell r="I40">
            <v>1</v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0.36</v>
          </cell>
          <cell r="D42" t="str">
            <v/>
          </cell>
          <cell r="F42" t="str">
            <v/>
          </cell>
          <cell r="H42" t="str">
            <v/>
          </cell>
          <cell r="I42">
            <v>0.6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0.17</v>
          </cell>
          <cell r="D43" t="str">
            <v/>
          </cell>
          <cell r="F43" t="str">
            <v/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0.11</v>
          </cell>
          <cell r="D44" t="str">
            <v/>
          </cell>
          <cell r="F44" t="str">
            <v/>
          </cell>
          <cell r="H44" t="str">
            <v/>
          </cell>
          <cell r="I44">
            <v>0</v>
          </cell>
          <cell r="J44" t="str">
            <v/>
          </cell>
          <cell r="K44">
            <v>1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0.19</v>
          </cell>
          <cell r="D45" t="str">
            <v/>
          </cell>
          <cell r="F45" t="str">
            <v/>
          </cell>
          <cell r="H45" t="str">
            <v/>
          </cell>
          <cell r="I45">
            <v>0.4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0.59</v>
          </cell>
          <cell r="D46" t="str">
            <v/>
          </cell>
          <cell r="F46" t="str">
            <v/>
          </cell>
          <cell r="H46" t="str">
            <v/>
          </cell>
          <cell r="I46">
            <v>0</v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0.61</v>
          </cell>
          <cell r="D48" t="str">
            <v/>
          </cell>
          <cell r="F48" t="str">
            <v/>
          </cell>
          <cell r="H48" t="str">
            <v/>
          </cell>
          <cell r="I48">
            <v>0.6</v>
          </cell>
          <cell r="J48" t="str">
            <v/>
          </cell>
          <cell r="K48">
            <v>0</v>
          </cell>
          <cell r="L48" t="str">
            <v/>
          </cell>
          <cell r="M48">
            <v>0.5</v>
          </cell>
          <cell r="N48" t="str">
            <v/>
          </cell>
        </row>
        <row r="49">
          <cell r="B49" t="str">
            <v>Reinigungspläne geführt</v>
          </cell>
          <cell r="C49">
            <v>0.28000000000000003</v>
          </cell>
          <cell r="D49" t="str">
            <v/>
          </cell>
          <cell r="F49" t="str">
            <v/>
          </cell>
          <cell r="H49" t="str">
            <v/>
          </cell>
          <cell r="I49">
            <v>0.2</v>
          </cell>
          <cell r="J49" t="str">
            <v/>
          </cell>
          <cell r="K49">
            <v>0</v>
          </cell>
          <cell r="L49" t="str">
            <v/>
          </cell>
          <cell r="M49">
            <v>0.5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0.39</v>
          </cell>
          <cell r="D53" t="str">
            <v/>
          </cell>
          <cell r="F53" t="str">
            <v/>
          </cell>
          <cell r="H53" t="str">
            <v/>
          </cell>
          <cell r="I53">
            <v>0.6</v>
          </cell>
          <cell r="J53" t="str">
            <v/>
          </cell>
          <cell r="K53">
            <v>1</v>
          </cell>
          <cell r="L53" t="str">
            <v/>
          </cell>
          <cell r="M53">
            <v>0.5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0.25</v>
          </cell>
          <cell r="D55" t="str">
            <v/>
          </cell>
          <cell r="F55" t="str">
            <v/>
          </cell>
          <cell r="H55" t="str">
            <v/>
          </cell>
          <cell r="I55">
            <v>0.4</v>
          </cell>
          <cell r="J55" t="str">
            <v/>
          </cell>
          <cell r="K55">
            <v>1</v>
          </cell>
          <cell r="L55" t="str">
            <v/>
          </cell>
          <cell r="M55">
            <v>0.5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0.26</v>
          </cell>
          <cell r="D58" t="str">
            <v/>
          </cell>
          <cell r="F58" t="str">
            <v/>
          </cell>
          <cell r="H58" t="str">
            <v/>
          </cell>
          <cell r="I58">
            <v>0.2</v>
          </cell>
          <cell r="J58" t="str">
            <v/>
          </cell>
          <cell r="K58">
            <v>1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96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S. Perez</v>
          </cell>
        </row>
        <row r="4">
          <cell r="C4" t="str">
            <v>ES</v>
          </cell>
          <cell r="E4" t="str">
            <v>97 Mal</v>
          </cell>
        </row>
        <row r="6">
          <cell r="B6" t="str">
            <v>Anzahl Prüfungen</v>
          </cell>
          <cell r="C6">
            <v>36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0.97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>Ø 11</v>
          </cell>
        </row>
        <row r="11">
          <cell r="B11" t="str">
            <v>Verfügbarkeit</v>
          </cell>
          <cell r="C11">
            <v>0.5</v>
          </cell>
          <cell r="D11" t="str">
            <v>Ø 5</v>
          </cell>
          <cell r="E11">
            <v>0.4</v>
          </cell>
          <cell r="F11" t="str">
            <v>Ø 4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0.92</v>
          </cell>
          <cell r="D13" t="str">
            <v/>
          </cell>
          <cell r="E13">
            <v>1</v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3</v>
          </cell>
        </row>
        <row r="17">
          <cell r="B17" t="str">
            <v>Verfügbarkeit</v>
          </cell>
          <cell r="C17">
            <v>0.56000000000000005</v>
          </cell>
          <cell r="D17" t="str">
            <v>Ø 4</v>
          </cell>
          <cell r="E17">
            <v>0.2</v>
          </cell>
          <cell r="F17" t="str">
            <v>Ø 2</v>
          </cell>
        </row>
        <row r="18">
          <cell r="B18" t="str">
            <v>Verräumprozess (Backprozess)</v>
          </cell>
          <cell r="C18">
            <v>0.14000000000000001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0.62</v>
          </cell>
          <cell r="D19" t="str">
            <v/>
          </cell>
          <cell r="E19">
            <v>0.6</v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6</v>
          </cell>
          <cell r="F22" t="str">
            <v>Ø 6</v>
          </cell>
        </row>
        <row r="23">
          <cell r="B23" t="str">
            <v>Verfügbarkeit</v>
          </cell>
          <cell r="C23">
            <v>0.17</v>
          </cell>
          <cell r="D23" t="str">
            <v>Ø 3</v>
          </cell>
          <cell r="E23">
            <v>0.2</v>
          </cell>
          <cell r="F23" t="str">
            <v>Ø 4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0.86</v>
          </cell>
          <cell r="D25" t="str">
            <v/>
          </cell>
          <cell r="E25">
            <v>1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6</v>
          </cell>
        </row>
        <row r="29">
          <cell r="B29" t="str">
            <v>Verfügbarkeit</v>
          </cell>
          <cell r="C29">
            <v>0.08</v>
          </cell>
          <cell r="D29" t="str">
            <v>Ø 6</v>
          </cell>
          <cell r="E29">
            <v>0</v>
          </cell>
          <cell r="F29" t="str">
            <v>Ø 5</v>
          </cell>
        </row>
        <row r="30">
          <cell r="B30" t="str">
            <v>Bestellprozess mit MDE-Gerät</v>
          </cell>
          <cell r="C30">
            <v>0.94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4</v>
          </cell>
        </row>
        <row r="34">
          <cell r="B34" t="str">
            <v>Verfügbarkeit</v>
          </cell>
          <cell r="C34">
            <v>0.22</v>
          </cell>
          <cell r="D34" t="str">
            <v>Ø 3</v>
          </cell>
          <cell r="E34">
            <v>0.2</v>
          </cell>
          <cell r="F34" t="str">
            <v>Ø 4</v>
          </cell>
        </row>
        <row r="35">
          <cell r="B35" t="str">
            <v>Bestellprozess mit MDE-Gerät</v>
          </cell>
          <cell r="C35">
            <v>0.94</v>
          </cell>
          <cell r="D35" t="str">
            <v/>
          </cell>
          <cell r="E35">
            <v>1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14</v>
          </cell>
          <cell r="F38" t="str">
            <v>Ø 13</v>
          </cell>
        </row>
        <row r="39">
          <cell r="B39" t="str">
            <v>Verfügbarkeit</v>
          </cell>
          <cell r="C39">
            <v>0.75</v>
          </cell>
          <cell r="D39" t="str">
            <v>Ø 12</v>
          </cell>
          <cell r="E39">
            <v>0.8</v>
          </cell>
          <cell r="F39" t="str">
            <v>Ø 11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0.69</v>
          </cell>
          <cell r="D41" t="str">
            <v/>
          </cell>
          <cell r="E41">
            <v>1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&lt;1</v>
          </cell>
        </row>
        <row r="45">
          <cell r="B45" t="str">
            <v>Verfügbarkeit</v>
          </cell>
          <cell r="C45">
            <v>0.46</v>
          </cell>
          <cell r="D45" t="str">
            <v>Ø &lt;1</v>
          </cell>
          <cell r="E45">
            <v>0.2</v>
          </cell>
          <cell r="F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&lt;1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0.2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0.06</v>
          </cell>
          <cell r="D52" t="str">
            <v>Ø 2</v>
          </cell>
          <cell r="E52">
            <v>0.2</v>
          </cell>
          <cell r="F52" t="str">
            <v>Ø 3</v>
          </cell>
        </row>
        <row r="53">
          <cell r="B53" t="str">
            <v>Frische- und Qualitätskontrollen</v>
          </cell>
          <cell r="C53">
            <v>0.5</v>
          </cell>
          <cell r="D53" t="str">
            <v/>
          </cell>
          <cell r="E53">
            <v>0.6</v>
          </cell>
          <cell r="F53" t="str">
            <v/>
          </cell>
        </row>
        <row r="54">
          <cell r="B54" t="str">
            <v>Präsentationsgrundsätze</v>
          </cell>
          <cell r="C54">
            <v>0.06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0.06</v>
          </cell>
          <cell r="D56" t="str">
            <v/>
          </cell>
          <cell r="E56">
            <v>0.2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&lt;1</v>
          </cell>
        </row>
        <row r="59">
          <cell r="B59" t="str">
            <v>Frische- und Qualitätskontrollen</v>
          </cell>
          <cell r="C59">
            <v>0.31</v>
          </cell>
          <cell r="D59" t="str">
            <v/>
          </cell>
          <cell r="E59">
            <v>0.4</v>
          </cell>
          <cell r="F59" t="str">
            <v/>
          </cell>
        </row>
        <row r="60">
          <cell r="B60" t="str">
            <v>Kühlkette</v>
          </cell>
          <cell r="C60">
            <v>0.03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0.44</v>
          </cell>
          <cell r="D61" t="str">
            <v/>
          </cell>
          <cell r="E61">
            <v>0.8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0.25</v>
          </cell>
          <cell r="D64" t="str">
            <v/>
          </cell>
          <cell r="E64">
            <v>0.4</v>
          </cell>
          <cell r="F64" t="str">
            <v/>
          </cell>
        </row>
        <row r="65">
          <cell r="B65" t="str">
            <v>Kühlkette</v>
          </cell>
          <cell r="C65">
            <v>0.14000000000000001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0.33</v>
          </cell>
          <cell r="D67" t="str">
            <v>Ø &lt;1</v>
          </cell>
          <cell r="E67">
            <v>0.2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0.53</v>
          </cell>
          <cell r="D68" t="str">
            <v/>
          </cell>
          <cell r="E68">
            <v>0.4</v>
          </cell>
          <cell r="F68" t="str">
            <v/>
          </cell>
        </row>
        <row r="69">
          <cell r="B69" t="str">
            <v>Kühlkette</v>
          </cell>
          <cell r="C69">
            <v>0.17</v>
          </cell>
          <cell r="D69" t="str">
            <v/>
          </cell>
          <cell r="E69">
            <v>0.2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0.06</v>
          </cell>
          <cell r="D71" t="str">
            <v>Ø &lt;1</v>
          </cell>
          <cell r="E71">
            <v>0</v>
          </cell>
          <cell r="F71" t="str">
            <v>Ø &lt;1</v>
          </cell>
        </row>
        <row r="72">
          <cell r="B72" t="str">
            <v>Frische- und Qualitätskontrollen</v>
          </cell>
          <cell r="C72">
            <v>0.74</v>
          </cell>
          <cell r="D72" t="str">
            <v/>
          </cell>
          <cell r="E72">
            <v>1</v>
          </cell>
          <cell r="F72" t="str">
            <v/>
          </cell>
        </row>
        <row r="73">
          <cell r="B73" t="str">
            <v>Kühlkette</v>
          </cell>
          <cell r="C73">
            <v>0.11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0.36</v>
          </cell>
          <cell r="D75" t="str">
            <v>Ø 1</v>
          </cell>
          <cell r="E75">
            <v>0.2</v>
          </cell>
          <cell r="F75" t="str">
            <v>Ø &lt;1</v>
          </cell>
        </row>
        <row r="76">
          <cell r="B76" t="str">
            <v>Frische- und Qualitätskontrollen</v>
          </cell>
          <cell r="C76">
            <v>0.78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0.25</v>
          </cell>
          <cell r="D78" t="str">
            <v/>
          </cell>
          <cell r="E78">
            <v>0.2</v>
          </cell>
          <cell r="F78" t="str">
            <v/>
          </cell>
        </row>
        <row r="79">
          <cell r="B79" t="str">
            <v>Temperaturkontrollen</v>
          </cell>
          <cell r="C79">
            <v>0.31</v>
          </cell>
          <cell r="D79" t="str">
            <v/>
          </cell>
          <cell r="E79">
            <v>0.4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197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S. Perez</v>
          </cell>
        </row>
        <row r="4">
          <cell r="C4" t="str">
            <v>ES</v>
          </cell>
          <cell r="E4" t="str">
            <v>97 Mal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0.36</v>
          </cell>
          <cell r="D6" t="str">
            <v/>
          </cell>
          <cell r="E6">
            <v>0.6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0.26</v>
          </cell>
          <cell r="D8" t="str">
            <v/>
          </cell>
          <cell r="E8">
            <v>0.2</v>
          </cell>
          <cell r="F8" t="str">
            <v/>
          </cell>
        </row>
        <row r="9">
          <cell r="B9" t="str">
            <v>Einrichtung/Ausstattung/Funktionalität</v>
          </cell>
          <cell r="C9">
            <v>0.11</v>
          </cell>
          <cell r="D9" t="str">
            <v/>
          </cell>
          <cell r="E9">
            <v>0.2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E10">
            <v>1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0.06</v>
          </cell>
          <cell r="D16" t="str">
            <v/>
          </cell>
          <cell r="E16">
            <v>0.2</v>
          </cell>
          <cell r="F16" t="str">
            <v/>
          </cell>
        </row>
        <row r="17">
          <cell r="B17" t="str">
            <v>Organisation Reinigung</v>
          </cell>
          <cell r="C17">
            <v>0.08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0.8</v>
          </cell>
          <cell r="D19" t="str">
            <v/>
          </cell>
          <cell r="E19">
            <v>0.5</v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0.17</v>
          </cell>
          <cell r="D21" t="str">
            <v/>
          </cell>
          <cell r="E21">
            <v>0.4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0.14000000000000001</v>
          </cell>
          <cell r="D22" t="str">
            <v/>
          </cell>
          <cell r="E22">
            <v>0.4</v>
          </cell>
          <cell r="F22" t="str">
            <v/>
          </cell>
        </row>
        <row r="23">
          <cell r="B23" t="str">
            <v>Organisation Reinigung</v>
          </cell>
          <cell r="C23">
            <v>0.42</v>
          </cell>
          <cell r="D23" t="str">
            <v/>
          </cell>
          <cell r="E23">
            <v>0.2</v>
          </cell>
          <cell r="F23" t="str">
            <v/>
          </cell>
        </row>
        <row r="24">
          <cell r="B24" t="str">
            <v>Organisation Personalhygiene</v>
          </cell>
          <cell r="C24">
            <v>0.19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0.14000000000000001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0.9</v>
          </cell>
          <cell r="D26" t="str">
            <v/>
          </cell>
          <cell r="E26">
            <v>1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0.03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0.25</v>
          </cell>
          <cell r="D29" t="str">
            <v/>
          </cell>
          <cell r="E29">
            <v>0.4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0.56999999999999995</v>
          </cell>
          <cell r="D30" t="str">
            <v/>
          </cell>
          <cell r="E30">
            <v>1</v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0.56000000000000005</v>
          </cell>
          <cell r="D32" t="str">
            <v/>
          </cell>
          <cell r="E32">
            <v>0.6</v>
          </cell>
          <cell r="F32" t="str">
            <v/>
          </cell>
        </row>
        <row r="33">
          <cell r="B33" t="str">
            <v>Preisschilderkonzept</v>
          </cell>
          <cell r="C33">
            <v>0.17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0.08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0.83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</row>
        <row r="39">
          <cell r="B39" t="str">
            <v>Einrichtung/Ausstattung/Funktionalität</v>
          </cell>
          <cell r="C39">
            <v>0.23</v>
          </cell>
          <cell r="D39" t="str">
            <v/>
          </cell>
          <cell r="E39">
            <v>0.33</v>
          </cell>
          <cell r="F39" t="str">
            <v/>
          </cell>
        </row>
        <row r="40">
          <cell r="B40" t="str">
            <v>Bearbeitungsstand Bau- / Funktions- / Einrichtungsmängel</v>
          </cell>
          <cell r="C40">
            <v>0.88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0.36</v>
          </cell>
          <cell r="D42" t="str">
            <v/>
          </cell>
          <cell r="E42">
            <v>0.4</v>
          </cell>
          <cell r="F42" t="str">
            <v/>
          </cell>
        </row>
        <row r="43">
          <cell r="B43" t="str">
            <v>Sauberkeit / Ordnung - Sozialräume</v>
          </cell>
          <cell r="C43">
            <v>0.17</v>
          </cell>
          <cell r="D43" t="str">
            <v/>
          </cell>
          <cell r="E43">
            <v>0.4</v>
          </cell>
          <cell r="F43" t="str">
            <v/>
          </cell>
        </row>
        <row r="44">
          <cell r="B44" t="str">
            <v>Grundsätze Lagerhaltung / Werterhalt</v>
          </cell>
          <cell r="C44">
            <v>0.11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0.19</v>
          </cell>
          <cell r="D45" t="str">
            <v/>
          </cell>
          <cell r="E45">
            <v>0.2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0.59</v>
          </cell>
          <cell r="D46" t="str">
            <v/>
          </cell>
          <cell r="E46">
            <v>0.67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0.61</v>
          </cell>
          <cell r="D48" t="str">
            <v/>
          </cell>
          <cell r="E48">
            <v>0.6</v>
          </cell>
          <cell r="F48" t="str">
            <v/>
          </cell>
        </row>
        <row r="49">
          <cell r="B49" t="str">
            <v>Reinigungspläne geführt</v>
          </cell>
          <cell r="C49">
            <v>0.28000000000000003</v>
          </cell>
          <cell r="D49" t="str">
            <v/>
          </cell>
          <cell r="E49">
            <v>0.4</v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0.39</v>
          </cell>
          <cell r="D53" t="str">
            <v/>
          </cell>
          <cell r="E53">
            <v>0.4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0.25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0.26</v>
          </cell>
          <cell r="D58" t="str">
            <v/>
          </cell>
          <cell r="E58">
            <v>0.4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198">
        <row r="1">
          <cell r="A1" t="str">
            <v>Ergebnisse Filialrevision Lidl GJ 2020</v>
          </cell>
        </row>
        <row r="3">
          <cell r="A3" t="str">
            <v>Flop 3 Ursachen Fehlartikel je Sortiment Q4 | Spanien (Anzahl geprüfte Filialen: 36)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0.45238095238095233</v>
          </cell>
          <cell r="E6" t="str">
            <v>Ø 5</v>
          </cell>
        </row>
        <row r="7">
          <cell r="C7" t="str">
            <v>zu wenig bestellt</v>
          </cell>
          <cell r="D7">
            <v>0.25476190476190474</v>
          </cell>
          <cell r="E7" t="str">
            <v>Ø 3</v>
          </cell>
        </row>
        <row r="8">
          <cell r="C8" t="str">
            <v>nicht bestellte Artikel</v>
          </cell>
          <cell r="D8">
            <v>0.19047619047619047</v>
          </cell>
          <cell r="E8" t="str">
            <v>Ø 2</v>
          </cell>
        </row>
        <row r="9">
          <cell r="C9" t="str">
            <v>komplett nicht verkaufsfähige Artikel</v>
          </cell>
          <cell r="D9">
            <v>7.1428571428571426E-3</v>
          </cell>
          <cell r="E9" t="str">
            <v>Ø &lt;1</v>
          </cell>
        </row>
        <row r="10">
          <cell r="B10" t="str">
            <v>Warengeschäft</v>
          </cell>
          <cell r="D10">
            <v>0.22619047619047619</v>
          </cell>
          <cell r="E10" t="str">
            <v>Ø 3</v>
          </cell>
        </row>
        <row r="11">
          <cell r="C11" t="str">
            <v>Fehlartikel Gesellschaft</v>
          </cell>
          <cell r="D11">
            <v>0.16190476190476191</v>
          </cell>
          <cell r="E11" t="str">
            <v>Ø 2</v>
          </cell>
        </row>
        <row r="12">
          <cell r="C12" t="str">
            <v>Kürzung</v>
          </cell>
          <cell r="D12">
            <v>5.7142857142857141E-2</v>
          </cell>
          <cell r="E12" t="str">
            <v>Ø &lt;1</v>
          </cell>
        </row>
        <row r="13">
          <cell r="C13" t="str">
            <v>Zuteilung</v>
          </cell>
          <cell r="D13">
            <v>7.1428571428571426E-3</v>
          </cell>
          <cell r="E13" t="str">
            <v>Ø &lt;1</v>
          </cell>
        </row>
        <row r="14">
          <cell r="B14" t="str">
            <v>Sonstiges</v>
          </cell>
          <cell r="D14">
            <v>0.16428571428571428</v>
          </cell>
          <cell r="E14" t="str">
            <v>Ø 2</v>
          </cell>
        </row>
        <row r="15">
          <cell r="C15" t="str">
            <v>außergewöhnlicher Abverkauf</v>
          </cell>
          <cell r="D15">
            <v>7.1428571428571426E-3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0.98518518518518505</v>
          </cell>
          <cell r="E18" t="str">
            <v>Ø 4</v>
          </cell>
        </row>
        <row r="19">
          <cell r="C19" t="str">
            <v>zu wenig gebacken / aufgetaut</v>
          </cell>
          <cell r="D19">
            <v>0.73333333333333328</v>
          </cell>
          <cell r="E19" t="str">
            <v>Ø 3</v>
          </cell>
        </row>
        <row r="20">
          <cell r="C20" t="str">
            <v>nicht verräumte Artikel</v>
          </cell>
          <cell r="D20">
            <v>0.2074074074074074</v>
          </cell>
          <cell r="E20" t="str">
            <v>Ø &lt;1</v>
          </cell>
        </row>
        <row r="21">
          <cell r="C21" t="str">
            <v>zu wenig bestellt</v>
          </cell>
          <cell r="D21">
            <v>4.4444444444444446E-2</v>
          </cell>
          <cell r="E21" t="str">
            <v>Ø &lt;1</v>
          </cell>
        </row>
        <row r="22">
          <cell r="B22" t="str">
            <v>Warengeschäft</v>
          </cell>
          <cell r="D22">
            <v>1.4814814814814815E-2</v>
          </cell>
          <cell r="E22" t="str">
            <v>Ø &lt;1</v>
          </cell>
        </row>
        <row r="23">
          <cell r="C23" t="str">
            <v>Referenzwerte</v>
          </cell>
          <cell r="D23">
            <v>1.4814814814814815E-2</v>
          </cell>
          <cell r="E23" t="str">
            <v>Ø &lt;1</v>
          </cell>
        </row>
        <row r="25">
          <cell r="A25" t="str">
            <v>Geflügel / Fleisch / Fisch</v>
          </cell>
        </row>
        <row r="26">
          <cell r="B26" t="str">
            <v>Filiale</v>
          </cell>
          <cell r="D26">
            <v>0.52293577981651385</v>
          </cell>
          <cell r="E26" t="str">
            <v>Ø 3</v>
          </cell>
        </row>
        <row r="27">
          <cell r="C27" t="str">
            <v>nicht bestellte Artikel</v>
          </cell>
          <cell r="D27">
            <v>0.24770642201834864</v>
          </cell>
          <cell r="E27" t="str">
            <v>Ø 2</v>
          </cell>
        </row>
        <row r="28">
          <cell r="C28" t="str">
            <v>zu wenig bestellt</v>
          </cell>
          <cell r="D28">
            <v>0.24311926605504589</v>
          </cell>
          <cell r="E28" t="str">
            <v>Ø 1</v>
          </cell>
        </row>
        <row r="29">
          <cell r="C29" t="str">
            <v>gesamter Bestand rabattiert</v>
          </cell>
          <cell r="D29">
            <v>3.2110091743119268E-2</v>
          </cell>
          <cell r="E29" t="str">
            <v>Ø &lt;1</v>
          </cell>
        </row>
        <row r="30">
          <cell r="B30" t="str">
            <v>Sonstiges</v>
          </cell>
          <cell r="D30">
            <v>0.21559633027522937</v>
          </cell>
          <cell r="E30" t="str">
            <v>Ø 1</v>
          </cell>
        </row>
        <row r="31">
          <cell r="C31" t="str">
            <v>außergewöhnlicher Abverkauf</v>
          </cell>
          <cell r="D31">
            <v>1.834862385321101E-2</v>
          </cell>
          <cell r="E31" t="str">
            <v>Ø &lt;1</v>
          </cell>
        </row>
        <row r="32">
          <cell r="B32" t="str">
            <v>Warengeschäft</v>
          </cell>
          <cell r="D32">
            <v>0.21100917431192662</v>
          </cell>
          <cell r="E32" t="str">
            <v>Ø 1</v>
          </cell>
        </row>
        <row r="33">
          <cell r="C33" t="str">
            <v>Kürzung</v>
          </cell>
          <cell r="D33">
            <v>0.11467889908256881</v>
          </cell>
          <cell r="E33" t="str">
            <v>Ø &lt;1</v>
          </cell>
        </row>
        <row r="34">
          <cell r="C34" t="str">
            <v>Fehlartikel Gesellschaft</v>
          </cell>
          <cell r="D34">
            <v>9.1743119266055051E-2</v>
          </cell>
          <cell r="E34" t="str">
            <v>Ø &lt;1</v>
          </cell>
        </row>
        <row r="35">
          <cell r="C35" t="str">
            <v>Zuteilung</v>
          </cell>
          <cell r="D35">
            <v>4.5871559633027525E-3</v>
          </cell>
          <cell r="E35" t="str">
            <v>Ø &lt;1</v>
          </cell>
        </row>
        <row r="37">
          <cell r="A37" t="str">
            <v>Kühlung</v>
          </cell>
        </row>
        <row r="38">
          <cell r="B38" t="str">
            <v>Filiale</v>
          </cell>
          <cell r="D38">
            <v>0.7803921568627451</v>
          </cell>
          <cell r="E38" t="str">
            <v>Ø 6</v>
          </cell>
        </row>
        <row r="39">
          <cell r="C39" t="str">
            <v>nicht bestellte Artikel</v>
          </cell>
          <cell r="D39">
            <v>0.47450980392156861</v>
          </cell>
          <cell r="E39" t="str">
            <v>Ø 3</v>
          </cell>
        </row>
        <row r="40">
          <cell r="C40" t="str">
            <v>gesamter Bestand rabattiert</v>
          </cell>
          <cell r="D40">
            <v>0.18431372549019609</v>
          </cell>
          <cell r="E40" t="str">
            <v>Ø 1</v>
          </cell>
        </row>
        <row r="41">
          <cell r="C41" t="str">
            <v>zu wenig bestellt</v>
          </cell>
          <cell r="D41">
            <v>0.12156862745098039</v>
          </cell>
          <cell r="E41" t="str">
            <v>Ø &lt;1</v>
          </cell>
        </row>
        <row r="42">
          <cell r="B42" t="str">
            <v>Warengeschäft</v>
          </cell>
          <cell r="D42">
            <v>9.4117647058823528E-2</v>
          </cell>
          <cell r="E42" t="str">
            <v>Ø &lt;1</v>
          </cell>
        </row>
        <row r="43">
          <cell r="C43" t="str">
            <v>Fehlartikel Gesellschaft</v>
          </cell>
          <cell r="D43">
            <v>6.6666666666666666E-2</v>
          </cell>
          <cell r="E43" t="str">
            <v>Ø &lt;1</v>
          </cell>
        </row>
        <row r="44">
          <cell r="C44" t="str">
            <v>Kürzung</v>
          </cell>
          <cell r="D44">
            <v>2.3529411764705882E-2</v>
          </cell>
          <cell r="E44" t="str">
            <v>Ø &lt;1</v>
          </cell>
        </row>
        <row r="45">
          <cell r="C45" t="str">
            <v>Zuteilung</v>
          </cell>
          <cell r="D45">
            <v>3.9215686274509803E-3</v>
          </cell>
          <cell r="E45" t="str">
            <v>Ø &lt;1</v>
          </cell>
        </row>
        <row r="46">
          <cell r="B46" t="str">
            <v>Sonstiges</v>
          </cell>
          <cell r="D46">
            <v>3.9215686274509803E-2</v>
          </cell>
          <cell r="E46" t="str">
            <v>Ø &lt;1</v>
          </cell>
        </row>
        <row r="48">
          <cell r="A48" t="str">
            <v>Tiko</v>
          </cell>
        </row>
        <row r="49">
          <cell r="B49" t="str">
            <v>Filiale</v>
          </cell>
          <cell r="D49">
            <v>0.81967213114754089</v>
          </cell>
          <cell r="E49" t="str">
            <v>Ø 3</v>
          </cell>
        </row>
        <row r="50">
          <cell r="C50" t="str">
            <v>nicht bestellte Artikel</v>
          </cell>
          <cell r="D50">
            <v>0.65573770491803274</v>
          </cell>
          <cell r="E50" t="str">
            <v>Ø 2</v>
          </cell>
        </row>
        <row r="51">
          <cell r="C51" t="str">
            <v>Artikel von Filiale ausgelistet</v>
          </cell>
          <cell r="D51">
            <v>9.0163934426229511E-2</v>
          </cell>
          <cell r="E51" t="str">
            <v>Ø &lt;1</v>
          </cell>
        </row>
        <row r="52">
          <cell r="C52" t="str">
            <v>zu wenig bestellt</v>
          </cell>
          <cell r="D52">
            <v>7.3770491803278687E-2</v>
          </cell>
          <cell r="E52" t="str">
            <v>Ø &lt;1</v>
          </cell>
        </row>
        <row r="53">
          <cell r="B53" t="str">
            <v>Warengeschäft</v>
          </cell>
          <cell r="D53">
            <v>9.8360655737704916E-2</v>
          </cell>
          <cell r="E53" t="str">
            <v>Ø &lt;1</v>
          </cell>
        </row>
        <row r="54">
          <cell r="C54" t="str">
            <v>Fehlartikel Gesellschaft</v>
          </cell>
          <cell r="D54">
            <v>7.3770491803278687E-2</v>
          </cell>
          <cell r="E54" t="str">
            <v>Ø &lt;1</v>
          </cell>
        </row>
        <row r="55">
          <cell r="C55" t="str">
            <v>Zuteilung</v>
          </cell>
          <cell r="D55">
            <v>2.4590163934426229E-2</v>
          </cell>
          <cell r="E55" t="str">
            <v>Ø &lt;1</v>
          </cell>
        </row>
        <row r="56">
          <cell r="B56" t="str">
            <v>Betrieb</v>
          </cell>
          <cell r="D56">
            <v>8.1967213114754103E-3</v>
          </cell>
          <cell r="E56" t="str">
            <v>Ø &lt;1</v>
          </cell>
        </row>
        <row r="57">
          <cell r="C57" t="str">
            <v>Kürzung</v>
          </cell>
          <cell r="D57">
            <v>8.1967213114754103E-3</v>
          </cell>
          <cell r="E57" t="str">
            <v>Ø &lt;1</v>
          </cell>
        </row>
        <row r="59">
          <cell r="A59" t="str">
            <v>Troso</v>
          </cell>
        </row>
        <row r="60">
          <cell r="B60" t="str">
            <v>Filiale</v>
          </cell>
          <cell r="D60">
            <v>0.80078125</v>
          </cell>
          <cell r="E60" t="str">
            <v>Ø 11</v>
          </cell>
        </row>
        <row r="61">
          <cell r="C61" t="str">
            <v>Artikel von Filiale ausgelistet</v>
          </cell>
          <cell r="D61">
            <v>0.40625</v>
          </cell>
          <cell r="E61" t="str">
            <v>Ø 6</v>
          </cell>
        </row>
        <row r="62">
          <cell r="C62" t="str">
            <v>nicht bestellte Artikel</v>
          </cell>
          <cell r="D62">
            <v>0.34375</v>
          </cell>
          <cell r="E62" t="str">
            <v>Ø 5</v>
          </cell>
        </row>
        <row r="63">
          <cell r="C63" t="str">
            <v>zu wenig bestellt</v>
          </cell>
          <cell r="D63">
            <v>5.078125E-2</v>
          </cell>
          <cell r="E63" t="str">
            <v>Ø &lt;1</v>
          </cell>
        </row>
        <row r="64">
          <cell r="B64" t="str">
            <v>Warengeschäft</v>
          </cell>
          <cell r="D64">
            <v>9.375E-2</v>
          </cell>
          <cell r="E64" t="str">
            <v>Ø 1</v>
          </cell>
        </row>
        <row r="65">
          <cell r="C65" t="str">
            <v>Fehlartikel Gesellschaft</v>
          </cell>
          <cell r="D65">
            <v>7.6171875E-2</v>
          </cell>
          <cell r="E65" t="str">
            <v>Ø 1</v>
          </cell>
        </row>
        <row r="66">
          <cell r="C66" t="str">
            <v>Zuteilung</v>
          </cell>
          <cell r="D66">
            <v>1.5625E-2</v>
          </cell>
          <cell r="E66" t="str">
            <v>Ø &lt;1</v>
          </cell>
        </row>
        <row r="67">
          <cell r="C67" t="str">
            <v>Kürzung</v>
          </cell>
          <cell r="D67">
            <v>1.953125E-3</v>
          </cell>
          <cell r="E67" t="str">
            <v>Ø &lt;1</v>
          </cell>
        </row>
        <row r="68">
          <cell r="B68" t="str">
            <v>Betrieb</v>
          </cell>
          <cell r="D68">
            <v>3.125E-2</v>
          </cell>
          <cell r="E68" t="str">
            <v>Ø &lt;1</v>
          </cell>
        </row>
        <row r="69">
          <cell r="C69" t="str">
            <v>Anlieferung verspätet</v>
          </cell>
          <cell r="D69">
            <v>2.34375E-2</v>
          </cell>
          <cell r="E69" t="str">
            <v>Ø &lt;1</v>
          </cell>
        </row>
        <row r="70">
          <cell r="C70" t="str">
            <v>Betriebs-, Bestandsfehler</v>
          </cell>
          <cell r="D70">
            <v>5.859375E-3</v>
          </cell>
          <cell r="E70" t="str">
            <v>Ø &lt;1</v>
          </cell>
        </row>
        <row r="71">
          <cell r="C71" t="str">
            <v>falsch kommissioniert</v>
          </cell>
          <cell r="D71">
            <v>1.953125E-3</v>
          </cell>
          <cell r="E71" t="str">
            <v>Ø &lt;1</v>
          </cell>
        </row>
      </sheetData>
      <sheetData sheetId="199">
        <row r="1">
          <cell r="A1" t="str">
            <v>Ergebnisse Filialrevision Lidl GJ 2020</v>
          </cell>
        </row>
        <row r="2">
          <cell r="A2" t="str">
            <v>Ursachen Fehlartikel Gesamt Q4 | Spanien (Anzahl geprüfte Filialen: 36)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1205</v>
          </cell>
          <cell r="E5">
            <v>0.72503008423586046</v>
          </cell>
        </row>
        <row r="6">
          <cell r="B6" t="str">
            <v>nicht bestellte Artikel</v>
          </cell>
          <cell r="D6">
            <v>511</v>
          </cell>
          <cell r="E6">
            <v>0.42406639004149377</v>
          </cell>
        </row>
        <row r="7">
          <cell r="B7" t="str">
            <v>zu wenig bestellt</v>
          </cell>
          <cell r="D7">
            <v>232</v>
          </cell>
          <cell r="E7">
            <v>0.19253112033195022</v>
          </cell>
        </row>
        <row r="8">
          <cell r="B8" t="str">
            <v>Artikel von Filiale ausgelistet</v>
          </cell>
          <cell r="D8">
            <v>230</v>
          </cell>
          <cell r="E8">
            <v>0.1908713692946058</v>
          </cell>
        </row>
        <row r="9">
          <cell r="B9" t="str">
            <v>zu wenig gebacken / aufgetaut</v>
          </cell>
          <cell r="D9">
            <v>100</v>
          </cell>
          <cell r="E9">
            <v>8.2987551867219914E-2</v>
          </cell>
        </row>
        <row r="10">
          <cell r="B10" t="str">
            <v>nicht verräumte Artikel</v>
          </cell>
          <cell r="D10">
            <v>64</v>
          </cell>
          <cell r="E10">
            <v>5.3112033195020746E-2</v>
          </cell>
        </row>
        <row r="11">
          <cell r="B11" t="str">
            <v>gesamter Bestand rabattiert</v>
          </cell>
          <cell r="D11">
            <v>59</v>
          </cell>
          <cell r="E11">
            <v>4.8962655601659751E-2</v>
          </cell>
        </row>
        <row r="12">
          <cell r="B12" t="str">
            <v>komplett nicht verkaufsfähige Artikel</v>
          </cell>
          <cell r="D12">
            <v>9</v>
          </cell>
          <cell r="E12">
            <v>7.4688796680497929E-3</v>
          </cell>
        </row>
        <row r="14">
          <cell r="A14" t="str">
            <v>Warengeschäft</v>
          </cell>
          <cell r="C14" t="str">
            <v>nein</v>
          </cell>
          <cell r="D14">
            <v>227</v>
          </cell>
          <cell r="E14">
            <v>0.13658243080625751</v>
          </cell>
        </row>
        <row r="15">
          <cell r="B15" t="str">
            <v>Fehlartikel Gesellschaft</v>
          </cell>
          <cell r="D15">
            <v>153</v>
          </cell>
          <cell r="E15">
            <v>0.67400881057268724</v>
          </cell>
        </row>
        <row r="16">
          <cell r="B16" t="str">
            <v>Kürzung</v>
          </cell>
          <cell r="D16">
            <v>56</v>
          </cell>
          <cell r="E16">
            <v>0.24669603524229075</v>
          </cell>
        </row>
        <row r="17">
          <cell r="B17" t="str">
            <v>Zuteilung</v>
          </cell>
          <cell r="D17">
            <v>16</v>
          </cell>
          <cell r="E17">
            <v>7.0484581497797363E-2</v>
          </cell>
        </row>
        <row r="18">
          <cell r="B18" t="str">
            <v>Referenzwerte</v>
          </cell>
          <cell r="D18">
            <v>2</v>
          </cell>
          <cell r="E18">
            <v>8.8105726872246704E-3</v>
          </cell>
        </row>
        <row r="20">
          <cell r="A20" t="str">
            <v>Sonstiges</v>
          </cell>
          <cell r="C20" t="str">
            <v>nein</v>
          </cell>
          <cell r="D20">
            <v>128</v>
          </cell>
          <cell r="E20">
            <v>7.7015643802647415E-2</v>
          </cell>
        </row>
        <row r="21">
          <cell r="D21">
            <v>120</v>
          </cell>
          <cell r="E21">
            <v>0.9375</v>
          </cell>
        </row>
        <row r="22">
          <cell r="B22" t="str">
            <v>außergewöhnlicher Abverkauf</v>
          </cell>
          <cell r="D22">
            <v>8</v>
          </cell>
          <cell r="E22">
            <v>6.25E-2</v>
          </cell>
        </row>
        <row r="24">
          <cell r="A24" t="str">
            <v>Einkauf</v>
          </cell>
          <cell r="C24" t="str">
            <v>nein</v>
          </cell>
          <cell r="D24">
            <v>62</v>
          </cell>
          <cell r="E24">
            <v>3.7304452466907341E-2</v>
          </cell>
        </row>
        <row r="25">
          <cell r="B25" t="str">
            <v>Lieferprobleme</v>
          </cell>
          <cell r="D25">
            <v>57</v>
          </cell>
          <cell r="E25">
            <v>0.91935483870967738</v>
          </cell>
        </row>
        <row r="26">
          <cell r="B26" t="str">
            <v>Zuteilung</v>
          </cell>
          <cell r="D26">
            <v>3</v>
          </cell>
          <cell r="E26">
            <v>4.8387096774193547E-2</v>
          </cell>
        </row>
        <row r="27">
          <cell r="B27" t="str">
            <v>Produktrückruf</v>
          </cell>
          <cell r="D27">
            <v>2</v>
          </cell>
          <cell r="E27">
            <v>3.2258064516129031E-2</v>
          </cell>
        </row>
        <row r="29">
          <cell r="A29" t="str">
            <v>Betrieb</v>
          </cell>
          <cell r="C29" t="str">
            <v>nein</v>
          </cell>
          <cell r="D29">
            <v>40</v>
          </cell>
          <cell r="E29">
            <v>2.4067388688327317E-2</v>
          </cell>
        </row>
        <row r="30">
          <cell r="B30" t="str">
            <v>Kürzung</v>
          </cell>
          <cell r="D30">
            <v>18</v>
          </cell>
          <cell r="E30">
            <v>0.45</v>
          </cell>
        </row>
        <row r="31">
          <cell r="B31" t="str">
            <v>Anlieferung verspätet</v>
          </cell>
          <cell r="D31">
            <v>13</v>
          </cell>
          <cell r="E31">
            <v>0.32500000000000001</v>
          </cell>
        </row>
        <row r="32">
          <cell r="B32" t="str">
            <v>Betriebs-, Bestandsfehler</v>
          </cell>
          <cell r="D32">
            <v>5</v>
          </cell>
          <cell r="E32">
            <v>0.125</v>
          </cell>
        </row>
        <row r="33">
          <cell r="B33" t="str">
            <v>falsch kommissioniert</v>
          </cell>
          <cell r="D33">
            <v>3</v>
          </cell>
          <cell r="E33">
            <v>7.4999999999999997E-2</v>
          </cell>
        </row>
        <row r="34">
          <cell r="B34" t="str">
            <v>Fuhrenbruch / Reklamation</v>
          </cell>
          <cell r="D34">
            <v>1</v>
          </cell>
          <cell r="E34">
            <v>2.5000000000000001E-2</v>
          </cell>
        </row>
      </sheetData>
      <sheetData sheetId="200">
        <row r="2">
          <cell r="A2" t="str">
            <v>Ergebnisse Filialrevision Lidl GJ 2020</v>
          </cell>
        </row>
        <row r="3">
          <cell r="A3" t="str">
            <v>Übersicht Quartalsentwicklung | Tschechische Republik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8</v>
          </cell>
          <cell r="H6" t="str">
            <v/>
          </cell>
          <cell r="I6">
            <v>8</v>
          </cell>
          <cell r="J6" t="str">
            <v/>
          </cell>
          <cell r="K6">
            <v>36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0.35</v>
          </cell>
          <cell r="F8" t="str">
            <v/>
          </cell>
          <cell r="G8">
            <v>0.13</v>
          </cell>
          <cell r="H8" t="str">
            <v/>
          </cell>
          <cell r="I8">
            <v>0.5</v>
          </cell>
          <cell r="J8" t="str">
            <v/>
          </cell>
          <cell r="K8">
            <v>0.33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11</v>
          </cell>
          <cell r="H10" t="str">
            <v>Ø 9</v>
          </cell>
          <cell r="J10" t="str">
            <v>Ø 11</v>
          </cell>
          <cell r="L10" t="str">
            <v>Ø 10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</v>
          </cell>
          <cell r="F11" t="str">
            <v>Ø 9</v>
          </cell>
          <cell r="G11">
            <v>0.75</v>
          </cell>
          <cell r="H11" t="str">
            <v>Ø 7</v>
          </cell>
          <cell r="I11">
            <v>0.63</v>
          </cell>
          <cell r="J11" t="str">
            <v>Ø 8</v>
          </cell>
          <cell r="K11">
            <v>0.69</v>
          </cell>
          <cell r="L11" t="str">
            <v>Ø 9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>Ø 5</v>
          </cell>
          <cell r="J16" t="str">
            <v>Ø 3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</v>
          </cell>
          <cell r="F17" t="str">
            <v>Ø 3</v>
          </cell>
          <cell r="G17">
            <v>0.38</v>
          </cell>
          <cell r="H17" t="str">
            <v>Ø 2</v>
          </cell>
          <cell r="I17">
            <v>0.38</v>
          </cell>
          <cell r="J17" t="str">
            <v>Ø 2</v>
          </cell>
          <cell r="K17">
            <v>0.39</v>
          </cell>
          <cell r="L17" t="str">
            <v>Ø 2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0.35</v>
          </cell>
          <cell r="F18" t="str">
            <v/>
          </cell>
          <cell r="G18">
            <v>0.5</v>
          </cell>
          <cell r="H18" t="str">
            <v/>
          </cell>
          <cell r="I18">
            <v>0.63</v>
          </cell>
          <cell r="J18" t="str">
            <v/>
          </cell>
          <cell r="K18">
            <v>0.44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9</v>
          </cell>
          <cell r="H22" t="str">
            <v>Ø 7</v>
          </cell>
          <cell r="J22" t="str">
            <v>Ø 7</v>
          </cell>
          <cell r="L22" t="str">
            <v>Ø 8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&lt;1</v>
          </cell>
          <cell r="G23">
            <v>0</v>
          </cell>
          <cell r="H23" t="str">
            <v>Ø &lt;1</v>
          </cell>
          <cell r="I23">
            <v>0.13</v>
          </cell>
          <cell r="J23" t="str">
            <v>Ø &lt;1</v>
          </cell>
          <cell r="K23">
            <v>0.03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11</v>
          </cell>
          <cell r="H28" t="str">
            <v>Ø 12</v>
          </cell>
          <cell r="J28" t="str">
            <v>Ø 17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0.05</v>
          </cell>
          <cell r="F29" t="str">
            <v>Ø 7</v>
          </cell>
          <cell r="G29">
            <v>0</v>
          </cell>
          <cell r="H29" t="str">
            <v>Ø 7</v>
          </cell>
          <cell r="I29">
            <v>0.13</v>
          </cell>
          <cell r="J29" t="str">
            <v>Ø 7</v>
          </cell>
          <cell r="K29">
            <v>0.06</v>
          </cell>
          <cell r="L29" t="str">
            <v>Ø 7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0.85</v>
          </cell>
          <cell r="F30" t="str">
            <v/>
          </cell>
          <cell r="G30">
            <v>0.63</v>
          </cell>
          <cell r="H30" t="str">
            <v/>
          </cell>
          <cell r="I30">
            <v>0.63</v>
          </cell>
          <cell r="J30" t="str">
            <v/>
          </cell>
          <cell r="K30">
            <v>0.75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2</v>
          </cell>
          <cell r="H33" t="str">
            <v>Ø 1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0.25</v>
          </cell>
          <cell r="F34" t="str">
            <v>Ø 2</v>
          </cell>
          <cell r="G34">
            <v>0</v>
          </cell>
          <cell r="H34" t="str">
            <v>Ø &lt;1</v>
          </cell>
          <cell r="I34">
            <v>0.13</v>
          </cell>
          <cell r="J34" t="str">
            <v>Ø 1</v>
          </cell>
          <cell r="K34">
            <v>0.17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0.5</v>
          </cell>
          <cell r="F35" t="str">
            <v/>
          </cell>
          <cell r="G35">
            <v>0.5</v>
          </cell>
          <cell r="H35" t="str">
            <v/>
          </cell>
          <cell r="I35">
            <v>0.5</v>
          </cell>
          <cell r="J35" t="str">
            <v/>
          </cell>
          <cell r="K35">
            <v>0.5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21</v>
          </cell>
          <cell r="H38" t="str">
            <v>Ø 17</v>
          </cell>
          <cell r="J38" t="str">
            <v>Ø 24</v>
          </cell>
          <cell r="L38" t="str">
            <v>Ø 21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0.9</v>
          </cell>
          <cell r="F39" t="str">
            <v>Ø 15</v>
          </cell>
          <cell r="G39">
            <v>0.75</v>
          </cell>
          <cell r="H39" t="str">
            <v>Ø 10</v>
          </cell>
          <cell r="I39">
            <v>0.75</v>
          </cell>
          <cell r="J39" t="str">
            <v>Ø 12</v>
          </cell>
          <cell r="K39">
            <v>0.83</v>
          </cell>
          <cell r="L39" t="str">
            <v>Ø 13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0.2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0.11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0.4</v>
          </cell>
          <cell r="F41" t="str">
            <v/>
          </cell>
          <cell r="G41">
            <v>0.38</v>
          </cell>
          <cell r="H41" t="str">
            <v/>
          </cell>
          <cell r="I41">
            <v>0.25</v>
          </cell>
          <cell r="J41" t="str">
            <v/>
          </cell>
          <cell r="K41">
            <v>0.36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4</v>
          </cell>
          <cell r="H44" t="str">
            <v>Ø 5</v>
          </cell>
          <cell r="J44" t="str">
            <v>Ø 5</v>
          </cell>
          <cell r="L44" t="str">
            <v>Ø 4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0.55000000000000004</v>
          </cell>
          <cell r="F45" t="str">
            <v>Ø 2</v>
          </cell>
          <cell r="G45">
            <v>0.88</v>
          </cell>
          <cell r="H45" t="str">
            <v>Ø 2</v>
          </cell>
          <cell r="I45">
            <v>0.75</v>
          </cell>
          <cell r="J45" t="str">
            <v>Ø 3</v>
          </cell>
          <cell r="K45">
            <v>0.67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4</v>
          </cell>
          <cell r="H47" t="str">
            <v>Ø 7</v>
          </cell>
          <cell r="J47" t="str">
            <v>Ø 2</v>
          </cell>
          <cell r="L47" t="str">
            <v>Ø 4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0.42</v>
          </cell>
          <cell r="F48" t="str">
            <v>Ø &lt;1</v>
          </cell>
          <cell r="G48">
            <v>0.13</v>
          </cell>
          <cell r="H48" t="str">
            <v>Ø &lt;1</v>
          </cell>
          <cell r="I48">
            <v>0.4</v>
          </cell>
          <cell r="J48" t="str">
            <v>Ø &lt;1</v>
          </cell>
          <cell r="K48">
            <v>0.32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0.3</v>
          </cell>
          <cell r="F50" t="str">
            <v/>
          </cell>
          <cell r="G50">
            <v>0.13</v>
          </cell>
          <cell r="H50" t="str">
            <v/>
          </cell>
          <cell r="I50">
            <v>0.25</v>
          </cell>
          <cell r="J50" t="str">
            <v/>
          </cell>
          <cell r="K50">
            <v>0.25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0.25</v>
          </cell>
          <cell r="F52" t="str">
            <v>Ø 2</v>
          </cell>
          <cell r="G52">
            <v>0.13</v>
          </cell>
          <cell r="H52" t="str">
            <v>Ø 2</v>
          </cell>
          <cell r="I52">
            <v>0.25</v>
          </cell>
          <cell r="J52" t="str">
            <v>Ø 2</v>
          </cell>
          <cell r="K52">
            <v>0.22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0.7</v>
          </cell>
          <cell r="F53" t="str">
            <v/>
          </cell>
          <cell r="G53">
            <v>0.13</v>
          </cell>
          <cell r="H53" t="str">
            <v/>
          </cell>
          <cell r="I53">
            <v>0.25</v>
          </cell>
          <cell r="J53" t="str">
            <v/>
          </cell>
          <cell r="K53">
            <v>0.47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0.55000000000000004</v>
          </cell>
          <cell r="F54" t="str">
            <v/>
          </cell>
          <cell r="G54">
            <v>0.63</v>
          </cell>
          <cell r="H54" t="str">
            <v/>
          </cell>
          <cell r="I54">
            <v>0.38</v>
          </cell>
          <cell r="J54" t="str">
            <v/>
          </cell>
          <cell r="K54">
            <v>0.53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0.05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0.03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0.05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0.13</v>
          </cell>
          <cell r="J58" t="str">
            <v>Ø &lt;1</v>
          </cell>
          <cell r="K58">
            <v>0.06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</v>
          </cell>
          <cell r="F59" t="str">
            <v/>
          </cell>
          <cell r="G59">
            <v>0</v>
          </cell>
          <cell r="H59" t="str">
            <v/>
          </cell>
          <cell r="I59">
            <v>0.38</v>
          </cell>
          <cell r="J59" t="str">
            <v/>
          </cell>
          <cell r="K59">
            <v>0.14000000000000001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0.15</v>
          </cell>
          <cell r="F60" t="str">
            <v/>
          </cell>
          <cell r="G60">
            <v>0.13</v>
          </cell>
          <cell r="H60" t="str">
            <v/>
          </cell>
          <cell r="I60">
            <v>0</v>
          </cell>
          <cell r="J60" t="str">
            <v/>
          </cell>
          <cell r="K60">
            <v>0.11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0.25</v>
          </cell>
          <cell r="F61" t="str">
            <v/>
          </cell>
          <cell r="G61">
            <v>0.63</v>
          </cell>
          <cell r="H61" t="str">
            <v/>
          </cell>
          <cell r="I61">
            <v>0.5</v>
          </cell>
          <cell r="J61" t="str">
            <v/>
          </cell>
          <cell r="K61">
            <v>0.39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0.13</v>
          </cell>
          <cell r="J63" t="str">
            <v>Ø &lt;1</v>
          </cell>
          <cell r="K63">
            <v>0.03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</v>
          </cell>
          <cell r="F64" t="str">
            <v/>
          </cell>
          <cell r="G64">
            <v>0.25</v>
          </cell>
          <cell r="H64" t="str">
            <v/>
          </cell>
          <cell r="I64">
            <v>0.5</v>
          </cell>
          <cell r="J64" t="str">
            <v/>
          </cell>
          <cell r="K64">
            <v>0.28000000000000003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0.06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&lt;1</v>
          </cell>
          <cell r="G67">
            <v>0.13</v>
          </cell>
          <cell r="H67" t="str">
            <v>Ø &lt;1</v>
          </cell>
          <cell r="I67">
            <v>0.13</v>
          </cell>
          <cell r="J67" t="str">
            <v>Ø &lt;1</v>
          </cell>
          <cell r="K67">
            <v>0.17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0.3</v>
          </cell>
          <cell r="F68" t="str">
            <v/>
          </cell>
          <cell r="G68">
            <v>0.38</v>
          </cell>
          <cell r="H68" t="str">
            <v/>
          </cell>
          <cell r="I68">
            <v>0.13</v>
          </cell>
          <cell r="J68" t="str">
            <v/>
          </cell>
          <cell r="K68">
            <v>0.28000000000000003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0.1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0.06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0.15</v>
          </cell>
          <cell r="F71" t="str">
            <v>Ø &lt;1</v>
          </cell>
          <cell r="G71">
            <v>0.13</v>
          </cell>
          <cell r="H71" t="str">
            <v>Ø &lt;1</v>
          </cell>
          <cell r="I71">
            <v>0</v>
          </cell>
          <cell r="J71" t="str">
            <v>Ø 0</v>
          </cell>
          <cell r="K71">
            <v>0.11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G72">
            <v>0.63</v>
          </cell>
          <cell r="H72" t="str">
            <v/>
          </cell>
          <cell r="I72">
            <v>0.28999999999999998</v>
          </cell>
          <cell r="J72" t="str">
            <v/>
          </cell>
          <cell r="K72">
            <v>0.47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0.25</v>
          </cell>
          <cell r="F73" t="str">
            <v/>
          </cell>
          <cell r="G73">
            <v>0.25</v>
          </cell>
          <cell r="H73" t="str">
            <v/>
          </cell>
          <cell r="I73">
            <v>0.13</v>
          </cell>
          <cell r="J73" t="str">
            <v/>
          </cell>
          <cell r="K73">
            <v>0.22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0.25</v>
          </cell>
          <cell r="F75" t="str">
            <v>Ø &lt;1</v>
          </cell>
          <cell r="G75">
            <v>0.38</v>
          </cell>
          <cell r="H75" t="str">
            <v>Ø 1</v>
          </cell>
          <cell r="I75">
            <v>0.25</v>
          </cell>
          <cell r="J75" t="str">
            <v>Ø 2</v>
          </cell>
          <cell r="K75">
            <v>0.28000000000000003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0.2</v>
          </cell>
          <cell r="F76" t="str">
            <v/>
          </cell>
          <cell r="G76">
            <v>0.38</v>
          </cell>
          <cell r="H76" t="str">
            <v/>
          </cell>
          <cell r="I76">
            <v>0.38</v>
          </cell>
          <cell r="J76" t="str">
            <v/>
          </cell>
          <cell r="K76">
            <v>0.28000000000000003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</v>
          </cell>
          <cell r="F78" t="str">
            <v/>
          </cell>
          <cell r="G78">
            <v>0</v>
          </cell>
          <cell r="H78" t="str">
            <v/>
          </cell>
          <cell r="I78">
            <v>0.13</v>
          </cell>
          <cell r="J78" t="str">
            <v/>
          </cell>
          <cell r="K78">
            <v>0.08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</v>
          </cell>
          <cell r="F79" t="str">
            <v/>
          </cell>
          <cell r="G79">
            <v>0.5</v>
          </cell>
          <cell r="H79" t="str">
            <v/>
          </cell>
          <cell r="I79">
            <v>0.38</v>
          </cell>
          <cell r="J79" t="str">
            <v/>
          </cell>
          <cell r="K79">
            <v>0.42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H80" t="str">
            <v/>
          </cell>
          <cell r="I80">
            <v>0.33</v>
          </cell>
          <cell r="J80" t="str">
            <v/>
          </cell>
          <cell r="K80">
            <v>0.2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01">
        <row r="1">
          <cell r="A1" t="str">
            <v>Ergebnisse Filialrevision Lidl GJ 2020</v>
          </cell>
        </row>
        <row r="2">
          <cell r="A2" t="str">
            <v>Übersicht Quartalsentwicklung | Tschechische Republik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0.65</v>
          </cell>
          <cell r="F5" t="str">
            <v/>
          </cell>
          <cell r="G5">
            <v>0.75</v>
          </cell>
          <cell r="H5" t="str">
            <v/>
          </cell>
          <cell r="I5">
            <v>0.25</v>
          </cell>
          <cell r="J5" t="str">
            <v/>
          </cell>
          <cell r="K5">
            <v>0.57999999999999996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0.5</v>
          </cell>
          <cell r="H7" t="str">
            <v/>
          </cell>
          <cell r="I7">
            <v>0.38</v>
          </cell>
          <cell r="J7" t="str">
            <v/>
          </cell>
          <cell r="K7">
            <v>0.31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0.1</v>
          </cell>
          <cell r="F8" t="str">
            <v/>
          </cell>
          <cell r="G8">
            <v>0.38</v>
          </cell>
          <cell r="H8" t="str">
            <v/>
          </cell>
          <cell r="I8">
            <v>0</v>
          </cell>
          <cell r="J8" t="str">
            <v/>
          </cell>
          <cell r="K8">
            <v>0.14000000000000001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0.85</v>
          </cell>
          <cell r="F9" t="str">
            <v/>
          </cell>
          <cell r="G9">
            <v>0.86</v>
          </cell>
          <cell r="H9" t="str">
            <v/>
          </cell>
          <cell r="I9">
            <v>0.6</v>
          </cell>
          <cell r="J9" t="str">
            <v/>
          </cell>
          <cell r="K9">
            <v>0.81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0.2</v>
          </cell>
          <cell r="F11" t="str">
            <v/>
          </cell>
          <cell r="G11">
            <v>0.5</v>
          </cell>
          <cell r="H11" t="str">
            <v/>
          </cell>
          <cell r="I11">
            <v>0</v>
          </cell>
          <cell r="J11" t="str">
            <v/>
          </cell>
          <cell r="K11">
            <v>0.22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0.05</v>
          </cell>
          <cell r="F12" t="str">
            <v/>
          </cell>
          <cell r="G12">
            <v>0.13</v>
          </cell>
          <cell r="H12" t="str">
            <v/>
          </cell>
          <cell r="I12">
            <v>0.25</v>
          </cell>
          <cell r="J12" t="str">
            <v/>
          </cell>
          <cell r="K12">
            <v>0.11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0.33</v>
          </cell>
          <cell r="F13" t="str">
            <v/>
          </cell>
          <cell r="G13">
            <v>1</v>
          </cell>
          <cell r="H13" t="str">
            <v/>
          </cell>
          <cell r="I13">
            <v>0.67</v>
          </cell>
          <cell r="J13" t="str">
            <v/>
          </cell>
          <cell r="K13">
            <v>0.67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0.15</v>
          </cell>
          <cell r="F15" t="str">
            <v/>
          </cell>
          <cell r="G15">
            <v>0.63</v>
          </cell>
          <cell r="H15" t="str">
            <v/>
          </cell>
          <cell r="I15">
            <v>0.5</v>
          </cell>
          <cell r="J15" t="str">
            <v/>
          </cell>
          <cell r="K15">
            <v>0.33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0.11</v>
          </cell>
          <cell r="F16" t="str">
            <v/>
          </cell>
          <cell r="G16">
            <v>0</v>
          </cell>
          <cell r="H16" t="str">
            <v/>
          </cell>
          <cell r="I16">
            <v>0.13</v>
          </cell>
          <cell r="J16" t="str">
            <v/>
          </cell>
          <cell r="K16">
            <v>0.09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0.67</v>
          </cell>
          <cell r="F18" t="str">
            <v/>
          </cell>
          <cell r="G18">
            <v>0.33</v>
          </cell>
          <cell r="H18" t="str">
            <v/>
          </cell>
          <cell r="I18">
            <v>0.4</v>
          </cell>
          <cell r="J18" t="str">
            <v/>
          </cell>
          <cell r="K18">
            <v>0.45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0.13</v>
          </cell>
          <cell r="H20" t="str">
            <v/>
          </cell>
          <cell r="I20">
            <v>0</v>
          </cell>
          <cell r="J20" t="str">
            <v/>
          </cell>
          <cell r="K20">
            <v>0.03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0.28000000000000003</v>
          </cell>
          <cell r="F21" t="str">
            <v/>
          </cell>
          <cell r="G21">
            <v>0.13</v>
          </cell>
          <cell r="H21" t="str">
            <v/>
          </cell>
          <cell r="I21">
            <v>0.25</v>
          </cell>
          <cell r="J21" t="str">
            <v/>
          </cell>
          <cell r="K21">
            <v>0.24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0.45</v>
          </cell>
          <cell r="F22" t="str">
            <v/>
          </cell>
          <cell r="G22">
            <v>0.25</v>
          </cell>
          <cell r="H22" t="str">
            <v/>
          </cell>
          <cell r="I22">
            <v>0.38</v>
          </cell>
          <cell r="J22" t="str">
            <v/>
          </cell>
          <cell r="K22">
            <v>0.39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0.05</v>
          </cell>
          <cell r="F23" t="str">
            <v/>
          </cell>
          <cell r="G23">
            <v>0.38</v>
          </cell>
          <cell r="H23" t="str">
            <v/>
          </cell>
          <cell r="I23">
            <v>0.25</v>
          </cell>
          <cell r="J23" t="str">
            <v/>
          </cell>
          <cell r="K23">
            <v>0.17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0.1</v>
          </cell>
          <cell r="F24" t="str">
            <v/>
          </cell>
          <cell r="G24">
            <v>0.25</v>
          </cell>
          <cell r="H24" t="str">
            <v/>
          </cell>
          <cell r="I24">
            <v>0.13</v>
          </cell>
          <cell r="J24" t="str">
            <v/>
          </cell>
          <cell r="K24">
            <v>0.14000000000000001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0.92</v>
          </cell>
          <cell r="F25" t="str">
            <v/>
          </cell>
          <cell r="G25">
            <v>0.67</v>
          </cell>
          <cell r="H25" t="str">
            <v/>
          </cell>
          <cell r="I25">
            <v>0.56999999999999995</v>
          </cell>
          <cell r="J25" t="str">
            <v/>
          </cell>
          <cell r="K25">
            <v>0.76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0.13</v>
          </cell>
          <cell r="H27" t="str">
            <v/>
          </cell>
          <cell r="I27">
            <v>0</v>
          </cell>
          <cell r="J27" t="str">
            <v/>
          </cell>
          <cell r="K27">
            <v>0.08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0.45</v>
          </cell>
          <cell r="F28" t="str">
            <v/>
          </cell>
          <cell r="G28">
            <v>0.38</v>
          </cell>
          <cell r="H28" t="str">
            <v/>
          </cell>
          <cell r="I28">
            <v>0</v>
          </cell>
          <cell r="J28" t="str">
            <v/>
          </cell>
          <cell r="K28">
            <v>0.33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0.6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0.38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0.45</v>
          </cell>
          <cell r="F31" t="str">
            <v/>
          </cell>
          <cell r="G31">
            <v>0.63</v>
          </cell>
          <cell r="H31" t="str">
            <v/>
          </cell>
          <cell r="I31">
            <v>0.38</v>
          </cell>
          <cell r="J31" t="str">
            <v/>
          </cell>
          <cell r="K31">
            <v>0.47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0.4</v>
          </cell>
          <cell r="F32" t="str">
            <v/>
          </cell>
          <cell r="G32">
            <v>0</v>
          </cell>
          <cell r="H32" t="str">
            <v/>
          </cell>
          <cell r="I32">
            <v>0</v>
          </cell>
          <cell r="J32" t="str">
            <v/>
          </cell>
          <cell r="K32">
            <v>0.22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0.35</v>
          </cell>
          <cell r="F33" t="str">
            <v/>
          </cell>
          <cell r="G33">
            <v>0.13</v>
          </cell>
          <cell r="H33" t="str">
            <v/>
          </cell>
          <cell r="I33">
            <v>0</v>
          </cell>
          <cell r="J33" t="str">
            <v/>
          </cell>
          <cell r="K33">
            <v>0.22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0.94</v>
          </cell>
          <cell r="F35" t="str">
            <v/>
          </cell>
          <cell r="G35">
            <v>0.88</v>
          </cell>
          <cell r="H35" t="str">
            <v/>
          </cell>
          <cell r="I35">
            <v>0.75</v>
          </cell>
          <cell r="J35" t="str">
            <v/>
          </cell>
          <cell r="K35">
            <v>0.88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1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0.33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0.55000000000000004</v>
          </cell>
          <cell r="F41" t="str">
            <v/>
          </cell>
          <cell r="G41">
            <v>0.63</v>
          </cell>
          <cell r="H41" t="str">
            <v/>
          </cell>
          <cell r="I41">
            <v>0.38</v>
          </cell>
          <cell r="J41" t="str">
            <v/>
          </cell>
          <cell r="K41">
            <v>0.53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0.3</v>
          </cell>
          <cell r="F42" t="str">
            <v/>
          </cell>
          <cell r="G42">
            <v>0.25</v>
          </cell>
          <cell r="H42" t="str">
            <v/>
          </cell>
          <cell r="I42">
            <v>0.38</v>
          </cell>
          <cell r="J42" t="str">
            <v/>
          </cell>
          <cell r="K42">
            <v>0.31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0.6</v>
          </cell>
          <cell r="F43" t="str">
            <v/>
          </cell>
          <cell r="G43">
            <v>0.75</v>
          </cell>
          <cell r="H43" t="str">
            <v/>
          </cell>
          <cell r="I43">
            <v>0.38</v>
          </cell>
          <cell r="J43" t="str">
            <v/>
          </cell>
          <cell r="K43">
            <v>0.57999999999999996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0.25</v>
          </cell>
          <cell r="F44" t="str">
            <v/>
          </cell>
          <cell r="G44">
            <v>0.38</v>
          </cell>
          <cell r="H44" t="str">
            <v/>
          </cell>
          <cell r="I44">
            <v>0.25</v>
          </cell>
          <cell r="J44" t="str">
            <v/>
          </cell>
          <cell r="K44">
            <v>0.28000000000000003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0.83</v>
          </cell>
          <cell r="F45" t="str">
            <v/>
          </cell>
          <cell r="G45">
            <v>0.71</v>
          </cell>
          <cell r="H45" t="str">
            <v/>
          </cell>
          <cell r="I45">
            <v>0.67</v>
          </cell>
          <cell r="J45" t="str">
            <v/>
          </cell>
          <cell r="K45">
            <v>0.77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0.95</v>
          </cell>
          <cell r="F47" t="str">
            <v/>
          </cell>
          <cell r="G47">
            <v>0.88</v>
          </cell>
          <cell r="H47" t="str">
            <v/>
          </cell>
          <cell r="I47">
            <v>0.88</v>
          </cell>
          <cell r="J47" t="str">
            <v/>
          </cell>
          <cell r="K47">
            <v>0.92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</v>
          </cell>
          <cell r="F48" t="str">
            <v/>
          </cell>
          <cell r="G48">
            <v>0.13</v>
          </cell>
          <cell r="H48" t="str">
            <v/>
          </cell>
          <cell r="I48">
            <v>0</v>
          </cell>
          <cell r="J48" t="str">
            <v/>
          </cell>
          <cell r="K48">
            <v>0.08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0.8</v>
          </cell>
          <cell r="J49" t="str">
            <v/>
          </cell>
          <cell r="K49">
            <v>0.8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</v>
          </cell>
          <cell r="F50" t="str">
            <v/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0.05</v>
          </cell>
          <cell r="F52" t="str">
            <v/>
          </cell>
          <cell r="G52">
            <v>0.38</v>
          </cell>
          <cell r="H52" t="str">
            <v/>
          </cell>
          <cell r="I52">
            <v>0</v>
          </cell>
          <cell r="J52" t="str">
            <v/>
          </cell>
          <cell r="K52">
            <v>0.11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0.25</v>
          </cell>
          <cell r="H54" t="str">
            <v/>
          </cell>
          <cell r="I54">
            <v>0</v>
          </cell>
          <cell r="J54" t="str">
            <v/>
          </cell>
          <cell r="K54">
            <v>0.06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0.1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0.06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0.13</v>
          </cell>
          <cell r="H57" t="str">
            <v/>
          </cell>
          <cell r="I57">
            <v>0</v>
          </cell>
          <cell r="J57" t="str">
            <v/>
          </cell>
          <cell r="K57">
            <v>0.03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0.38</v>
          </cell>
          <cell r="F58" t="str">
            <v/>
          </cell>
          <cell r="H58" t="str">
            <v/>
          </cell>
          <cell r="I58">
            <v>1</v>
          </cell>
          <cell r="J58" t="str">
            <v/>
          </cell>
          <cell r="K58">
            <v>0.5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02">
        <row r="1">
          <cell r="A1" t="str">
            <v>Ergebnisse Filialrevision Lidl GJ 2020</v>
          </cell>
        </row>
        <row r="2">
          <cell r="A2" t="str">
            <v>Übersicht Regionen Q4 | Tschechische Republik</v>
          </cell>
        </row>
        <row r="3">
          <cell r="E3" t="str">
            <v>-</v>
          </cell>
        </row>
        <row r="4">
          <cell r="C4" t="str">
            <v>CZ</v>
          </cell>
          <cell r="E4" t="str">
            <v>5 Bra</v>
          </cell>
          <cell r="G4" t="str">
            <v>6 Olo</v>
          </cell>
          <cell r="I4" t="str">
            <v>7 Cer</v>
          </cell>
          <cell r="K4" t="str">
            <v>8 Mer</v>
          </cell>
        </row>
        <row r="6">
          <cell r="B6" t="str">
            <v>Anzahl Prüfungen</v>
          </cell>
          <cell r="C6">
            <v>8</v>
          </cell>
          <cell r="D6" t="str">
            <v/>
          </cell>
          <cell r="E6">
            <v>2</v>
          </cell>
          <cell r="F6" t="str">
            <v/>
          </cell>
          <cell r="G6">
            <v>2</v>
          </cell>
          <cell r="H6" t="str">
            <v/>
          </cell>
          <cell r="I6">
            <v>2</v>
          </cell>
          <cell r="J6" t="str">
            <v/>
          </cell>
          <cell r="K6">
            <v>2</v>
          </cell>
          <cell r="L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</v>
          </cell>
          <cell r="D8" t="str">
            <v/>
          </cell>
          <cell r="E8">
            <v>1</v>
          </cell>
          <cell r="F8" t="str">
            <v/>
          </cell>
          <cell r="G8">
            <v>0.5</v>
          </cell>
          <cell r="H8" t="str">
            <v/>
          </cell>
          <cell r="I8">
            <v>0</v>
          </cell>
          <cell r="J8" t="str">
            <v/>
          </cell>
          <cell r="K8">
            <v>0.5</v>
          </cell>
          <cell r="L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11</v>
          </cell>
          <cell r="F10" t="str">
            <v>Ø 12</v>
          </cell>
          <cell r="H10" t="str">
            <v>Ø 6</v>
          </cell>
          <cell r="J10" t="str">
            <v>Ø 18</v>
          </cell>
          <cell r="L10" t="str">
            <v>Ø 8</v>
          </cell>
        </row>
        <row r="11">
          <cell r="B11" t="str">
            <v>Verfügbarkeit</v>
          </cell>
          <cell r="C11">
            <v>0.63</v>
          </cell>
          <cell r="D11" t="str">
            <v>Ø 8</v>
          </cell>
          <cell r="E11">
            <v>1</v>
          </cell>
          <cell r="F11" t="str">
            <v>Ø 8</v>
          </cell>
          <cell r="G11">
            <v>0</v>
          </cell>
          <cell r="H11" t="str">
            <v>Ø 4</v>
          </cell>
          <cell r="I11">
            <v>0.5</v>
          </cell>
          <cell r="J11" t="str">
            <v>Ø 14</v>
          </cell>
          <cell r="K11">
            <v>1</v>
          </cell>
          <cell r="L11" t="str">
            <v>Ø 8</v>
          </cell>
        </row>
        <row r="12">
          <cell r="B12" t="str">
            <v>Bestellprozess mit Dispoliste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5</v>
          </cell>
          <cell r="H16" t="str">
            <v>Ø 6</v>
          </cell>
          <cell r="J16" t="str">
            <v>Ø &lt;1</v>
          </cell>
          <cell r="L16" t="str">
            <v>Ø 3</v>
          </cell>
        </row>
        <row r="17">
          <cell r="B17" t="str">
            <v>Verfügbarkeit</v>
          </cell>
          <cell r="C17">
            <v>0.38</v>
          </cell>
          <cell r="D17" t="str">
            <v>Ø 2</v>
          </cell>
          <cell r="E17">
            <v>0.5</v>
          </cell>
          <cell r="F17" t="str">
            <v>Ø 5</v>
          </cell>
          <cell r="G17">
            <v>0.5</v>
          </cell>
          <cell r="H17" t="str">
            <v>Ø 3</v>
          </cell>
          <cell r="I17">
            <v>0</v>
          </cell>
          <cell r="J17" t="str">
            <v>Ø 0</v>
          </cell>
          <cell r="K17">
            <v>0.5</v>
          </cell>
          <cell r="L17" t="str">
            <v>Ø 2</v>
          </cell>
        </row>
        <row r="18">
          <cell r="B18" t="str">
            <v>Verräumprozess (Backprozess)</v>
          </cell>
          <cell r="C18">
            <v>0.63</v>
          </cell>
          <cell r="D18" t="str">
            <v/>
          </cell>
          <cell r="E18">
            <v>0</v>
          </cell>
          <cell r="F18" t="str">
            <v/>
          </cell>
          <cell r="G18">
            <v>1</v>
          </cell>
          <cell r="H18" t="str">
            <v/>
          </cell>
          <cell r="I18">
            <v>1</v>
          </cell>
          <cell r="J18" t="str">
            <v/>
          </cell>
          <cell r="K18">
            <v>0.5</v>
          </cell>
          <cell r="L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8</v>
          </cell>
          <cell r="H22" t="str">
            <v>Ø 5</v>
          </cell>
          <cell r="J22" t="str">
            <v>Ø 8</v>
          </cell>
          <cell r="L22" t="str">
            <v>Ø 9</v>
          </cell>
        </row>
        <row r="23">
          <cell r="B23" t="str">
            <v>Verfügbarkeit</v>
          </cell>
          <cell r="C23">
            <v>0.13</v>
          </cell>
          <cell r="D23" t="str">
            <v>Ø &lt;1</v>
          </cell>
          <cell r="E23">
            <v>0.5</v>
          </cell>
          <cell r="F23" t="str">
            <v>Ø 3</v>
          </cell>
          <cell r="G23">
            <v>0</v>
          </cell>
          <cell r="H23" t="str">
            <v>Ø 0</v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17</v>
          </cell>
          <cell r="F28" t="str">
            <v>Ø 20</v>
          </cell>
          <cell r="H28" t="str">
            <v>Ø 13</v>
          </cell>
          <cell r="J28" t="str">
            <v>Ø 13</v>
          </cell>
          <cell r="L28" t="str">
            <v>Ø 21</v>
          </cell>
        </row>
        <row r="29">
          <cell r="B29" t="str">
            <v>Verfügbarkeit</v>
          </cell>
          <cell r="C29">
            <v>0.13</v>
          </cell>
          <cell r="D29" t="str">
            <v>Ø 7</v>
          </cell>
          <cell r="E29">
            <v>0.5</v>
          </cell>
          <cell r="F29" t="str">
            <v>Ø 9</v>
          </cell>
          <cell r="G29">
            <v>0</v>
          </cell>
          <cell r="H29" t="str">
            <v>Ø 10</v>
          </cell>
          <cell r="I29">
            <v>0</v>
          </cell>
          <cell r="J29" t="str">
            <v>Ø 1</v>
          </cell>
          <cell r="K29">
            <v>0</v>
          </cell>
          <cell r="L29" t="str">
            <v>Ø 7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0</v>
          </cell>
          <cell r="J30" t="str">
            <v/>
          </cell>
          <cell r="K30">
            <v>0.5</v>
          </cell>
          <cell r="L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4</v>
          </cell>
          <cell r="H33" t="str">
            <v>Ø 2</v>
          </cell>
          <cell r="J33" t="str">
            <v>Ø 2</v>
          </cell>
          <cell r="L33" t="str">
            <v>Ø 2</v>
          </cell>
        </row>
        <row r="34">
          <cell r="B34" t="str">
            <v>Verfügbarkeit</v>
          </cell>
          <cell r="C34">
            <v>0.13</v>
          </cell>
          <cell r="D34" t="str">
            <v>Ø 1</v>
          </cell>
          <cell r="E34">
            <v>0.5</v>
          </cell>
          <cell r="F34" t="str">
            <v>Ø 2</v>
          </cell>
          <cell r="G34">
            <v>0</v>
          </cell>
          <cell r="H34" t="str">
            <v>Ø 2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&lt;1</v>
          </cell>
        </row>
        <row r="35">
          <cell r="B35" t="str">
            <v>Bestellprozess mit MDE-Gerät</v>
          </cell>
          <cell r="C35">
            <v>0.5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26</v>
          </cell>
          <cell r="H38" t="str">
            <v>Ø 21</v>
          </cell>
          <cell r="J38" t="str">
            <v>Ø 27</v>
          </cell>
          <cell r="L38" t="str">
            <v>Ø 21</v>
          </cell>
        </row>
        <row r="39">
          <cell r="B39" t="str">
            <v>Verfügbarkeit</v>
          </cell>
          <cell r="C39">
            <v>0.75</v>
          </cell>
          <cell r="D39" t="str">
            <v>Ø 12</v>
          </cell>
          <cell r="E39">
            <v>1</v>
          </cell>
          <cell r="F39" t="str">
            <v>Ø 13</v>
          </cell>
          <cell r="G39">
            <v>1</v>
          </cell>
          <cell r="H39" t="str">
            <v>Ø 16</v>
          </cell>
          <cell r="I39">
            <v>0.5</v>
          </cell>
          <cell r="J39" t="str">
            <v>Ø 10</v>
          </cell>
          <cell r="K39">
            <v>0.5</v>
          </cell>
          <cell r="L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</row>
        <row r="41">
          <cell r="B41" t="str">
            <v>Bestellprozess mit MDE-Gerät</v>
          </cell>
          <cell r="C41">
            <v>0.25</v>
          </cell>
          <cell r="D41" t="str">
            <v/>
          </cell>
          <cell r="E41">
            <v>1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</v>
          </cell>
          <cell r="L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5</v>
          </cell>
          <cell r="F44" t="str">
            <v>Ø 8</v>
          </cell>
          <cell r="H44" t="str">
            <v>Ø 4</v>
          </cell>
          <cell r="J44" t="str">
            <v>Ø 6</v>
          </cell>
          <cell r="L44" t="str">
            <v>Ø 4</v>
          </cell>
        </row>
        <row r="45">
          <cell r="B45" t="str">
            <v>Verfügbarkeit</v>
          </cell>
          <cell r="C45">
            <v>0.75</v>
          </cell>
          <cell r="D45" t="str">
            <v>Ø 3</v>
          </cell>
          <cell r="E45">
            <v>1</v>
          </cell>
          <cell r="F45" t="str">
            <v>Ø 6</v>
          </cell>
          <cell r="G45">
            <v>1</v>
          </cell>
          <cell r="H45" t="str">
            <v>Ø 4</v>
          </cell>
          <cell r="I45">
            <v>0</v>
          </cell>
          <cell r="J45" t="str">
            <v>Ø 3</v>
          </cell>
          <cell r="K45">
            <v>1</v>
          </cell>
          <cell r="L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6</v>
          </cell>
          <cell r="H47" t="str">
            <v>Ø 3</v>
          </cell>
          <cell r="J47" t="str">
            <v>Ø 0</v>
          </cell>
          <cell r="L47" t="str">
            <v>Ø 0</v>
          </cell>
        </row>
        <row r="48">
          <cell r="B48" t="str">
            <v>Verfügbarkeit</v>
          </cell>
          <cell r="C48">
            <v>0.4</v>
          </cell>
          <cell r="D48" t="str">
            <v>Ø &lt;1</v>
          </cell>
          <cell r="E48">
            <v>0.5</v>
          </cell>
          <cell r="F48" t="str">
            <v>Ø 1</v>
          </cell>
          <cell r="G48">
            <v>1</v>
          </cell>
          <cell r="H48" t="str">
            <v>Ø 2</v>
          </cell>
          <cell r="I48">
            <v>0</v>
          </cell>
          <cell r="J48" t="str">
            <v>Ø 0</v>
          </cell>
          <cell r="L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0.25</v>
          </cell>
          <cell r="D50" t="str">
            <v/>
          </cell>
          <cell r="E50">
            <v>0.5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0.5</v>
          </cell>
          <cell r="L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2</v>
          </cell>
          <cell r="E52">
            <v>0</v>
          </cell>
          <cell r="F52" t="str">
            <v>Ø 1</v>
          </cell>
          <cell r="G52">
            <v>0.5</v>
          </cell>
          <cell r="H52" t="str">
            <v>Ø 3</v>
          </cell>
          <cell r="I52">
            <v>0.5</v>
          </cell>
          <cell r="J52" t="str">
            <v>Ø 4</v>
          </cell>
          <cell r="K52">
            <v>0</v>
          </cell>
          <cell r="L52" t="str">
            <v>Ø 0</v>
          </cell>
        </row>
        <row r="53">
          <cell r="B53" t="str">
            <v>Frische- und Qualitätskontrollen</v>
          </cell>
          <cell r="C53">
            <v>0.25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I53">
            <v>0.5</v>
          </cell>
          <cell r="J53" t="str">
            <v/>
          </cell>
          <cell r="K53">
            <v>0.5</v>
          </cell>
          <cell r="L53" t="str">
            <v/>
          </cell>
        </row>
        <row r="54">
          <cell r="B54" t="str">
            <v>Präsentationsgrundsätze</v>
          </cell>
          <cell r="C54">
            <v>0.38</v>
          </cell>
          <cell r="D54" t="str">
            <v/>
          </cell>
          <cell r="E54">
            <v>0.5</v>
          </cell>
          <cell r="F54" t="str">
            <v/>
          </cell>
          <cell r="G54">
            <v>0</v>
          </cell>
          <cell r="H54" t="str">
            <v/>
          </cell>
          <cell r="I54">
            <v>0.5</v>
          </cell>
          <cell r="J54" t="str">
            <v/>
          </cell>
          <cell r="K54">
            <v>0.5</v>
          </cell>
          <cell r="L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0.13</v>
          </cell>
          <cell r="D58" t="str">
            <v>Ø &lt;1</v>
          </cell>
          <cell r="E58">
            <v>0.5</v>
          </cell>
          <cell r="F58" t="str">
            <v>Ø 1</v>
          </cell>
          <cell r="G58">
            <v>0</v>
          </cell>
          <cell r="H58" t="str">
            <v>Ø 0</v>
          </cell>
          <cell r="I58">
            <v>0</v>
          </cell>
          <cell r="J58" t="str">
            <v>Ø &lt;1</v>
          </cell>
          <cell r="K58">
            <v>0</v>
          </cell>
          <cell r="L58" t="str">
            <v>Ø 0</v>
          </cell>
        </row>
        <row r="59">
          <cell r="B59" t="str">
            <v>Frische- und Qualitätskontrollen</v>
          </cell>
          <cell r="C59">
            <v>0.38</v>
          </cell>
          <cell r="D59" t="str">
            <v/>
          </cell>
          <cell r="E59">
            <v>0.5</v>
          </cell>
          <cell r="F59" t="str">
            <v/>
          </cell>
          <cell r="G59">
            <v>0.5</v>
          </cell>
          <cell r="H59" t="str">
            <v/>
          </cell>
          <cell r="I59">
            <v>0</v>
          </cell>
          <cell r="J59" t="str">
            <v/>
          </cell>
          <cell r="K59">
            <v>0.5</v>
          </cell>
          <cell r="L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</row>
        <row r="61">
          <cell r="B61" t="str">
            <v>Präsentationsgrundsätze</v>
          </cell>
          <cell r="C61">
            <v>0.5</v>
          </cell>
          <cell r="D61" t="str">
            <v/>
          </cell>
          <cell r="E61">
            <v>0.5</v>
          </cell>
          <cell r="F61" t="str">
            <v/>
          </cell>
          <cell r="G61">
            <v>1</v>
          </cell>
          <cell r="H61" t="str">
            <v/>
          </cell>
          <cell r="I61">
            <v>0.5</v>
          </cell>
          <cell r="J61" t="str">
            <v/>
          </cell>
          <cell r="K61">
            <v>0</v>
          </cell>
          <cell r="L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0.13</v>
          </cell>
          <cell r="D63" t="str">
            <v>Ø &lt;1</v>
          </cell>
          <cell r="E63">
            <v>0.5</v>
          </cell>
          <cell r="F63" t="str">
            <v>Ø 2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</row>
        <row r="64">
          <cell r="B64" t="str">
            <v>Frische- und Qualitätskontrollen</v>
          </cell>
          <cell r="C64">
            <v>0.5</v>
          </cell>
          <cell r="D64" t="str">
            <v/>
          </cell>
          <cell r="E64">
            <v>1</v>
          </cell>
          <cell r="F64" t="str">
            <v/>
          </cell>
          <cell r="G64">
            <v>0</v>
          </cell>
          <cell r="H64" t="str">
            <v/>
          </cell>
          <cell r="I64">
            <v>0.5</v>
          </cell>
          <cell r="J64" t="str">
            <v/>
          </cell>
          <cell r="K64">
            <v>0.5</v>
          </cell>
          <cell r="L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0.13</v>
          </cell>
          <cell r="D67" t="str">
            <v>Ø &lt;1</v>
          </cell>
          <cell r="E67">
            <v>0.5</v>
          </cell>
          <cell r="F67" t="str">
            <v>Ø 2</v>
          </cell>
          <cell r="G67">
            <v>0</v>
          </cell>
          <cell r="H67" t="str">
            <v>Ø 1</v>
          </cell>
          <cell r="I67">
            <v>0</v>
          </cell>
          <cell r="J67" t="str">
            <v>Ø 1</v>
          </cell>
          <cell r="K67">
            <v>0</v>
          </cell>
          <cell r="L67" t="str">
            <v>Ø 0</v>
          </cell>
        </row>
        <row r="68">
          <cell r="B68" t="str">
            <v>Frische- und Qualitätskontrollen</v>
          </cell>
          <cell r="C68">
            <v>0.13</v>
          </cell>
          <cell r="D68" t="str">
            <v/>
          </cell>
          <cell r="E68">
            <v>0</v>
          </cell>
          <cell r="F68" t="str">
            <v/>
          </cell>
          <cell r="G68">
            <v>0.5</v>
          </cell>
          <cell r="H68" t="str">
            <v/>
          </cell>
          <cell r="I68">
            <v>0</v>
          </cell>
          <cell r="J68" t="str">
            <v/>
          </cell>
          <cell r="K68">
            <v>0</v>
          </cell>
          <cell r="L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</row>
        <row r="72">
          <cell r="B72" t="str">
            <v>Frische- und Qualitätskontrollen</v>
          </cell>
          <cell r="C72">
            <v>0.28999999999999998</v>
          </cell>
          <cell r="D72" t="str">
            <v/>
          </cell>
          <cell r="E72">
            <v>0</v>
          </cell>
          <cell r="F72" t="str">
            <v/>
          </cell>
          <cell r="G72">
            <v>0.5</v>
          </cell>
          <cell r="H72" t="str">
            <v/>
          </cell>
          <cell r="I72">
            <v>0.5</v>
          </cell>
          <cell r="J72" t="str">
            <v/>
          </cell>
          <cell r="K72">
            <v>0</v>
          </cell>
          <cell r="L72" t="str">
            <v/>
          </cell>
        </row>
        <row r="73">
          <cell r="B73" t="str">
            <v>Kühlkette</v>
          </cell>
          <cell r="C73">
            <v>0.13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0.5</v>
          </cell>
          <cell r="L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2</v>
          </cell>
          <cell r="E75">
            <v>0.5</v>
          </cell>
          <cell r="F75" t="str">
            <v>Ø 3</v>
          </cell>
          <cell r="G75">
            <v>0</v>
          </cell>
          <cell r="H75" t="str">
            <v>Ø &lt;1</v>
          </cell>
          <cell r="I75">
            <v>0</v>
          </cell>
          <cell r="J75" t="str">
            <v>Ø &lt;1</v>
          </cell>
          <cell r="K75">
            <v>0.5</v>
          </cell>
          <cell r="L75" t="str">
            <v>Ø 4</v>
          </cell>
        </row>
        <row r="76">
          <cell r="B76" t="str">
            <v>Frische- und Qualitätskontrollen</v>
          </cell>
          <cell r="C76">
            <v>0.38</v>
          </cell>
          <cell r="D76" t="str">
            <v/>
          </cell>
          <cell r="E76">
            <v>0.5</v>
          </cell>
          <cell r="F76" t="str">
            <v/>
          </cell>
          <cell r="G76">
            <v>0.5</v>
          </cell>
          <cell r="H76" t="str">
            <v/>
          </cell>
          <cell r="I76">
            <v>0</v>
          </cell>
          <cell r="J76" t="str">
            <v/>
          </cell>
          <cell r="K76">
            <v>0.5</v>
          </cell>
          <cell r="L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0.13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0.5</v>
          </cell>
          <cell r="J78" t="str">
            <v/>
          </cell>
          <cell r="K78">
            <v>0</v>
          </cell>
          <cell r="L78" t="str">
            <v/>
          </cell>
        </row>
        <row r="79">
          <cell r="B79" t="str">
            <v>Temperaturkontrollen</v>
          </cell>
          <cell r="C79">
            <v>0.38</v>
          </cell>
          <cell r="D79" t="str">
            <v/>
          </cell>
          <cell r="E79">
            <v>0.5</v>
          </cell>
          <cell r="F79" t="str">
            <v/>
          </cell>
          <cell r="G79">
            <v>0</v>
          </cell>
          <cell r="H79" t="str">
            <v/>
          </cell>
          <cell r="I79">
            <v>0.5</v>
          </cell>
          <cell r="J79" t="str">
            <v/>
          </cell>
          <cell r="K79">
            <v>0.5</v>
          </cell>
          <cell r="L79" t="str">
            <v/>
          </cell>
        </row>
        <row r="80">
          <cell r="B80" t="str">
            <v>Sonstige Feststellungen</v>
          </cell>
          <cell r="C80">
            <v>0.33</v>
          </cell>
          <cell r="D80" t="str">
            <v/>
          </cell>
          <cell r="E80">
            <v>0</v>
          </cell>
          <cell r="F80" t="str">
            <v/>
          </cell>
          <cell r="H80" t="str">
            <v/>
          </cell>
          <cell r="I80">
            <v>0</v>
          </cell>
          <cell r="J80" t="str">
            <v/>
          </cell>
          <cell r="K80">
            <v>1</v>
          </cell>
          <cell r="L80" t="str">
            <v/>
          </cell>
        </row>
      </sheetData>
      <sheetData sheetId="203">
        <row r="1">
          <cell r="A1" t="str">
            <v>Ergebnisse Filialrevision Lidl GJ 2020</v>
          </cell>
        </row>
        <row r="2">
          <cell r="A2" t="str">
            <v>Übersicht Regionen Q4 | Tschechische Republik</v>
          </cell>
        </row>
        <row r="3">
          <cell r="E3" t="str">
            <v>-</v>
          </cell>
        </row>
        <row r="4">
          <cell r="C4" t="str">
            <v>CZ</v>
          </cell>
          <cell r="E4" t="str">
            <v>5 Bra</v>
          </cell>
          <cell r="G4" t="str">
            <v>6 Olo</v>
          </cell>
          <cell r="I4" t="str">
            <v>7 Cer</v>
          </cell>
          <cell r="K4" t="str">
            <v>8 Mer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0.25</v>
          </cell>
          <cell r="D6" t="str">
            <v/>
          </cell>
          <cell r="E6">
            <v>0.5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  <cell r="K6">
            <v>0.5</v>
          </cell>
          <cell r="L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0.38</v>
          </cell>
          <cell r="D8" t="str">
            <v/>
          </cell>
          <cell r="E8">
            <v>0</v>
          </cell>
          <cell r="F8" t="str">
            <v/>
          </cell>
          <cell r="G8">
            <v>0.5</v>
          </cell>
          <cell r="H8" t="str">
            <v/>
          </cell>
          <cell r="I8">
            <v>0.5</v>
          </cell>
          <cell r="J8" t="str">
            <v/>
          </cell>
          <cell r="K8">
            <v>0.5</v>
          </cell>
          <cell r="L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</row>
        <row r="10">
          <cell r="B10" t="str">
            <v>Bearbeitungsstand Bau- / Funktions- / Einrichtungsmängel</v>
          </cell>
          <cell r="C10">
            <v>0.6</v>
          </cell>
          <cell r="D10" t="str">
            <v/>
          </cell>
          <cell r="E10">
            <v>1</v>
          </cell>
          <cell r="F10" t="str">
            <v/>
          </cell>
          <cell r="G10">
            <v>0</v>
          </cell>
          <cell r="H10" t="str">
            <v/>
          </cell>
          <cell r="I10">
            <v>0.5</v>
          </cell>
          <cell r="J10" t="str">
            <v/>
          </cell>
          <cell r="K10">
            <v>1</v>
          </cell>
          <cell r="L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</row>
        <row r="13">
          <cell r="B13" t="str">
            <v>Einrichtung/Ausstattung/Funktionalität</v>
          </cell>
          <cell r="C13">
            <v>0.25</v>
          </cell>
          <cell r="D13" t="str">
            <v/>
          </cell>
          <cell r="E13">
            <v>0</v>
          </cell>
          <cell r="F13" t="str">
            <v/>
          </cell>
          <cell r="G13">
            <v>0.5</v>
          </cell>
          <cell r="H13" t="str">
            <v/>
          </cell>
          <cell r="I13">
            <v>0</v>
          </cell>
          <cell r="J13" t="str">
            <v/>
          </cell>
          <cell r="K13">
            <v>0.5</v>
          </cell>
          <cell r="L13" t="str">
            <v/>
          </cell>
        </row>
        <row r="14">
          <cell r="B14" t="str">
            <v>Bearbeitungsstand bauliche Mängel</v>
          </cell>
          <cell r="C14">
            <v>0.67</v>
          </cell>
          <cell r="D14" t="str">
            <v/>
          </cell>
          <cell r="E14">
            <v>1</v>
          </cell>
          <cell r="F14" t="str">
            <v/>
          </cell>
          <cell r="H14" t="str">
            <v/>
          </cell>
          <cell r="I14">
            <v>0</v>
          </cell>
          <cell r="J14" t="str">
            <v/>
          </cell>
          <cell r="K14">
            <v>1</v>
          </cell>
          <cell r="L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0.5</v>
          </cell>
          <cell r="D16" t="str">
            <v/>
          </cell>
          <cell r="E16">
            <v>0.5</v>
          </cell>
          <cell r="F16" t="str">
            <v/>
          </cell>
          <cell r="G16">
            <v>0.5</v>
          </cell>
          <cell r="H16" t="str">
            <v/>
          </cell>
          <cell r="I16">
            <v>0.5</v>
          </cell>
          <cell r="J16" t="str">
            <v/>
          </cell>
          <cell r="K16">
            <v>0.5</v>
          </cell>
          <cell r="L16" t="str">
            <v/>
          </cell>
        </row>
        <row r="17">
          <cell r="B17" t="str">
            <v>Organisation Reinigung</v>
          </cell>
          <cell r="C17">
            <v>0.13</v>
          </cell>
          <cell r="D17" t="str">
            <v/>
          </cell>
          <cell r="E17">
            <v>0.5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</row>
        <row r="19">
          <cell r="B19" t="str">
            <v>Bearbeitungsstand Bau- / Funktions- / Einrichtungsmängel</v>
          </cell>
          <cell r="C19">
            <v>0.4</v>
          </cell>
          <cell r="D19" t="str">
            <v/>
          </cell>
          <cell r="E19">
            <v>0.5</v>
          </cell>
          <cell r="F19" t="str">
            <v/>
          </cell>
          <cell r="G19">
            <v>0</v>
          </cell>
          <cell r="H19" t="str">
            <v/>
          </cell>
          <cell r="I19">
            <v>1</v>
          </cell>
          <cell r="J19" t="str">
            <v/>
          </cell>
          <cell r="K19">
            <v>0</v>
          </cell>
          <cell r="L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</row>
        <row r="22">
          <cell r="B22" t="str">
            <v>Sauberkeit / Ordnung im rückwärtigen Bereich</v>
          </cell>
          <cell r="C22">
            <v>0.25</v>
          </cell>
          <cell r="D22" t="str">
            <v/>
          </cell>
          <cell r="E22">
            <v>0.5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0.5</v>
          </cell>
          <cell r="L22" t="str">
            <v/>
          </cell>
        </row>
        <row r="23">
          <cell r="B23" t="str">
            <v>Organisation Reinigung</v>
          </cell>
          <cell r="C23">
            <v>0.38</v>
          </cell>
          <cell r="D23" t="str">
            <v/>
          </cell>
          <cell r="E23">
            <v>1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0.5</v>
          </cell>
          <cell r="L23" t="str">
            <v/>
          </cell>
        </row>
        <row r="24">
          <cell r="B24" t="str">
            <v>Organisation Personalhygiene</v>
          </cell>
          <cell r="C24">
            <v>0.25</v>
          </cell>
          <cell r="D24" t="str">
            <v/>
          </cell>
          <cell r="E24">
            <v>0.5</v>
          </cell>
          <cell r="F24" t="str">
            <v/>
          </cell>
          <cell r="G24">
            <v>0.5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</row>
        <row r="25">
          <cell r="B25" t="str">
            <v>Einrichtung/Ausstattung/Funktionalität</v>
          </cell>
          <cell r="C25">
            <v>0.13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0.5</v>
          </cell>
          <cell r="L25" t="str">
            <v/>
          </cell>
        </row>
        <row r="26">
          <cell r="B26" t="str">
            <v>Bearbeitungsstand Bau- / Funktions- / Einrichtungsmängel</v>
          </cell>
          <cell r="C26">
            <v>0.56999999999999995</v>
          </cell>
          <cell r="D26" t="str">
            <v/>
          </cell>
          <cell r="E26">
            <v>0.5</v>
          </cell>
          <cell r="F26" t="str">
            <v/>
          </cell>
          <cell r="G26">
            <v>0</v>
          </cell>
          <cell r="H26" t="str">
            <v/>
          </cell>
          <cell r="I26">
            <v>1</v>
          </cell>
          <cell r="J26" t="str">
            <v/>
          </cell>
          <cell r="K26">
            <v>0.5</v>
          </cell>
          <cell r="L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0.38</v>
          </cell>
          <cell r="D32" t="str">
            <v/>
          </cell>
          <cell r="E32">
            <v>0.5</v>
          </cell>
          <cell r="F32" t="str">
            <v/>
          </cell>
          <cell r="G32">
            <v>0.5</v>
          </cell>
          <cell r="H32" t="str">
            <v/>
          </cell>
          <cell r="I32">
            <v>0</v>
          </cell>
          <cell r="J32" t="str">
            <v/>
          </cell>
          <cell r="K32">
            <v>0.5</v>
          </cell>
          <cell r="L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</row>
        <row r="36">
          <cell r="B36" t="str">
            <v>Bearbeitungsstand Bau- / Funktions- / Einrichtungsmängel</v>
          </cell>
          <cell r="C36">
            <v>0.75</v>
          </cell>
          <cell r="D36" t="str">
            <v/>
          </cell>
          <cell r="E36">
            <v>1</v>
          </cell>
          <cell r="F36" t="str">
            <v/>
          </cell>
          <cell r="G36">
            <v>1</v>
          </cell>
          <cell r="H36" t="str">
            <v/>
          </cell>
          <cell r="I36">
            <v>0.5</v>
          </cell>
          <cell r="J36" t="str">
            <v/>
          </cell>
          <cell r="K36">
            <v>0.5</v>
          </cell>
          <cell r="L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</row>
        <row r="40">
          <cell r="B40" t="str">
            <v>Bearbeitungsstand Bau- / Funktions- / Einrichtungsmängel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0.38</v>
          </cell>
          <cell r="D42" t="str">
            <v/>
          </cell>
          <cell r="E42">
            <v>1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0.5</v>
          </cell>
          <cell r="L42" t="str">
            <v/>
          </cell>
        </row>
        <row r="43">
          <cell r="B43" t="str">
            <v>Sauberkeit / Ordnung - Sozialräume</v>
          </cell>
          <cell r="C43">
            <v>0.38</v>
          </cell>
          <cell r="D43" t="str">
            <v/>
          </cell>
          <cell r="E43">
            <v>1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0.5</v>
          </cell>
          <cell r="L43" t="str">
            <v/>
          </cell>
        </row>
        <row r="44">
          <cell r="B44" t="str">
            <v>Grundsätze Lagerhaltung / Werterhalt</v>
          </cell>
          <cell r="C44">
            <v>0.38</v>
          </cell>
          <cell r="D44" t="str">
            <v/>
          </cell>
          <cell r="E44">
            <v>1</v>
          </cell>
          <cell r="F44" t="str">
            <v/>
          </cell>
          <cell r="G44">
            <v>0</v>
          </cell>
          <cell r="H44" t="str">
            <v/>
          </cell>
          <cell r="I44">
            <v>0</v>
          </cell>
          <cell r="J44" t="str">
            <v/>
          </cell>
          <cell r="K44">
            <v>0.5</v>
          </cell>
          <cell r="L44" t="str">
            <v/>
          </cell>
        </row>
        <row r="45">
          <cell r="B45" t="str">
            <v>Einrichtung/Ausstattung/Funktionalität</v>
          </cell>
          <cell r="C45">
            <v>0.25</v>
          </cell>
          <cell r="D45" t="str">
            <v/>
          </cell>
          <cell r="E45">
            <v>0.5</v>
          </cell>
          <cell r="F45" t="str">
            <v/>
          </cell>
          <cell r="G45">
            <v>0.5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</row>
        <row r="46">
          <cell r="B46" t="str">
            <v>Bearbeitungsstand Bau- / Funktions- / Einrichtungsmängel</v>
          </cell>
          <cell r="C46">
            <v>0.67</v>
          </cell>
          <cell r="D46" t="str">
            <v/>
          </cell>
          <cell r="E46">
            <v>0.5</v>
          </cell>
          <cell r="F46" t="str">
            <v/>
          </cell>
          <cell r="H46" t="str">
            <v/>
          </cell>
          <cell r="I46">
            <v>1</v>
          </cell>
          <cell r="J46" t="str">
            <v/>
          </cell>
          <cell r="K46">
            <v>0.5</v>
          </cell>
          <cell r="L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0.88</v>
          </cell>
          <cell r="D48" t="str">
            <v/>
          </cell>
          <cell r="E48">
            <v>1</v>
          </cell>
          <cell r="F48" t="str">
            <v/>
          </cell>
          <cell r="G48">
            <v>1</v>
          </cell>
          <cell r="H48" t="str">
            <v/>
          </cell>
          <cell r="I48">
            <v>0.5</v>
          </cell>
          <cell r="J48" t="str">
            <v/>
          </cell>
          <cell r="K48">
            <v>1</v>
          </cell>
          <cell r="L48" t="str">
            <v/>
          </cell>
        </row>
        <row r="49">
          <cell r="B49" t="str">
            <v>Reinigungspläne geführt</v>
          </cell>
          <cell r="C49">
            <v>0</v>
          </cell>
          <cell r="D49" t="str">
            <v/>
          </cell>
          <cell r="E49">
            <v>0</v>
          </cell>
          <cell r="F49" t="str">
            <v/>
          </cell>
          <cell r="G49">
            <v>0</v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</row>
        <row r="50">
          <cell r="B50" t="str">
            <v>Winterdienst</v>
          </cell>
          <cell r="C50">
            <v>0.8</v>
          </cell>
          <cell r="D50" t="str">
            <v/>
          </cell>
          <cell r="E50">
            <v>1</v>
          </cell>
          <cell r="F50" t="str">
            <v/>
          </cell>
          <cell r="G50">
            <v>1</v>
          </cell>
          <cell r="H50" t="str">
            <v/>
          </cell>
          <cell r="J50" t="str">
            <v/>
          </cell>
          <cell r="K50">
            <v>0.5</v>
          </cell>
          <cell r="L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I53">
            <v>0</v>
          </cell>
          <cell r="J53" t="str">
            <v/>
          </cell>
          <cell r="K53">
            <v>0</v>
          </cell>
          <cell r="L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  <cell r="K58">
            <v>0</v>
          </cell>
          <cell r="L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H59" t="str">
            <v/>
          </cell>
          <cell r="J59" t="str">
            <v/>
          </cell>
          <cell r="K59">
            <v>1</v>
          </cell>
          <cell r="L59" t="str">
            <v/>
          </cell>
        </row>
      </sheetData>
      <sheetData sheetId="204">
        <row r="1">
          <cell r="A1" t="str">
            <v>Ergebnisse Filialrevision Lidl GJ 2020</v>
          </cell>
        </row>
        <row r="3">
          <cell r="A3" t="str">
            <v>Flop 3 Ursachen Fehlartikel je Sortiment Q4 | Tschechische Republik (Anzahl geprüfte Filialen: 8)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0.72631578947368425</v>
          </cell>
          <cell r="E6" t="str">
            <v>Ø 9</v>
          </cell>
        </row>
        <row r="7">
          <cell r="C7" t="str">
            <v>zu wenig bestellt</v>
          </cell>
          <cell r="D7">
            <v>0.47368421052631576</v>
          </cell>
          <cell r="E7" t="str">
            <v>Ø 6</v>
          </cell>
        </row>
        <row r="8">
          <cell r="C8" t="str">
            <v>nicht bestellte Artikel</v>
          </cell>
          <cell r="D8">
            <v>0.25263157894736843</v>
          </cell>
          <cell r="E8" t="str">
            <v>Ø 3</v>
          </cell>
        </row>
        <row r="9">
          <cell r="B9" t="str">
            <v>Einkauf</v>
          </cell>
          <cell r="D9">
            <v>0.27368421052631581</v>
          </cell>
          <cell r="E9" t="str">
            <v>Ø 3</v>
          </cell>
        </row>
        <row r="10">
          <cell r="C10" t="str">
            <v>Zuteilung</v>
          </cell>
          <cell r="D10">
            <v>0.2</v>
          </cell>
          <cell r="E10" t="str">
            <v>Ø 2</v>
          </cell>
        </row>
        <row r="11">
          <cell r="C11" t="str">
            <v>Klärung EK</v>
          </cell>
          <cell r="D11">
            <v>4.2105263157894736E-2</v>
          </cell>
          <cell r="E11" t="str">
            <v>Ø &lt;1</v>
          </cell>
        </row>
        <row r="12">
          <cell r="C12" t="str">
            <v>Lieferprobleme</v>
          </cell>
          <cell r="D12">
            <v>3.1578947368421054E-2</v>
          </cell>
          <cell r="E12" t="str">
            <v>Ø &lt;1</v>
          </cell>
        </row>
        <row r="14">
          <cell r="A14" t="str">
            <v>Bake-Off</v>
          </cell>
        </row>
        <row r="15">
          <cell r="B15" t="str">
            <v>Filiale</v>
          </cell>
          <cell r="D15">
            <v>0.6785714285714286</v>
          </cell>
          <cell r="E15" t="str">
            <v>Ø 2</v>
          </cell>
        </row>
        <row r="16">
          <cell r="C16" t="str">
            <v>zu wenig gebacken / aufgetaut</v>
          </cell>
          <cell r="D16">
            <v>0.6785714285714286</v>
          </cell>
          <cell r="E16" t="str">
            <v>Ø 2</v>
          </cell>
        </row>
        <row r="17">
          <cell r="B17" t="str">
            <v>Warengeschäft</v>
          </cell>
          <cell r="D17">
            <v>0.32142857142857145</v>
          </cell>
          <cell r="E17" t="str">
            <v>Ø 1</v>
          </cell>
        </row>
        <row r="18">
          <cell r="C18" t="str">
            <v>Zuteilung</v>
          </cell>
          <cell r="D18">
            <v>0.32142857142857145</v>
          </cell>
          <cell r="E18" t="str">
            <v>Ø 1</v>
          </cell>
        </row>
        <row r="20">
          <cell r="A20" t="str">
            <v>Geflügel / Fleisch / Fisch</v>
          </cell>
        </row>
        <row r="21">
          <cell r="B21" t="str">
            <v>Warengeschäft</v>
          </cell>
          <cell r="D21">
            <v>0.77611940298507465</v>
          </cell>
          <cell r="E21" t="str">
            <v>Ø 7</v>
          </cell>
        </row>
        <row r="22">
          <cell r="C22" t="str">
            <v>Zuteilung</v>
          </cell>
          <cell r="D22">
            <v>0.70149253731343286</v>
          </cell>
          <cell r="E22" t="str">
            <v>Ø 6</v>
          </cell>
        </row>
        <row r="23">
          <cell r="C23" t="str">
            <v>Kürzung</v>
          </cell>
          <cell r="D23">
            <v>5.9701492537313432E-2</v>
          </cell>
          <cell r="E23" t="str">
            <v>Ø &lt;1</v>
          </cell>
        </row>
        <row r="24">
          <cell r="C24" t="str">
            <v>Fehlartikel Gesellschaft</v>
          </cell>
          <cell r="D24">
            <v>1.4925373134328358E-2</v>
          </cell>
          <cell r="E24" t="str">
            <v>Ø &lt;1</v>
          </cell>
        </row>
        <row r="25">
          <cell r="B25" t="str">
            <v>Einkauf</v>
          </cell>
          <cell r="D25">
            <v>0.13432835820895522</v>
          </cell>
          <cell r="E25" t="str">
            <v>Ø 1</v>
          </cell>
        </row>
        <row r="26">
          <cell r="C26" t="str">
            <v>Lieferprobleme</v>
          </cell>
          <cell r="D26">
            <v>0.1044776119402985</v>
          </cell>
          <cell r="E26" t="str">
            <v>Ø &lt;1</v>
          </cell>
        </row>
        <row r="27">
          <cell r="C27" t="str">
            <v>Produktrückruf</v>
          </cell>
          <cell r="D27">
            <v>1.4925373134328358E-2</v>
          </cell>
          <cell r="E27" t="str">
            <v>Ø &lt;1</v>
          </cell>
        </row>
        <row r="28">
          <cell r="C28" t="str">
            <v>Zuteilung</v>
          </cell>
          <cell r="D28">
            <v>1.4925373134328358E-2</v>
          </cell>
          <cell r="E28" t="str">
            <v>Ø &lt;1</v>
          </cell>
        </row>
        <row r="29">
          <cell r="B29" t="str">
            <v>Filiale</v>
          </cell>
          <cell r="D29">
            <v>8.9552238805970144E-2</v>
          </cell>
          <cell r="E29" t="str">
            <v>Ø &lt;1</v>
          </cell>
        </row>
        <row r="30">
          <cell r="C30" t="str">
            <v>Autodispo - falsche Bestandsmeldung</v>
          </cell>
          <cell r="D30">
            <v>7.4626865671641784E-2</v>
          </cell>
          <cell r="E30" t="str">
            <v>Ø &lt;1</v>
          </cell>
        </row>
        <row r="31">
          <cell r="C31" t="str">
            <v>nicht verräumte Artikel</v>
          </cell>
          <cell r="D31">
            <v>1.4925373134328358E-2</v>
          </cell>
          <cell r="E31" t="str">
            <v>Ø &lt;1</v>
          </cell>
        </row>
        <row r="33">
          <cell r="A33" t="str">
            <v>Kühlung</v>
          </cell>
        </row>
        <row r="34">
          <cell r="B34" t="str">
            <v>Filiale</v>
          </cell>
          <cell r="D34">
            <v>0.35616438356164382</v>
          </cell>
          <cell r="E34" t="str">
            <v>Ø 7</v>
          </cell>
        </row>
        <row r="35">
          <cell r="C35" t="str">
            <v>nicht bestellte Artikel</v>
          </cell>
          <cell r="D35">
            <v>0.21917808219178081</v>
          </cell>
          <cell r="E35" t="str">
            <v>Ø 4</v>
          </cell>
        </row>
        <row r="36">
          <cell r="C36" t="str">
            <v>nicht verräumte Artikel</v>
          </cell>
          <cell r="D36">
            <v>8.2191780821917804E-2</v>
          </cell>
          <cell r="E36" t="str">
            <v>Ø 2</v>
          </cell>
        </row>
        <row r="37">
          <cell r="C37" t="str">
            <v>zu wenig bestellt</v>
          </cell>
          <cell r="D37">
            <v>5.4794520547945202E-2</v>
          </cell>
          <cell r="E37" t="str">
            <v>Ø 1</v>
          </cell>
        </row>
        <row r="38">
          <cell r="B38" t="str">
            <v>Warengeschäft</v>
          </cell>
          <cell r="D38">
            <v>0.32876712328767121</v>
          </cell>
          <cell r="E38" t="str">
            <v>Ø 6</v>
          </cell>
        </row>
        <row r="39">
          <cell r="C39" t="str">
            <v>Fehlartikel Gesellschaft</v>
          </cell>
          <cell r="D39">
            <v>0.14383561643835616</v>
          </cell>
          <cell r="E39" t="str">
            <v>Ø 3</v>
          </cell>
        </row>
        <row r="40">
          <cell r="C40" t="str">
            <v>Autodispo - Basis Prognose</v>
          </cell>
          <cell r="D40">
            <v>0.13013698630136986</v>
          </cell>
          <cell r="E40" t="str">
            <v>Ø 2</v>
          </cell>
        </row>
        <row r="41">
          <cell r="C41" t="str">
            <v>Kürzung</v>
          </cell>
          <cell r="D41">
            <v>5.4794520547945202E-2</v>
          </cell>
          <cell r="E41" t="str">
            <v>Ø 1</v>
          </cell>
        </row>
        <row r="42">
          <cell r="B42" t="str">
            <v>Einkauf</v>
          </cell>
          <cell r="D42">
            <v>0.13698630136986301</v>
          </cell>
          <cell r="E42" t="str">
            <v>Ø 3</v>
          </cell>
        </row>
        <row r="43">
          <cell r="C43" t="str">
            <v>Lieferprobleme</v>
          </cell>
          <cell r="D43">
            <v>0.13013698630136986</v>
          </cell>
          <cell r="E43" t="str">
            <v>Ø 2</v>
          </cell>
        </row>
        <row r="44">
          <cell r="C44" t="str">
            <v>Klärung EK</v>
          </cell>
          <cell r="D44">
            <v>6.8493150684931503E-3</v>
          </cell>
          <cell r="E44" t="str">
            <v>Ø &lt;1</v>
          </cell>
        </row>
        <row r="46">
          <cell r="A46" t="str">
            <v>Tiko</v>
          </cell>
        </row>
        <row r="47">
          <cell r="B47" t="str">
            <v>Filiale</v>
          </cell>
          <cell r="D47">
            <v>0.51724137931034475</v>
          </cell>
          <cell r="E47" t="str">
            <v>Ø 2</v>
          </cell>
        </row>
        <row r="48">
          <cell r="C48" t="str">
            <v>nicht verräumte Artikel</v>
          </cell>
          <cell r="D48">
            <v>0.41379310344827586</v>
          </cell>
          <cell r="E48" t="str">
            <v>Ø 2</v>
          </cell>
        </row>
        <row r="49">
          <cell r="C49" t="str">
            <v>nicht bestellte Artikel</v>
          </cell>
          <cell r="D49">
            <v>6.8965517241379309E-2</v>
          </cell>
          <cell r="E49" t="str">
            <v>Ø &lt;1</v>
          </cell>
        </row>
        <row r="50">
          <cell r="C50" t="str">
            <v>Artikel von Filiale ausgelistet</v>
          </cell>
          <cell r="D50">
            <v>3.4482758620689655E-2</v>
          </cell>
          <cell r="E50" t="str">
            <v>Ø &lt;1</v>
          </cell>
        </row>
        <row r="51">
          <cell r="B51" t="str">
            <v>Warengeschäft</v>
          </cell>
          <cell r="D51">
            <v>0.31034482758620691</v>
          </cell>
          <cell r="E51" t="str">
            <v>Ø 1</v>
          </cell>
        </row>
        <row r="52">
          <cell r="C52" t="str">
            <v>Zuteilung</v>
          </cell>
          <cell r="D52">
            <v>0.17241379310344829</v>
          </cell>
          <cell r="E52" t="str">
            <v>Ø &lt;1</v>
          </cell>
        </row>
        <row r="53">
          <cell r="C53" t="str">
            <v>Fehlartikel Gesellschaft</v>
          </cell>
          <cell r="D53">
            <v>0.13793103448275862</v>
          </cell>
          <cell r="E53" t="str">
            <v>Ø &lt;1</v>
          </cell>
        </row>
        <row r="54">
          <cell r="B54" t="str">
            <v>Sonstiges</v>
          </cell>
          <cell r="D54">
            <v>6.8965517241379309E-2</v>
          </cell>
          <cell r="E54" t="str">
            <v>Ø &lt;1</v>
          </cell>
        </row>
        <row r="56">
          <cell r="A56" t="str">
            <v>Troso</v>
          </cell>
        </row>
        <row r="57">
          <cell r="B57" t="str">
            <v>Filiale</v>
          </cell>
          <cell r="D57">
            <v>0.44444444444444442</v>
          </cell>
          <cell r="E57" t="str">
            <v>Ø 11</v>
          </cell>
        </row>
        <row r="58">
          <cell r="C58" t="str">
            <v>nicht verräumte Artikel</v>
          </cell>
          <cell r="D58">
            <v>0.19191919191919191</v>
          </cell>
          <cell r="E58" t="str">
            <v>Ø 5</v>
          </cell>
        </row>
        <row r="59">
          <cell r="C59" t="str">
            <v>nicht bestellte Artikel</v>
          </cell>
          <cell r="D59">
            <v>0.17676767676767677</v>
          </cell>
          <cell r="E59" t="str">
            <v>Ø 4</v>
          </cell>
        </row>
        <row r="60">
          <cell r="C60" t="str">
            <v>Autodispo - falsche Bestandsmeldung</v>
          </cell>
          <cell r="D60">
            <v>7.575757575757576E-2</v>
          </cell>
          <cell r="E60" t="str">
            <v>Ø 2</v>
          </cell>
        </row>
        <row r="61">
          <cell r="B61" t="str">
            <v>Warengeschäft</v>
          </cell>
          <cell r="D61">
            <v>0.17676767676767677</v>
          </cell>
          <cell r="E61" t="str">
            <v>Ø 4</v>
          </cell>
        </row>
        <row r="62">
          <cell r="C62" t="str">
            <v>Fehlartikel Gesellschaft</v>
          </cell>
          <cell r="D62">
            <v>0.1111111111111111</v>
          </cell>
          <cell r="E62" t="str">
            <v>Ø 3</v>
          </cell>
        </row>
        <row r="63">
          <cell r="C63" t="str">
            <v>Autodispo - Basis Prognose</v>
          </cell>
          <cell r="D63">
            <v>3.5353535353535352E-2</v>
          </cell>
          <cell r="E63" t="str">
            <v>Ø &lt;1</v>
          </cell>
        </row>
        <row r="64">
          <cell r="C64" t="str">
            <v>Zuteilung</v>
          </cell>
          <cell r="D64">
            <v>3.0303030303030304E-2</v>
          </cell>
          <cell r="E64" t="str">
            <v>Ø &lt;1</v>
          </cell>
        </row>
        <row r="65">
          <cell r="B65" t="str">
            <v>Einkauf</v>
          </cell>
          <cell r="D65">
            <v>0.15151515151515152</v>
          </cell>
          <cell r="E65" t="str">
            <v>Ø 4</v>
          </cell>
        </row>
        <row r="66">
          <cell r="C66" t="str">
            <v>Lieferprobleme</v>
          </cell>
          <cell r="D66">
            <v>0.10606060606060606</v>
          </cell>
          <cell r="E66" t="str">
            <v>Ø 3</v>
          </cell>
        </row>
        <row r="67">
          <cell r="C67" t="str">
            <v>Klärung EK</v>
          </cell>
          <cell r="D67">
            <v>4.0404040404040407E-2</v>
          </cell>
          <cell r="E67" t="str">
            <v>Ø 1</v>
          </cell>
        </row>
        <row r="68">
          <cell r="C68" t="str">
            <v>Dispostopp</v>
          </cell>
          <cell r="D68">
            <v>5.0505050505050509E-3</v>
          </cell>
          <cell r="E68" t="str">
            <v>Ø &lt;1</v>
          </cell>
        </row>
      </sheetData>
      <sheetData sheetId="205">
        <row r="1">
          <cell r="A1" t="str">
            <v>Ergebnisse Filialrevision Lidl GJ 2020</v>
          </cell>
        </row>
        <row r="2">
          <cell r="A2" t="str">
            <v>Ursachen Fehlartikel Gesamt Q4 | Tschechische Republik (Anzahl geprüfte Filialen: 8)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279</v>
          </cell>
          <cell r="E5">
            <v>0.49555950266429838</v>
          </cell>
        </row>
        <row r="6">
          <cell r="B6" t="str">
            <v>nicht bestellte Artikel</v>
          </cell>
          <cell r="D6">
            <v>93</v>
          </cell>
          <cell r="E6">
            <v>0.33333333333333331</v>
          </cell>
        </row>
        <row r="7">
          <cell r="B7" t="str">
            <v>zu wenig bestellt</v>
          </cell>
          <cell r="D7">
            <v>65</v>
          </cell>
          <cell r="E7">
            <v>0.23297491039426524</v>
          </cell>
        </row>
        <row r="8">
          <cell r="B8" t="str">
            <v>nicht verräumte Artikel</v>
          </cell>
          <cell r="D8">
            <v>63</v>
          </cell>
          <cell r="E8">
            <v>0.22580645161290322</v>
          </cell>
        </row>
        <row r="9">
          <cell r="B9" t="str">
            <v>Autodispo - falsche Bestandsmeldung</v>
          </cell>
          <cell r="D9">
            <v>23</v>
          </cell>
          <cell r="E9">
            <v>8.2437275985663083E-2</v>
          </cell>
        </row>
        <row r="10">
          <cell r="B10" t="str">
            <v>zu wenig gebacken / aufgetaut</v>
          </cell>
          <cell r="D10">
            <v>19</v>
          </cell>
          <cell r="E10">
            <v>6.8100358422939072E-2</v>
          </cell>
        </row>
        <row r="11">
          <cell r="B11" t="str">
            <v>gesamter Bestand rabattiert</v>
          </cell>
          <cell r="D11">
            <v>6</v>
          </cell>
          <cell r="E11">
            <v>2.1505376344086023E-2</v>
          </cell>
        </row>
        <row r="12">
          <cell r="B12" t="str">
            <v>Autodispo</v>
          </cell>
          <cell r="D12">
            <v>6</v>
          </cell>
          <cell r="E12">
            <v>2.1505376344086023E-2</v>
          </cell>
        </row>
        <row r="13">
          <cell r="B13" t="str">
            <v>komplett nicht verkaufsfähige Artikel</v>
          </cell>
          <cell r="D13">
            <v>3</v>
          </cell>
          <cell r="E13">
            <v>1.0752688172043012E-2</v>
          </cell>
        </row>
        <row r="14">
          <cell r="B14" t="str">
            <v>Artikel von Filiale ausgelistet</v>
          </cell>
          <cell r="D14">
            <v>1</v>
          </cell>
          <cell r="E14">
            <v>3.5842293906810036E-3</v>
          </cell>
        </row>
        <row r="16">
          <cell r="A16" t="str">
            <v>Warengeschäft</v>
          </cell>
          <cell r="C16" t="str">
            <v>nein</v>
          </cell>
          <cell r="D16">
            <v>162</v>
          </cell>
          <cell r="E16">
            <v>0.28774422735346361</v>
          </cell>
        </row>
        <row r="17">
          <cell r="B17" t="str">
            <v>Zuteilung</v>
          </cell>
          <cell r="D17">
            <v>74</v>
          </cell>
          <cell r="E17">
            <v>0.4567901234567901</v>
          </cell>
        </row>
        <row r="18">
          <cell r="B18" t="str">
            <v>Fehlartikel Gesellschaft</v>
          </cell>
          <cell r="D18">
            <v>48</v>
          </cell>
          <cell r="E18">
            <v>0.29629629629629628</v>
          </cell>
        </row>
        <row r="19">
          <cell r="B19" t="str">
            <v>Autodispo - Basis Prognose</v>
          </cell>
          <cell r="D19">
            <v>26</v>
          </cell>
          <cell r="E19">
            <v>0.16049382716049382</v>
          </cell>
        </row>
        <row r="20">
          <cell r="B20" t="str">
            <v>Kürzung</v>
          </cell>
          <cell r="D20">
            <v>14</v>
          </cell>
          <cell r="E20">
            <v>8.6419753086419748E-2</v>
          </cell>
        </row>
        <row r="22">
          <cell r="A22" t="str">
            <v>Einkauf</v>
          </cell>
          <cell r="C22" t="str">
            <v>nein</v>
          </cell>
          <cell r="D22">
            <v>85</v>
          </cell>
          <cell r="E22">
            <v>0.15097690941385436</v>
          </cell>
        </row>
        <row r="23">
          <cell r="B23" t="str">
            <v>Lieferprobleme</v>
          </cell>
          <cell r="D23">
            <v>50</v>
          </cell>
          <cell r="E23">
            <v>0.58823529411764708</v>
          </cell>
        </row>
        <row r="24">
          <cell r="B24" t="str">
            <v>Zuteilung</v>
          </cell>
          <cell r="D24">
            <v>20</v>
          </cell>
          <cell r="E24">
            <v>0.23529411764705882</v>
          </cell>
        </row>
        <row r="25">
          <cell r="B25" t="str">
            <v>Klärung EK</v>
          </cell>
          <cell r="D25">
            <v>13</v>
          </cell>
          <cell r="E25">
            <v>0.15294117647058825</v>
          </cell>
        </row>
        <row r="26">
          <cell r="B26" t="str">
            <v>Dispostopp</v>
          </cell>
          <cell r="D26">
            <v>1</v>
          </cell>
          <cell r="E26">
            <v>1.1764705882352941E-2</v>
          </cell>
        </row>
        <row r="27">
          <cell r="B27" t="str">
            <v>Produktrückruf</v>
          </cell>
          <cell r="D27">
            <v>1</v>
          </cell>
          <cell r="E27">
            <v>1.1764705882352941E-2</v>
          </cell>
        </row>
        <row r="29">
          <cell r="A29" t="str">
            <v>Sonstiges</v>
          </cell>
          <cell r="C29" t="str">
            <v>nein</v>
          </cell>
          <cell r="D29">
            <v>36</v>
          </cell>
          <cell r="E29">
            <v>6.3943161634103018E-2</v>
          </cell>
        </row>
        <row r="30">
          <cell r="D30">
            <v>33</v>
          </cell>
          <cell r="E30">
            <v>0.91666666666666663</v>
          </cell>
        </row>
        <row r="31">
          <cell r="B31" t="str">
            <v>außergewöhnlicher Abverkauf</v>
          </cell>
          <cell r="D31">
            <v>3</v>
          </cell>
          <cell r="E31">
            <v>8.3333333333333329E-2</v>
          </cell>
        </row>
        <row r="33">
          <cell r="A33" t="str">
            <v>Betrieb</v>
          </cell>
          <cell r="C33" t="str">
            <v>nein</v>
          </cell>
          <cell r="D33">
            <v>1</v>
          </cell>
          <cell r="E33">
            <v>1.7761989342806395E-3</v>
          </cell>
        </row>
        <row r="34">
          <cell r="B34" t="str">
            <v>falsch kommissioniert</v>
          </cell>
          <cell r="D34">
            <v>1</v>
          </cell>
          <cell r="E34">
            <v>1</v>
          </cell>
        </row>
      </sheetData>
      <sheetData sheetId="206">
        <row r="2">
          <cell r="A2" t="str">
            <v>Ergebnisse Filialrevision Lidl GJ 2020</v>
          </cell>
        </row>
        <row r="3">
          <cell r="A3" t="str">
            <v>Übersicht Quartalsentwicklung | Ungarn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16</v>
          </cell>
          <cell r="F6" t="str">
            <v/>
          </cell>
          <cell r="G6">
            <v>15</v>
          </cell>
          <cell r="H6" t="str">
            <v/>
          </cell>
          <cell r="I6">
            <v>15</v>
          </cell>
          <cell r="J6" t="str">
            <v/>
          </cell>
          <cell r="K6">
            <v>46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</v>
          </cell>
          <cell r="F8" t="str">
            <v/>
          </cell>
          <cell r="G8">
            <v>0.47</v>
          </cell>
          <cell r="H8" t="str">
            <v/>
          </cell>
          <cell r="I8">
            <v>0.47</v>
          </cell>
          <cell r="J8" t="str">
            <v/>
          </cell>
          <cell r="K8">
            <v>0.51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10</v>
          </cell>
          <cell r="H10" t="str">
            <v>Ø 6</v>
          </cell>
          <cell r="J10" t="str">
            <v>Ø 8</v>
          </cell>
          <cell r="L10" t="str">
            <v>Ø 8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0.6</v>
          </cell>
          <cell r="F11" t="str">
            <v>Ø 5</v>
          </cell>
          <cell r="G11">
            <v>0.27</v>
          </cell>
          <cell r="H11" t="str">
            <v>Ø 4</v>
          </cell>
          <cell r="I11">
            <v>0.53</v>
          </cell>
          <cell r="J11" t="str">
            <v>Ø 5</v>
          </cell>
          <cell r="K11">
            <v>0.47</v>
          </cell>
          <cell r="L11" t="str">
            <v>Ø 5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0.33</v>
          </cell>
          <cell r="F13" t="str">
            <v/>
          </cell>
          <cell r="G13">
            <v>0.13</v>
          </cell>
          <cell r="H13" t="str">
            <v/>
          </cell>
          <cell r="I13">
            <v>0.13</v>
          </cell>
          <cell r="J13" t="str">
            <v/>
          </cell>
          <cell r="K13">
            <v>0.2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2</v>
          </cell>
          <cell r="H16" t="str">
            <v>Ø 4</v>
          </cell>
          <cell r="J16" t="str">
            <v>Ø 4</v>
          </cell>
          <cell r="L16" t="str">
            <v>Ø 3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0.27</v>
          </cell>
          <cell r="F17" t="str">
            <v>Ø 2</v>
          </cell>
          <cell r="G17">
            <v>0.27</v>
          </cell>
          <cell r="H17" t="str">
            <v>Ø 3</v>
          </cell>
          <cell r="I17">
            <v>0.47</v>
          </cell>
          <cell r="J17" t="str">
            <v>Ø 4</v>
          </cell>
          <cell r="K17">
            <v>0.33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0.33</v>
          </cell>
          <cell r="F18" t="str">
            <v/>
          </cell>
          <cell r="G18">
            <v>0.27</v>
          </cell>
          <cell r="H18" t="str">
            <v/>
          </cell>
          <cell r="I18">
            <v>0.27</v>
          </cell>
          <cell r="J18" t="str">
            <v/>
          </cell>
          <cell r="K18">
            <v>0.28999999999999998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0.22</v>
          </cell>
          <cell r="F19" t="str">
            <v/>
          </cell>
          <cell r="G19">
            <v>0.1</v>
          </cell>
          <cell r="H19" t="str">
            <v/>
          </cell>
          <cell r="I19">
            <v>7.0000000000000007E-2</v>
          </cell>
          <cell r="J19" t="str">
            <v/>
          </cell>
          <cell r="K19">
            <v>0.12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7</v>
          </cell>
          <cell r="H22" t="str">
            <v>Ø 6</v>
          </cell>
          <cell r="J22" t="str">
            <v>Ø 7</v>
          </cell>
          <cell r="L22" t="str">
            <v>Ø 7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&lt;1</v>
          </cell>
          <cell r="G23">
            <v>0</v>
          </cell>
          <cell r="H23" t="str">
            <v>Ø &lt;1</v>
          </cell>
          <cell r="I23">
            <v>7.0000000000000007E-2</v>
          </cell>
          <cell r="J23" t="str">
            <v>Ø 1</v>
          </cell>
          <cell r="K23">
            <v>0.02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H25" t="str">
            <v/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</v>
          </cell>
          <cell r="F26" t="str">
            <v/>
          </cell>
          <cell r="G26">
            <v>0.5</v>
          </cell>
          <cell r="H26" t="str">
            <v/>
          </cell>
          <cell r="I26">
            <v>0.1</v>
          </cell>
          <cell r="J26" t="str">
            <v/>
          </cell>
          <cell r="K26">
            <v>0.13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6</v>
          </cell>
          <cell r="H28" t="str">
            <v>Ø 6</v>
          </cell>
          <cell r="J28" t="str">
            <v>Ø 7</v>
          </cell>
          <cell r="L28" t="str">
            <v>Ø 6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5</v>
          </cell>
          <cell r="G29">
            <v>7.0000000000000007E-2</v>
          </cell>
          <cell r="H29" t="str">
            <v>Ø 5</v>
          </cell>
          <cell r="I29">
            <v>7.0000000000000007E-2</v>
          </cell>
          <cell r="J29" t="str">
            <v>Ø 5</v>
          </cell>
          <cell r="K29">
            <v>0.04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0.47</v>
          </cell>
          <cell r="F30" t="str">
            <v/>
          </cell>
          <cell r="G30">
            <v>0.56999999999999995</v>
          </cell>
          <cell r="H30" t="str">
            <v/>
          </cell>
          <cell r="I30">
            <v>0.47</v>
          </cell>
          <cell r="J30" t="str">
            <v/>
          </cell>
          <cell r="K30">
            <v>0.5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G31">
            <v>1</v>
          </cell>
          <cell r="H31" t="str">
            <v/>
          </cell>
          <cell r="J31" t="str">
            <v/>
          </cell>
          <cell r="K31">
            <v>1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2</v>
          </cell>
          <cell r="J33" t="str">
            <v>Ø 3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</v>
          </cell>
          <cell r="F34" t="str">
            <v>Ø 3</v>
          </cell>
          <cell r="G34">
            <v>0</v>
          </cell>
          <cell r="H34" t="str">
            <v>Ø 1</v>
          </cell>
          <cell r="I34">
            <v>0.13</v>
          </cell>
          <cell r="J34" t="str">
            <v>Ø 3</v>
          </cell>
          <cell r="K34">
            <v>0.11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0.67</v>
          </cell>
          <cell r="F35" t="str">
            <v/>
          </cell>
          <cell r="G35">
            <v>0.56999999999999995</v>
          </cell>
          <cell r="H35" t="str">
            <v/>
          </cell>
          <cell r="I35">
            <v>0.86</v>
          </cell>
          <cell r="J35" t="str">
            <v/>
          </cell>
          <cell r="K35">
            <v>0.7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K36">
            <v>0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16</v>
          </cell>
          <cell r="H38" t="str">
            <v>Ø 10</v>
          </cell>
          <cell r="J38" t="str">
            <v>Ø 15</v>
          </cell>
          <cell r="L38" t="str">
            <v>Ø 13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0.6</v>
          </cell>
          <cell r="F39" t="str">
            <v>Ø 13</v>
          </cell>
          <cell r="G39">
            <v>0.33</v>
          </cell>
          <cell r="H39" t="str">
            <v>Ø 7</v>
          </cell>
          <cell r="I39">
            <v>0.53</v>
          </cell>
          <cell r="J39" t="str">
            <v>Ø 12</v>
          </cell>
          <cell r="K39">
            <v>0.49</v>
          </cell>
          <cell r="L39" t="str">
            <v>Ø 11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7.0000000000000007E-2</v>
          </cell>
          <cell r="F40" t="str">
            <v/>
          </cell>
          <cell r="G40">
            <v>0.13</v>
          </cell>
          <cell r="H40" t="str">
            <v/>
          </cell>
          <cell r="I40">
            <v>7.0000000000000007E-2</v>
          </cell>
          <cell r="J40" t="str">
            <v/>
          </cell>
          <cell r="K40">
            <v>0.09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0.53</v>
          </cell>
          <cell r="F41" t="str">
            <v/>
          </cell>
          <cell r="G41">
            <v>0.36</v>
          </cell>
          <cell r="H41" t="str">
            <v/>
          </cell>
          <cell r="I41">
            <v>0.6</v>
          </cell>
          <cell r="J41" t="str">
            <v/>
          </cell>
          <cell r="K41">
            <v>0.5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3</v>
          </cell>
          <cell r="J44" t="str">
            <v>Ø 3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0.73</v>
          </cell>
          <cell r="F45" t="str">
            <v>Ø 2</v>
          </cell>
          <cell r="G45">
            <v>0.87</v>
          </cell>
          <cell r="H45" t="str">
            <v>Ø 2</v>
          </cell>
          <cell r="I45">
            <v>0.67</v>
          </cell>
          <cell r="J45" t="str">
            <v>Ø 2</v>
          </cell>
          <cell r="K45">
            <v>0.76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2</v>
          </cell>
          <cell r="J47" t="str">
            <v>Ø 2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</v>
          </cell>
          <cell r="F48" t="str">
            <v>Ø &lt;1</v>
          </cell>
          <cell r="G48">
            <v>0.4</v>
          </cell>
          <cell r="H48" t="str">
            <v>Ø &lt;1</v>
          </cell>
          <cell r="I48">
            <v>0.25</v>
          </cell>
          <cell r="J48" t="str">
            <v>Ø &lt;1</v>
          </cell>
          <cell r="K48">
            <v>0.25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0.25</v>
          </cell>
          <cell r="F50" t="str">
            <v/>
          </cell>
          <cell r="G50">
            <v>0.2</v>
          </cell>
          <cell r="H50" t="str">
            <v/>
          </cell>
          <cell r="I50">
            <v>0.2</v>
          </cell>
          <cell r="J50" t="str">
            <v/>
          </cell>
          <cell r="K50">
            <v>0.22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0.13</v>
          </cell>
          <cell r="F52" t="str">
            <v>Ø 1</v>
          </cell>
          <cell r="G52">
            <v>0</v>
          </cell>
          <cell r="H52" t="str">
            <v>Ø 1</v>
          </cell>
          <cell r="I52">
            <v>0.27</v>
          </cell>
          <cell r="J52" t="str">
            <v>Ø 2</v>
          </cell>
          <cell r="K52">
            <v>0.13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0.33</v>
          </cell>
          <cell r="F53" t="str">
            <v/>
          </cell>
          <cell r="G53">
            <v>0.53</v>
          </cell>
          <cell r="H53" t="str">
            <v/>
          </cell>
          <cell r="I53">
            <v>0.33</v>
          </cell>
          <cell r="J53" t="str">
            <v/>
          </cell>
          <cell r="K53">
            <v>0.4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0.13</v>
          </cell>
          <cell r="F54" t="str">
            <v/>
          </cell>
          <cell r="G54">
            <v>0.4</v>
          </cell>
          <cell r="H54" t="str">
            <v/>
          </cell>
          <cell r="I54">
            <v>0.33</v>
          </cell>
          <cell r="J54" t="str">
            <v/>
          </cell>
          <cell r="K54">
            <v>0.28999999999999998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7.0000000000000007E-2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0.02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0.13</v>
          </cell>
          <cell r="H58" t="str">
            <v>Ø &lt;1</v>
          </cell>
          <cell r="I58">
            <v>0.13</v>
          </cell>
          <cell r="J58" t="str">
            <v>Ø &lt;1</v>
          </cell>
          <cell r="K58">
            <v>0.09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0.33</v>
          </cell>
          <cell r="F59" t="str">
            <v/>
          </cell>
          <cell r="G59">
            <v>0.27</v>
          </cell>
          <cell r="H59" t="str">
            <v/>
          </cell>
          <cell r="I59">
            <v>0.13</v>
          </cell>
          <cell r="J59" t="str">
            <v/>
          </cell>
          <cell r="K59">
            <v>0.24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0.13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0.05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7.0000000000000007E-2</v>
          </cell>
          <cell r="F61" t="str">
            <v/>
          </cell>
          <cell r="G61">
            <v>0.4</v>
          </cell>
          <cell r="H61" t="str">
            <v/>
          </cell>
          <cell r="I61">
            <v>0.13</v>
          </cell>
          <cell r="J61" t="str">
            <v/>
          </cell>
          <cell r="K61">
            <v>0.2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7.0000000000000007E-2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0.02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</v>
          </cell>
          <cell r="F64" t="str">
            <v/>
          </cell>
          <cell r="G64">
            <v>7.0000000000000007E-2</v>
          </cell>
          <cell r="H64" t="str">
            <v/>
          </cell>
          <cell r="I64">
            <v>7.0000000000000007E-2</v>
          </cell>
          <cell r="J64" t="str">
            <v/>
          </cell>
          <cell r="K64">
            <v>0.11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0.13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0.04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7.0000000000000007E-2</v>
          </cell>
          <cell r="J67" t="str">
            <v>Ø &lt;1</v>
          </cell>
          <cell r="K67">
            <v>0.02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0.93</v>
          </cell>
          <cell r="F68" t="str">
            <v/>
          </cell>
          <cell r="G68">
            <v>0.93</v>
          </cell>
          <cell r="H68" t="str">
            <v/>
          </cell>
          <cell r="I68">
            <v>0.87</v>
          </cell>
          <cell r="J68" t="str">
            <v/>
          </cell>
          <cell r="K68">
            <v>0.91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7.0000000000000007E-2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0.02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0.19</v>
          </cell>
          <cell r="F71" t="str">
            <v>Ø 1</v>
          </cell>
          <cell r="G71">
            <v>0</v>
          </cell>
          <cell r="H71" t="str">
            <v>Ø 0</v>
          </cell>
          <cell r="I71">
            <v>0</v>
          </cell>
          <cell r="J71" t="str">
            <v>Ø &lt;1</v>
          </cell>
          <cell r="K71">
            <v>7.0000000000000007E-2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0.57999999999999996</v>
          </cell>
          <cell r="F72" t="str">
            <v/>
          </cell>
          <cell r="G72">
            <v>0.46</v>
          </cell>
          <cell r="H72" t="str">
            <v/>
          </cell>
          <cell r="I72">
            <v>0.08</v>
          </cell>
          <cell r="J72" t="str">
            <v/>
          </cell>
          <cell r="K72">
            <v>0.38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0.06</v>
          </cell>
          <cell r="F73" t="str">
            <v/>
          </cell>
          <cell r="G73">
            <v>7.0000000000000007E-2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7.0000000000000007E-2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0.14000000000000001</v>
          </cell>
          <cell r="F75" t="str">
            <v>Ø &lt;1</v>
          </cell>
          <cell r="G75">
            <v>0.13</v>
          </cell>
          <cell r="H75" t="str">
            <v>Ø &lt;1</v>
          </cell>
          <cell r="I75">
            <v>0.13</v>
          </cell>
          <cell r="J75" t="str">
            <v>Ø &lt;1</v>
          </cell>
          <cell r="K75">
            <v>0.14000000000000001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0.67</v>
          </cell>
          <cell r="F76" t="str">
            <v/>
          </cell>
          <cell r="G76">
            <v>0.8</v>
          </cell>
          <cell r="H76" t="str">
            <v/>
          </cell>
          <cell r="I76">
            <v>0.67</v>
          </cell>
          <cell r="J76" t="str">
            <v/>
          </cell>
          <cell r="K76">
            <v>0.71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7.0000000000000007E-2</v>
          </cell>
          <cell r="J78" t="str">
            <v/>
          </cell>
          <cell r="K78">
            <v>0.02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</v>
          </cell>
          <cell r="F79" t="str">
            <v/>
          </cell>
          <cell r="G79">
            <v>0.33</v>
          </cell>
          <cell r="H79" t="str">
            <v/>
          </cell>
          <cell r="I79">
            <v>0.2</v>
          </cell>
          <cell r="J79" t="str">
            <v/>
          </cell>
          <cell r="K79">
            <v>0.31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G80">
            <v>1</v>
          </cell>
          <cell r="H80" t="str">
            <v/>
          </cell>
          <cell r="I80">
            <v>1</v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07">
        <row r="1">
          <cell r="A1" t="str">
            <v>Ergebnisse Filialrevision Lidl GJ 2020</v>
          </cell>
        </row>
        <row r="2">
          <cell r="A2" t="str">
            <v>Übersicht Quartalsentwicklung | Ungarn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0.38</v>
          </cell>
          <cell r="F5" t="str">
            <v/>
          </cell>
          <cell r="G5">
            <v>0.47</v>
          </cell>
          <cell r="H5" t="str">
            <v/>
          </cell>
          <cell r="I5">
            <v>0.6</v>
          </cell>
          <cell r="J5" t="str">
            <v/>
          </cell>
          <cell r="K5">
            <v>0.48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0.33</v>
          </cell>
          <cell r="F7" t="str">
            <v/>
          </cell>
          <cell r="G7">
            <v>0.21</v>
          </cell>
          <cell r="H7" t="str">
            <v/>
          </cell>
          <cell r="I7">
            <v>0.23</v>
          </cell>
          <cell r="J7" t="str">
            <v/>
          </cell>
          <cell r="K7">
            <v>0.26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0.08</v>
          </cell>
          <cell r="J8" t="str">
            <v/>
          </cell>
          <cell r="K8">
            <v>0.02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0.71</v>
          </cell>
          <cell r="F9" t="str">
            <v/>
          </cell>
          <cell r="G9">
            <v>0.86</v>
          </cell>
          <cell r="H9" t="str">
            <v/>
          </cell>
          <cell r="I9">
            <v>0.86</v>
          </cell>
          <cell r="J9" t="str">
            <v/>
          </cell>
          <cell r="K9">
            <v>0.81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7.0000000000000007E-2</v>
          </cell>
          <cell r="F11" t="str">
            <v/>
          </cell>
          <cell r="G11">
            <v>0.4</v>
          </cell>
          <cell r="H11" t="str">
            <v/>
          </cell>
          <cell r="I11">
            <v>0.13</v>
          </cell>
          <cell r="J11" t="str">
            <v/>
          </cell>
          <cell r="K11">
            <v>0.2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G13">
            <v>0.5</v>
          </cell>
          <cell r="H13" t="str">
            <v/>
          </cell>
          <cell r="J13" t="str">
            <v/>
          </cell>
          <cell r="K13">
            <v>0.67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0.2</v>
          </cell>
          <cell r="H15" t="str">
            <v/>
          </cell>
          <cell r="I15">
            <v>0.4</v>
          </cell>
          <cell r="J15" t="str">
            <v/>
          </cell>
          <cell r="K15">
            <v>0.2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0.27</v>
          </cell>
          <cell r="F16" t="str">
            <v/>
          </cell>
          <cell r="G16">
            <v>0.73</v>
          </cell>
          <cell r="H16" t="str">
            <v/>
          </cell>
          <cell r="I16">
            <v>0.73</v>
          </cell>
          <cell r="J16" t="str">
            <v/>
          </cell>
          <cell r="K16">
            <v>0.57999999999999996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0.2</v>
          </cell>
          <cell r="F17" t="str">
            <v/>
          </cell>
          <cell r="G17">
            <v>0.2</v>
          </cell>
          <cell r="H17" t="str">
            <v/>
          </cell>
          <cell r="I17">
            <v>0.2</v>
          </cell>
          <cell r="J17" t="str">
            <v/>
          </cell>
          <cell r="K17">
            <v>0.2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1</v>
          </cell>
          <cell r="F18" t="str">
            <v/>
          </cell>
          <cell r="G18">
            <v>1</v>
          </cell>
          <cell r="H18" t="str">
            <v/>
          </cell>
          <cell r="I18">
            <v>0.75</v>
          </cell>
          <cell r="J18" t="str">
            <v/>
          </cell>
          <cell r="K18">
            <v>0.83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0.6</v>
          </cell>
          <cell r="F20" t="str">
            <v/>
          </cell>
          <cell r="G20">
            <v>0.6</v>
          </cell>
          <cell r="H20" t="str">
            <v/>
          </cell>
          <cell r="I20">
            <v>0.6</v>
          </cell>
          <cell r="J20" t="str">
            <v/>
          </cell>
          <cell r="K20">
            <v>0.6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0.33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0.11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0.47</v>
          </cell>
          <cell r="F22" t="str">
            <v/>
          </cell>
          <cell r="G22">
            <v>0.67</v>
          </cell>
          <cell r="H22" t="str">
            <v/>
          </cell>
          <cell r="I22">
            <v>0.33</v>
          </cell>
          <cell r="J22" t="str">
            <v/>
          </cell>
          <cell r="K22">
            <v>0.49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0.33</v>
          </cell>
          <cell r="F23" t="str">
            <v/>
          </cell>
          <cell r="G23">
            <v>0.13</v>
          </cell>
          <cell r="H23" t="str">
            <v/>
          </cell>
          <cell r="I23">
            <v>0.13</v>
          </cell>
          <cell r="J23" t="str">
            <v/>
          </cell>
          <cell r="K23">
            <v>0.2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1</v>
          </cell>
          <cell r="H25" t="str">
            <v/>
          </cell>
          <cell r="I25">
            <v>0.91</v>
          </cell>
          <cell r="J25" t="str">
            <v/>
          </cell>
          <cell r="K25">
            <v>0.93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0.13</v>
          </cell>
          <cell r="F27" t="str">
            <v/>
          </cell>
          <cell r="G27">
            <v>0.13</v>
          </cell>
          <cell r="H27" t="str">
            <v/>
          </cell>
          <cell r="I27">
            <v>7.0000000000000007E-2</v>
          </cell>
          <cell r="J27" t="str">
            <v/>
          </cell>
          <cell r="K27">
            <v>0.11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0.27</v>
          </cell>
          <cell r="J28" t="str">
            <v/>
          </cell>
          <cell r="K28">
            <v>0.09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I29">
            <v>0.75</v>
          </cell>
          <cell r="J29" t="str">
            <v/>
          </cell>
          <cell r="K29">
            <v>0.75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0.8</v>
          </cell>
          <cell r="F31" t="str">
            <v/>
          </cell>
          <cell r="G31">
            <v>0.87</v>
          </cell>
          <cell r="H31" t="str">
            <v/>
          </cell>
          <cell r="I31">
            <v>0.8</v>
          </cell>
          <cell r="J31" t="str">
            <v/>
          </cell>
          <cell r="K31">
            <v>0.82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0.27</v>
          </cell>
          <cell r="F32" t="str">
            <v/>
          </cell>
          <cell r="G32">
            <v>0.33</v>
          </cell>
          <cell r="H32" t="str">
            <v/>
          </cell>
          <cell r="I32">
            <v>0.27</v>
          </cell>
          <cell r="J32" t="str">
            <v/>
          </cell>
          <cell r="K32">
            <v>0.28999999999999998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7.0000000000000007E-2</v>
          </cell>
          <cell r="F33" t="str">
            <v/>
          </cell>
          <cell r="G33">
            <v>7.0000000000000007E-2</v>
          </cell>
          <cell r="H33" t="str">
            <v/>
          </cell>
          <cell r="I33">
            <v>7.0000000000000007E-2</v>
          </cell>
          <cell r="J33" t="str">
            <v/>
          </cell>
          <cell r="K33">
            <v>7.0000000000000007E-2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0.47</v>
          </cell>
          <cell r="F34" t="str">
            <v/>
          </cell>
          <cell r="G34">
            <v>0.2</v>
          </cell>
          <cell r="H34" t="str">
            <v/>
          </cell>
          <cell r="I34">
            <v>0.27</v>
          </cell>
          <cell r="J34" t="str">
            <v/>
          </cell>
          <cell r="K34">
            <v>0.31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0.75</v>
          </cell>
          <cell r="F35" t="str">
            <v/>
          </cell>
          <cell r="G35">
            <v>0.83</v>
          </cell>
          <cell r="H35" t="str">
            <v/>
          </cell>
          <cell r="I35">
            <v>0.78</v>
          </cell>
          <cell r="J35" t="str">
            <v/>
          </cell>
          <cell r="K35">
            <v>0.79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0.44</v>
          </cell>
          <cell r="F41" t="str">
            <v/>
          </cell>
          <cell r="G41">
            <v>0.27</v>
          </cell>
          <cell r="H41" t="str">
            <v/>
          </cell>
          <cell r="I41">
            <v>0.4</v>
          </cell>
          <cell r="J41" t="str">
            <v/>
          </cell>
          <cell r="K41">
            <v>0.37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7.0000000000000007E-2</v>
          </cell>
          <cell r="F42" t="str">
            <v/>
          </cell>
          <cell r="G42">
            <v>0</v>
          </cell>
          <cell r="H42" t="str">
            <v/>
          </cell>
          <cell r="I42">
            <v>0.13</v>
          </cell>
          <cell r="J42" t="str">
            <v/>
          </cell>
          <cell r="K42">
            <v>7.0000000000000007E-2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7.0000000000000007E-2</v>
          </cell>
          <cell r="F43" t="str">
            <v/>
          </cell>
          <cell r="G43">
            <v>0</v>
          </cell>
          <cell r="H43" t="str">
            <v/>
          </cell>
          <cell r="I43">
            <v>0.27</v>
          </cell>
          <cell r="J43" t="str">
            <v/>
          </cell>
          <cell r="K43">
            <v>0.11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</v>
          </cell>
          <cell r="F44" t="str">
            <v/>
          </cell>
          <cell r="G44">
            <v>0.13</v>
          </cell>
          <cell r="H44" t="str">
            <v/>
          </cell>
          <cell r="I44">
            <v>7.0000000000000007E-2</v>
          </cell>
          <cell r="J44" t="str">
            <v/>
          </cell>
          <cell r="K44">
            <v>0.13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0.67</v>
          </cell>
          <cell r="F45" t="str">
            <v/>
          </cell>
          <cell r="G45">
            <v>0.88</v>
          </cell>
          <cell r="H45" t="str">
            <v/>
          </cell>
          <cell r="I45">
            <v>0.89</v>
          </cell>
          <cell r="J45" t="str">
            <v/>
          </cell>
          <cell r="K45">
            <v>0.83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0.67</v>
          </cell>
          <cell r="F47" t="str">
            <v/>
          </cell>
          <cell r="G47">
            <v>0.8</v>
          </cell>
          <cell r="H47" t="str">
            <v/>
          </cell>
          <cell r="I47">
            <v>0.8</v>
          </cell>
          <cell r="J47" t="str">
            <v/>
          </cell>
          <cell r="K47">
            <v>0.76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0.13</v>
          </cell>
          <cell r="F48" t="str">
            <v/>
          </cell>
          <cell r="G48">
            <v>0</v>
          </cell>
          <cell r="H48" t="str">
            <v/>
          </cell>
          <cell r="I48">
            <v>0.2</v>
          </cell>
          <cell r="J48" t="str">
            <v/>
          </cell>
          <cell r="K48">
            <v>0.11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G50">
            <v>1</v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</v>
          </cell>
          <cell r="F52" t="str">
            <v/>
          </cell>
          <cell r="G52">
            <v>0.33</v>
          </cell>
          <cell r="H52" t="str">
            <v/>
          </cell>
          <cell r="I52">
            <v>0.2</v>
          </cell>
          <cell r="J52" t="str">
            <v/>
          </cell>
          <cell r="K52">
            <v>0.24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0.33</v>
          </cell>
          <cell r="H54" t="str">
            <v/>
          </cell>
          <cell r="I54">
            <v>0.2</v>
          </cell>
          <cell r="J54" t="str">
            <v/>
          </cell>
          <cell r="K54">
            <v>0.24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08">
        <row r="1">
          <cell r="A1" t="str">
            <v>Ergebnisse Filialrevision Lidl GJ 2020</v>
          </cell>
        </row>
        <row r="2">
          <cell r="A2" t="str">
            <v>Übersicht Regionen Q4 | Ungarn</v>
          </cell>
        </row>
        <row r="3">
          <cell r="E3" t="str">
            <v>-</v>
          </cell>
        </row>
        <row r="4">
          <cell r="C4" t="str">
            <v>HU</v>
          </cell>
          <cell r="E4" t="str">
            <v>5 Szé</v>
          </cell>
          <cell r="G4" t="str">
            <v>6 Hej</v>
          </cell>
          <cell r="I4" t="str">
            <v>8 Szi</v>
          </cell>
        </row>
        <row r="6">
          <cell r="B6" t="str">
            <v>Anzahl Prüfungen</v>
          </cell>
          <cell r="C6">
            <v>15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0.47</v>
          </cell>
          <cell r="D8" t="str">
            <v/>
          </cell>
          <cell r="E8">
            <v>0.6</v>
          </cell>
          <cell r="F8" t="str">
            <v/>
          </cell>
          <cell r="G8">
            <v>0.6</v>
          </cell>
          <cell r="H8" t="str">
            <v/>
          </cell>
          <cell r="I8">
            <v>0.2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8</v>
          </cell>
          <cell r="F10" t="str">
            <v>Ø 5</v>
          </cell>
          <cell r="H10" t="str">
            <v>Ø 10</v>
          </cell>
          <cell r="J10" t="str">
            <v>Ø 10</v>
          </cell>
        </row>
        <row r="11">
          <cell r="B11" t="str">
            <v>Verfügbarkeit</v>
          </cell>
          <cell r="C11">
            <v>0.53</v>
          </cell>
          <cell r="D11" t="str">
            <v>Ø 5</v>
          </cell>
          <cell r="E11">
            <v>0.2</v>
          </cell>
          <cell r="F11" t="str">
            <v>Ø 2</v>
          </cell>
          <cell r="G11">
            <v>0.8</v>
          </cell>
          <cell r="H11" t="str">
            <v>Ø 7</v>
          </cell>
          <cell r="I11">
            <v>0.6</v>
          </cell>
          <cell r="J11" t="str">
            <v>Ø 6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C13">
            <v>0.13</v>
          </cell>
          <cell r="D13" t="str">
            <v/>
          </cell>
          <cell r="E13">
            <v>0.2</v>
          </cell>
          <cell r="F13" t="str">
            <v/>
          </cell>
          <cell r="G13">
            <v>0</v>
          </cell>
          <cell r="H13" t="str">
            <v/>
          </cell>
          <cell r="I13">
            <v>0.2</v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3</v>
          </cell>
          <cell r="H16" t="str">
            <v>Ø 5</v>
          </cell>
          <cell r="J16" t="str">
            <v>Ø 4</v>
          </cell>
        </row>
        <row r="17">
          <cell r="B17" t="str">
            <v>Verfügbarkeit</v>
          </cell>
          <cell r="C17">
            <v>0.47</v>
          </cell>
          <cell r="D17" t="str">
            <v>Ø 4</v>
          </cell>
          <cell r="E17">
            <v>0.2</v>
          </cell>
          <cell r="F17" t="str">
            <v>Ø 3</v>
          </cell>
          <cell r="G17">
            <v>0.8</v>
          </cell>
          <cell r="H17" t="str">
            <v>Ø 5</v>
          </cell>
          <cell r="I17">
            <v>0.4</v>
          </cell>
          <cell r="J17" t="str">
            <v>Ø 3</v>
          </cell>
        </row>
        <row r="18">
          <cell r="B18" t="str">
            <v>Verräumprozess (Backprozess)</v>
          </cell>
          <cell r="C18">
            <v>0.27</v>
          </cell>
          <cell r="D18" t="str">
            <v/>
          </cell>
          <cell r="E18">
            <v>0</v>
          </cell>
          <cell r="F18" t="str">
            <v/>
          </cell>
          <cell r="G18">
            <v>0.8</v>
          </cell>
          <cell r="H18" t="str">
            <v/>
          </cell>
          <cell r="I18">
            <v>0</v>
          </cell>
          <cell r="J18" t="str">
            <v/>
          </cell>
        </row>
        <row r="19">
          <cell r="B19" t="str">
            <v>Bestellprozess mit MDE-Gerät</v>
          </cell>
          <cell r="C19">
            <v>7.0000000000000007E-2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0.2</v>
          </cell>
          <cell r="J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10</v>
          </cell>
          <cell r="H22" t="str">
            <v>Ø 6</v>
          </cell>
          <cell r="J22" t="str">
            <v>Ø 5</v>
          </cell>
        </row>
        <row r="23">
          <cell r="B23" t="str">
            <v>Verfügbarkeit</v>
          </cell>
          <cell r="C23">
            <v>7.0000000000000007E-2</v>
          </cell>
          <cell r="D23" t="str">
            <v>Ø 1</v>
          </cell>
          <cell r="E23">
            <v>0.2</v>
          </cell>
          <cell r="F23" t="str">
            <v>Ø 1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C26">
            <v>0.1</v>
          </cell>
          <cell r="D26" t="str">
            <v/>
          </cell>
          <cell r="E26">
            <v>0.33</v>
          </cell>
          <cell r="F26" t="str">
            <v/>
          </cell>
          <cell r="G26">
            <v>0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8</v>
          </cell>
          <cell r="H28" t="str">
            <v>Ø 7</v>
          </cell>
          <cell r="J28" t="str">
            <v>Ø 6</v>
          </cell>
        </row>
        <row r="29">
          <cell r="B29" t="str">
            <v>Verfügbarkeit</v>
          </cell>
          <cell r="C29">
            <v>7.0000000000000007E-2</v>
          </cell>
          <cell r="D29" t="str">
            <v>Ø 5</v>
          </cell>
          <cell r="E29">
            <v>0</v>
          </cell>
          <cell r="F29" t="str">
            <v>Ø 5</v>
          </cell>
          <cell r="G29">
            <v>0</v>
          </cell>
          <cell r="H29" t="str">
            <v>Ø 5</v>
          </cell>
          <cell r="I29">
            <v>0.2</v>
          </cell>
          <cell r="J29" t="str">
            <v>Ø 5</v>
          </cell>
        </row>
        <row r="30">
          <cell r="B30" t="str">
            <v>Bestellprozess mit MDE-Gerät</v>
          </cell>
          <cell r="C30">
            <v>0.47</v>
          </cell>
          <cell r="D30" t="str">
            <v/>
          </cell>
          <cell r="E30">
            <v>0.6</v>
          </cell>
          <cell r="F30" t="str">
            <v/>
          </cell>
          <cell r="G30">
            <v>0.6</v>
          </cell>
          <cell r="H30" t="str">
            <v/>
          </cell>
          <cell r="I30">
            <v>0.2</v>
          </cell>
          <cell r="J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5</v>
          </cell>
          <cell r="H33" t="str">
            <v>Ø 2</v>
          </cell>
          <cell r="J33" t="str">
            <v>Ø 1</v>
          </cell>
        </row>
        <row r="34">
          <cell r="B34" t="str">
            <v>Verfügbarkeit</v>
          </cell>
          <cell r="C34">
            <v>0.13</v>
          </cell>
          <cell r="D34" t="str">
            <v>Ø 3</v>
          </cell>
          <cell r="E34">
            <v>0.4</v>
          </cell>
          <cell r="F34" t="str">
            <v>Ø 5</v>
          </cell>
          <cell r="G34">
            <v>0</v>
          </cell>
          <cell r="H34" t="str">
            <v>Ø 2</v>
          </cell>
          <cell r="I34">
            <v>0</v>
          </cell>
          <cell r="J34" t="str">
            <v>Ø 1</v>
          </cell>
        </row>
        <row r="35">
          <cell r="B35" t="str">
            <v>Bestellprozess mit MDE-Gerät</v>
          </cell>
          <cell r="C35">
            <v>0.86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0.6</v>
          </cell>
          <cell r="J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15</v>
          </cell>
          <cell r="F38" t="str">
            <v>Ø 21</v>
          </cell>
          <cell r="H38" t="str">
            <v>Ø 17</v>
          </cell>
          <cell r="J38" t="str">
            <v>Ø 6</v>
          </cell>
        </row>
        <row r="39">
          <cell r="B39" t="str">
            <v>Verfügbarkeit</v>
          </cell>
          <cell r="C39">
            <v>0.53</v>
          </cell>
          <cell r="D39" t="str">
            <v>Ø 12</v>
          </cell>
          <cell r="E39">
            <v>0.8</v>
          </cell>
          <cell r="F39" t="str">
            <v>Ø 16</v>
          </cell>
          <cell r="G39">
            <v>0.6</v>
          </cell>
          <cell r="H39" t="str">
            <v>Ø 15</v>
          </cell>
          <cell r="I39">
            <v>0.2</v>
          </cell>
          <cell r="J39" t="str">
            <v>Ø 4</v>
          </cell>
        </row>
        <row r="40">
          <cell r="B40" t="str">
            <v>Verräumprozess</v>
          </cell>
          <cell r="C40">
            <v>7.0000000000000007E-2</v>
          </cell>
          <cell r="D40" t="str">
            <v/>
          </cell>
          <cell r="E40">
            <v>0.2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C41">
            <v>0.6</v>
          </cell>
          <cell r="D41" t="str">
            <v/>
          </cell>
          <cell r="E41">
            <v>0.4</v>
          </cell>
          <cell r="F41" t="str">
            <v/>
          </cell>
          <cell r="G41">
            <v>0.6</v>
          </cell>
          <cell r="H41" t="str">
            <v/>
          </cell>
          <cell r="I41">
            <v>0.8</v>
          </cell>
          <cell r="J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2</v>
          </cell>
          <cell r="H44" t="str">
            <v>Ø 5</v>
          </cell>
          <cell r="J44" t="str">
            <v>Ø 2</v>
          </cell>
        </row>
        <row r="45">
          <cell r="B45" t="str">
            <v>Verfügbarkeit</v>
          </cell>
          <cell r="C45">
            <v>0.67</v>
          </cell>
          <cell r="D45" t="str">
            <v>Ø 2</v>
          </cell>
          <cell r="E45">
            <v>0.6</v>
          </cell>
          <cell r="F45" t="str">
            <v>Ø 1</v>
          </cell>
          <cell r="G45">
            <v>0.8</v>
          </cell>
          <cell r="H45" t="str">
            <v>Ø 3</v>
          </cell>
          <cell r="I45">
            <v>0.6</v>
          </cell>
          <cell r="J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2</v>
          </cell>
          <cell r="H47" t="str">
            <v>Ø &lt;1</v>
          </cell>
          <cell r="J47" t="str">
            <v>Ø 2</v>
          </cell>
        </row>
        <row r="48">
          <cell r="B48" t="str">
            <v>Verfügbarkeit</v>
          </cell>
          <cell r="C48">
            <v>0.25</v>
          </cell>
          <cell r="D48" t="str">
            <v>Ø &lt;1</v>
          </cell>
          <cell r="E48">
            <v>0.25</v>
          </cell>
          <cell r="F48" t="str">
            <v>Ø &lt;1</v>
          </cell>
          <cell r="G48">
            <v>0.25</v>
          </cell>
          <cell r="H48" t="str">
            <v>Ø &lt;1</v>
          </cell>
          <cell r="I48">
            <v>0.25</v>
          </cell>
          <cell r="J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</v>
          </cell>
          <cell r="D50" t="str">
            <v/>
          </cell>
          <cell r="E50">
            <v>0.2</v>
          </cell>
          <cell r="F50" t="str">
            <v/>
          </cell>
          <cell r="G50">
            <v>0</v>
          </cell>
          <cell r="H50" t="str">
            <v/>
          </cell>
          <cell r="I50">
            <v>0.4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0.27</v>
          </cell>
          <cell r="D52" t="str">
            <v>Ø 2</v>
          </cell>
          <cell r="E52">
            <v>0.4</v>
          </cell>
          <cell r="F52" t="str">
            <v>Ø 3</v>
          </cell>
          <cell r="G52">
            <v>0.2</v>
          </cell>
          <cell r="H52" t="str">
            <v>Ø 3</v>
          </cell>
          <cell r="I52">
            <v>0.2</v>
          </cell>
          <cell r="J52" t="str">
            <v>Ø 1</v>
          </cell>
        </row>
        <row r="53">
          <cell r="B53" t="str">
            <v>Frische- und Qualitätskontrollen</v>
          </cell>
          <cell r="C53">
            <v>0.33</v>
          </cell>
          <cell r="D53" t="str">
            <v/>
          </cell>
          <cell r="E53">
            <v>0.6</v>
          </cell>
          <cell r="F53" t="str">
            <v/>
          </cell>
          <cell r="G53">
            <v>0.2</v>
          </cell>
          <cell r="H53" t="str">
            <v/>
          </cell>
          <cell r="I53">
            <v>0.2</v>
          </cell>
          <cell r="J53" t="str">
            <v/>
          </cell>
        </row>
        <row r="54">
          <cell r="B54" t="str">
            <v>Präsentationsgrundsätze</v>
          </cell>
          <cell r="C54">
            <v>0.33</v>
          </cell>
          <cell r="D54" t="str">
            <v/>
          </cell>
          <cell r="E54">
            <v>0.4</v>
          </cell>
          <cell r="F54" t="str">
            <v/>
          </cell>
          <cell r="G54">
            <v>0.2</v>
          </cell>
          <cell r="H54" t="str">
            <v/>
          </cell>
          <cell r="I54">
            <v>0.4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0.13</v>
          </cell>
          <cell r="D58" t="str">
            <v>Ø &lt;1</v>
          </cell>
          <cell r="E58">
            <v>0.2</v>
          </cell>
          <cell r="F58" t="str">
            <v>Ø &lt;1</v>
          </cell>
          <cell r="G58">
            <v>0</v>
          </cell>
          <cell r="H58" t="str">
            <v>Ø &lt;1</v>
          </cell>
          <cell r="I58">
            <v>0.2</v>
          </cell>
          <cell r="J58" t="str">
            <v>Ø &lt;1</v>
          </cell>
        </row>
        <row r="59">
          <cell r="B59" t="str">
            <v>Frische- und Qualitätskontrollen</v>
          </cell>
          <cell r="C59">
            <v>0.13</v>
          </cell>
          <cell r="D59" t="str">
            <v/>
          </cell>
          <cell r="E59">
            <v>0.2</v>
          </cell>
          <cell r="F59" t="str">
            <v/>
          </cell>
          <cell r="G59">
            <v>0.2</v>
          </cell>
          <cell r="H59" t="str">
            <v/>
          </cell>
          <cell r="I59">
            <v>0</v>
          </cell>
          <cell r="J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</row>
        <row r="61">
          <cell r="B61" t="str">
            <v>Präsentationsgrundsätze</v>
          </cell>
          <cell r="C61">
            <v>0.13</v>
          </cell>
          <cell r="D61" t="str">
            <v/>
          </cell>
          <cell r="E61">
            <v>0.2</v>
          </cell>
          <cell r="F61" t="str">
            <v/>
          </cell>
          <cell r="G61">
            <v>0</v>
          </cell>
          <cell r="H61" t="str">
            <v/>
          </cell>
          <cell r="I61">
            <v>0.2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</row>
        <row r="64">
          <cell r="B64" t="str">
            <v>Frische- und Qualitätskontrollen</v>
          </cell>
          <cell r="C64">
            <v>7.0000000000000007E-2</v>
          </cell>
          <cell r="D64" t="str">
            <v/>
          </cell>
          <cell r="E64">
            <v>0</v>
          </cell>
          <cell r="F64" t="str">
            <v/>
          </cell>
          <cell r="G64">
            <v>0.2</v>
          </cell>
          <cell r="H64" t="str">
            <v/>
          </cell>
          <cell r="I64">
            <v>0</v>
          </cell>
          <cell r="J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7.0000000000000007E-2</v>
          </cell>
          <cell r="D67" t="str">
            <v>Ø &lt;1</v>
          </cell>
          <cell r="E67">
            <v>0.2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</v>
          </cell>
          <cell r="J67" t="str">
            <v>Ø &lt;1</v>
          </cell>
        </row>
        <row r="68">
          <cell r="B68" t="str">
            <v>Frische- und Qualitätskontrollen</v>
          </cell>
          <cell r="C68">
            <v>0.87</v>
          </cell>
          <cell r="D68" t="str">
            <v/>
          </cell>
          <cell r="E68">
            <v>1</v>
          </cell>
          <cell r="F68" t="str">
            <v/>
          </cell>
          <cell r="G68">
            <v>0.8</v>
          </cell>
          <cell r="H68" t="str">
            <v/>
          </cell>
          <cell r="I68">
            <v>0.8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0.08</v>
          </cell>
          <cell r="D72" t="str">
            <v/>
          </cell>
          <cell r="E72">
            <v>0</v>
          </cell>
          <cell r="F72" t="str">
            <v/>
          </cell>
          <cell r="G72">
            <v>0</v>
          </cell>
          <cell r="H72" t="str">
            <v/>
          </cell>
          <cell r="I72">
            <v>0.2</v>
          </cell>
          <cell r="J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0.2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0.13</v>
          </cell>
          <cell r="D75" t="str">
            <v>Ø &lt;1</v>
          </cell>
          <cell r="E75">
            <v>0.2</v>
          </cell>
          <cell r="F75" t="str">
            <v>Ø &lt;1</v>
          </cell>
          <cell r="G75">
            <v>0.2</v>
          </cell>
          <cell r="H75" t="str">
            <v>Ø &lt;1</v>
          </cell>
          <cell r="I75">
            <v>0</v>
          </cell>
          <cell r="J75" t="str">
            <v>Ø 0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0.6</v>
          </cell>
          <cell r="F76" t="str">
            <v/>
          </cell>
          <cell r="G76">
            <v>0.6</v>
          </cell>
          <cell r="H76" t="str">
            <v/>
          </cell>
          <cell r="I76">
            <v>0.8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7.0000000000000007E-2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0.2</v>
          </cell>
          <cell r="J78" t="str">
            <v/>
          </cell>
        </row>
        <row r="79">
          <cell r="B79" t="str">
            <v>Temperaturkontrollen</v>
          </cell>
          <cell r="C79">
            <v>0.2</v>
          </cell>
          <cell r="D79" t="str">
            <v/>
          </cell>
          <cell r="E79">
            <v>0.6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  <cell r="G80">
            <v>1</v>
          </cell>
          <cell r="H80" t="str">
            <v/>
          </cell>
          <cell r="I80">
            <v>1</v>
          </cell>
          <cell r="J80" t="str">
            <v/>
          </cell>
        </row>
      </sheetData>
      <sheetData sheetId="209">
        <row r="1">
          <cell r="A1" t="str">
            <v>Ergebnisse Filialrevision Lidl GJ 2020</v>
          </cell>
        </row>
        <row r="2">
          <cell r="A2" t="str">
            <v>Übersicht Regionen Q4 | Ungarn</v>
          </cell>
        </row>
        <row r="3">
          <cell r="E3" t="str">
            <v>-</v>
          </cell>
        </row>
        <row r="4">
          <cell r="C4" t="str">
            <v>HU</v>
          </cell>
          <cell r="E4" t="str">
            <v>5 Szé</v>
          </cell>
          <cell r="G4" t="str">
            <v>6 Hej</v>
          </cell>
          <cell r="I4" t="str">
            <v>8 Szi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0.6</v>
          </cell>
          <cell r="D6" t="str">
            <v/>
          </cell>
          <cell r="E6">
            <v>0.6</v>
          </cell>
          <cell r="F6" t="str">
            <v/>
          </cell>
          <cell r="G6">
            <v>0.8</v>
          </cell>
          <cell r="H6" t="str">
            <v/>
          </cell>
          <cell r="I6">
            <v>0.4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0.23</v>
          </cell>
          <cell r="D8" t="str">
            <v/>
          </cell>
          <cell r="E8">
            <v>0.4</v>
          </cell>
          <cell r="F8" t="str">
            <v/>
          </cell>
          <cell r="G8">
            <v>0.2</v>
          </cell>
          <cell r="H8" t="str">
            <v/>
          </cell>
          <cell r="I8">
            <v>0</v>
          </cell>
          <cell r="J8" t="str">
            <v/>
          </cell>
        </row>
        <row r="9">
          <cell r="B9" t="str">
            <v>Einrichtung/Ausstattung/Funktionalität</v>
          </cell>
          <cell r="C9">
            <v>0.08</v>
          </cell>
          <cell r="D9" t="str">
            <v/>
          </cell>
          <cell r="E9">
            <v>0</v>
          </cell>
          <cell r="F9" t="str">
            <v/>
          </cell>
          <cell r="G9">
            <v>0.2</v>
          </cell>
          <cell r="H9" t="str">
            <v/>
          </cell>
          <cell r="I9">
            <v>0</v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0.86</v>
          </cell>
          <cell r="D10" t="str">
            <v/>
          </cell>
          <cell r="E10">
            <v>1</v>
          </cell>
          <cell r="F10" t="str">
            <v/>
          </cell>
          <cell r="G10">
            <v>1</v>
          </cell>
          <cell r="H10" t="str">
            <v/>
          </cell>
          <cell r="I10">
            <v>0</v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0.13</v>
          </cell>
          <cell r="D12" t="str">
            <v/>
          </cell>
          <cell r="E12">
            <v>0</v>
          </cell>
          <cell r="F12" t="str">
            <v/>
          </cell>
          <cell r="G12">
            <v>0.2</v>
          </cell>
          <cell r="H12" t="str">
            <v/>
          </cell>
          <cell r="I12">
            <v>0.2</v>
          </cell>
          <cell r="J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</v>
          </cell>
          <cell r="D16" t="str">
            <v/>
          </cell>
          <cell r="E16">
            <v>0.4</v>
          </cell>
          <cell r="F16" t="str">
            <v/>
          </cell>
          <cell r="G16">
            <v>0.6</v>
          </cell>
          <cell r="H16" t="str">
            <v/>
          </cell>
          <cell r="I16">
            <v>0.2</v>
          </cell>
          <cell r="J16" t="str">
            <v/>
          </cell>
        </row>
        <row r="17">
          <cell r="B17" t="str">
            <v>Organisation Reinigung</v>
          </cell>
          <cell r="C17">
            <v>0.73</v>
          </cell>
          <cell r="D17" t="str">
            <v/>
          </cell>
          <cell r="E17">
            <v>0.8</v>
          </cell>
          <cell r="F17" t="str">
            <v/>
          </cell>
          <cell r="G17">
            <v>0.8</v>
          </cell>
          <cell r="H17" t="str">
            <v/>
          </cell>
          <cell r="I17">
            <v>0.6</v>
          </cell>
          <cell r="J17" t="str">
            <v/>
          </cell>
        </row>
        <row r="18">
          <cell r="B18" t="str">
            <v>Einrichtung/Ausstattung/Funktionalität</v>
          </cell>
          <cell r="C18">
            <v>0.2</v>
          </cell>
          <cell r="D18" t="str">
            <v/>
          </cell>
          <cell r="E18">
            <v>0.2</v>
          </cell>
          <cell r="F18" t="str">
            <v/>
          </cell>
          <cell r="G18">
            <v>0.2</v>
          </cell>
          <cell r="H18" t="str">
            <v/>
          </cell>
          <cell r="I18">
            <v>0.2</v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0.75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  <cell r="I19">
            <v>1</v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0.6</v>
          </cell>
          <cell r="D21" t="str">
            <v/>
          </cell>
          <cell r="E21">
            <v>0.6</v>
          </cell>
          <cell r="F21" t="str">
            <v/>
          </cell>
          <cell r="G21">
            <v>0.4</v>
          </cell>
          <cell r="H21" t="str">
            <v/>
          </cell>
          <cell r="I21">
            <v>0.8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0.4</v>
          </cell>
          <cell r="F23" t="str">
            <v/>
          </cell>
          <cell r="G23">
            <v>0.4</v>
          </cell>
          <cell r="H23" t="str">
            <v/>
          </cell>
          <cell r="I23">
            <v>0.2</v>
          </cell>
          <cell r="J23" t="str">
            <v/>
          </cell>
        </row>
        <row r="24">
          <cell r="B24" t="str">
            <v>Organisation Personalhygiene</v>
          </cell>
          <cell r="C24">
            <v>0.13</v>
          </cell>
          <cell r="D24" t="str">
            <v/>
          </cell>
          <cell r="E24">
            <v>0.4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0.91</v>
          </cell>
          <cell r="D26" t="str">
            <v/>
          </cell>
          <cell r="E26">
            <v>1</v>
          </cell>
          <cell r="F26" t="str">
            <v/>
          </cell>
          <cell r="G26">
            <v>0.75</v>
          </cell>
          <cell r="H26" t="str">
            <v/>
          </cell>
          <cell r="I26">
            <v>1</v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7.0000000000000007E-2</v>
          </cell>
          <cell r="D28" t="str">
            <v/>
          </cell>
          <cell r="E28">
            <v>0</v>
          </cell>
          <cell r="F28" t="str">
            <v/>
          </cell>
          <cell r="G28">
            <v>0.2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0.27</v>
          </cell>
          <cell r="D29" t="str">
            <v/>
          </cell>
          <cell r="E29">
            <v>0.2</v>
          </cell>
          <cell r="F29" t="str">
            <v/>
          </cell>
          <cell r="G29">
            <v>0.4</v>
          </cell>
          <cell r="H29" t="str">
            <v/>
          </cell>
          <cell r="I29">
            <v>0.2</v>
          </cell>
          <cell r="J29" t="str">
            <v/>
          </cell>
        </row>
        <row r="30">
          <cell r="B30" t="str">
            <v>Bearbeitungsstand Bau- / Funktions- / Einrichtungsmängel</v>
          </cell>
          <cell r="C30">
            <v>0.75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0</v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</v>
          </cell>
          <cell r="D32" t="str">
            <v/>
          </cell>
          <cell r="E32">
            <v>1</v>
          </cell>
          <cell r="F32" t="str">
            <v/>
          </cell>
          <cell r="G32">
            <v>0.4</v>
          </cell>
          <cell r="H32" t="str">
            <v/>
          </cell>
          <cell r="I32">
            <v>1</v>
          </cell>
          <cell r="J32" t="str">
            <v/>
          </cell>
        </row>
        <row r="33">
          <cell r="B33" t="str">
            <v>Preisschilderkonzept</v>
          </cell>
          <cell r="C33">
            <v>0.27</v>
          </cell>
          <cell r="D33" t="str">
            <v/>
          </cell>
          <cell r="E33">
            <v>0.4</v>
          </cell>
          <cell r="F33" t="str">
            <v/>
          </cell>
          <cell r="G33">
            <v>0.4</v>
          </cell>
          <cell r="H33" t="str">
            <v/>
          </cell>
          <cell r="I33">
            <v>0</v>
          </cell>
          <cell r="J33" t="str">
            <v/>
          </cell>
        </row>
        <row r="34">
          <cell r="B34" t="str">
            <v>Einrichtung/Ausstattung/Funktionalität</v>
          </cell>
          <cell r="C34">
            <v>7.0000000000000007E-2</v>
          </cell>
          <cell r="D34" t="str">
            <v/>
          </cell>
          <cell r="E34">
            <v>0</v>
          </cell>
          <cell r="F34" t="str">
            <v/>
          </cell>
          <cell r="G34">
            <v>0.2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0.27</v>
          </cell>
          <cell r="D35" t="str">
            <v/>
          </cell>
          <cell r="E35">
            <v>0.4</v>
          </cell>
          <cell r="F35" t="str">
            <v/>
          </cell>
          <cell r="G35">
            <v>0.2</v>
          </cell>
          <cell r="H35" t="str">
            <v/>
          </cell>
          <cell r="I35">
            <v>0.2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0.78</v>
          </cell>
          <cell r="D36" t="str">
            <v/>
          </cell>
          <cell r="E36">
            <v>1</v>
          </cell>
          <cell r="F36" t="str">
            <v/>
          </cell>
          <cell r="G36">
            <v>1</v>
          </cell>
          <cell r="H36" t="str">
            <v/>
          </cell>
          <cell r="I36">
            <v>0.5</v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</v>
          </cell>
          <cell r="D42" t="str">
            <v/>
          </cell>
          <cell r="E42">
            <v>0.4</v>
          </cell>
          <cell r="F42" t="str">
            <v/>
          </cell>
          <cell r="G42">
            <v>0.2</v>
          </cell>
          <cell r="H42" t="str">
            <v/>
          </cell>
          <cell r="I42">
            <v>0.6</v>
          </cell>
          <cell r="J42" t="str">
            <v/>
          </cell>
        </row>
        <row r="43">
          <cell r="B43" t="str">
            <v>Sauberkeit / Ordnung - Sozialräume</v>
          </cell>
          <cell r="C43">
            <v>0.13</v>
          </cell>
          <cell r="D43" t="str">
            <v/>
          </cell>
          <cell r="E43">
            <v>0.2</v>
          </cell>
          <cell r="F43" t="str">
            <v/>
          </cell>
          <cell r="G43">
            <v>0</v>
          </cell>
          <cell r="H43" t="str">
            <v/>
          </cell>
          <cell r="I43">
            <v>0.2</v>
          </cell>
          <cell r="J43" t="str">
            <v/>
          </cell>
        </row>
        <row r="44">
          <cell r="B44" t="str">
            <v>Grundsätze Lagerhaltung / Werterhalt</v>
          </cell>
          <cell r="C44">
            <v>0.27</v>
          </cell>
          <cell r="D44" t="str">
            <v/>
          </cell>
          <cell r="E44">
            <v>0.4</v>
          </cell>
          <cell r="F44" t="str">
            <v/>
          </cell>
          <cell r="G44">
            <v>0.4</v>
          </cell>
          <cell r="H44" t="str">
            <v/>
          </cell>
          <cell r="I44">
            <v>0</v>
          </cell>
          <cell r="J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</v>
          </cell>
          <cell r="F45" t="str">
            <v/>
          </cell>
          <cell r="G45">
            <v>0.2</v>
          </cell>
          <cell r="H45" t="str">
            <v/>
          </cell>
          <cell r="I45">
            <v>0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0.89</v>
          </cell>
          <cell r="D46" t="str">
            <v/>
          </cell>
          <cell r="E46">
            <v>1</v>
          </cell>
          <cell r="F46" t="str">
            <v/>
          </cell>
          <cell r="G46">
            <v>0.67</v>
          </cell>
          <cell r="H46" t="str">
            <v/>
          </cell>
          <cell r="I46">
            <v>1</v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</v>
          </cell>
          <cell r="D48" t="str">
            <v/>
          </cell>
          <cell r="E48">
            <v>0.8</v>
          </cell>
          <cell r="F48" t="str">
            <v/>
          </cell>
          <cell r="G48">
            <v>0.6</v>
          </cell>
          <cell r="H48" t="str">
            <v/>
          </cell>
          <cell r="I48">
            <v>1</v>
          </cell>
          <cell r="J48" t="str">
            <v/>
          </cell>
        </row>
        <row r="49">
          <cell r="B49" t="str">
            <v>Reinigungspläne geführt</v>
          </cell>
          <cell r="C49">
            <v>0.2</v>
          </cell>
          <cell r="D49" t="str">
            <v/>
          </cell>
          <cell r="E49">
            <v>0.4</v>
          </cell>
          <cell r="F49" t="str">
            <v/>
          </cell>
          <cell r="G49">
            <v>0.2</v>
          </cell>
          <cell r="H49" t="str">
            <v/>
          </cell>
          <cell r="I49">
            <v>0</v>
          </cell>
          <cell r="J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H50" t="str">
            <v/>
          </cell>
          <cell r="I50">
            <v>0</v>
          </cell>
          <cell r="J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  <cell r="I53">
            <v>0.4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</v>
          </cell>
          <cell r="F55" t="str">
            <v/>
          </cell>
          <cell r="G55">
            <v>0.2</v>
          </cell>
          <cell r="H55" t="str">
            <v/>
          </cell>
          <cell r="I55">
            <v>0.4</v>
          </cell>
          <cell r="J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</sheetData>
      <sheetData sheetId="210">
        <row r="1">
          <cell r="A1" t="str">
            <v>Ergebnisse Filialrevision Lidl GJ 2020</v>
          </cell>
        </row>
        <row r="3">
          <cell r="A3" t="str">
            <v>Flop 3 Ursachen Fehlartikel je Sortiment Q4 | Ungarn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0.55384615384615388</v>
          </cell>
          <cell r="E6" t="str">
            <v>Ø 5</v>
          </cell>
        </row>
        <row r="7">
          <cell r="C7" t="str">
            <v>zu wenig bestellt</v>
          </cell>
          <cell r="D7">
            <v>0.3923076923076923</v>
          </cell>
          <cell r="E7" t="str">
            <v>Ø 3</v>
          </cell>
        </row>
        <row r="8">
          <cell r="C8" t="str">
            <v>nicht bestellte Artikel</v>
          </cell>
          <cell r="D8">
            <v>0.14615384615384616</v>
          </cell>
          <cell r="E8" t="str">
            <v>Ø 1</v>
          </cell>
        </row>
        <row r="9">
          <cell r="C9" t="str">
            <v>komplett nicht verkaufsfähige Artikel</v>
          </cell>
          <cell r="D9">
            <v>1.5384615384615385E-2</v>
          </cell>
          <cell r="E9" t="str">
            <v>Ø &lt;1</v>
          </cell>
        </row>
        <row r="10">
          <cell r="B10" t="str">
            <v>Filiale</v>
          </cell>
          <cell r="D10">
            <v>0.55384615384615388</v>
          </cell>
          <cell r="E10" t="str">
            <v>Ø 5</v>
          </cell>
        </row>
        <row r="11">
          <cell r="C11" t="str">
            <v>zu wenig bestellt</v>
          </cell>
          <cell r="D11">
            <v>0.3923076923076923</v>
          </cell>
          <cell r="E11" t="str">
            <v>Ø 3</v>
          </cell>
        </row>
        <row r="12">
          <cell r="C12" t="str">
            <v>nicht bestellte Artikel</v>
          </cell>
          <cell r="D12">
            <v>0.14615384615384616</v>
          </cell>
          <cell r="E12" t="str">
            <v>Ø 1</v>
          </cell>
        </row>
        <row r="13">
          <cell r="C13" t="str">
            <v>komplett nicht verkaufsfähige Artikel</v>
          </cell>
          <cell r="D13">
            <v>1.5384615384615385E-2</v>
          </cell>
          <cell r="E13" t="str">
            <v>Ø &lt;1</v>
          </cell>
        </row>
        <row r="14">
          <cell r="B14" t="str">
            <v>Einkauf</v>
          </cell>
          <cell r="D14">
            <v>0.17692307692307693</v>
          </cell>
          <cell r="E14" t="str">
            <v>Ø 2</v>
          </cell>
        </row>
        <row r="15">
          <cell r="C15" t="str">
            <v>Lieferprobleme</v>
          </cell>
          <cell r="D15">
            <v>0.16153846153846155</v>
          </cell>
          <cell r="E15" t="str">
            <v>Ø 1</v>
          </cell>
        </row>
        <row r="16">
          <cell r="C16" t="str">
            <v>Dispostopp</v>
          </cell>
          <cell r="D16">
            <v>7.6923076923076927E-3</v>
          </cell>
          <cell r="E16" t="str">
            <v>Ø &lt;1</v>
          </cell>
        </row>
        <row r="17">
          <cell r="C17" t="str">
            <v>Klärung EK</v>
          </cell>
          <cell r="D17">
            <v>7.6923076923076927E-3</v>
          </cell>
          <cell r="E17" t="str">
            <v>Ø &lt;1</v>
          </cell>
        </row>
        <row r="19">
          <cell r="A19" t="str">
            <v>Bake-Off</v>
          </cell>
        </row>
        <row r="20">
          <cell r="B20" t="str">
            <v>Filiale</v>
          </cell>
          <cell r="D20">
            <v>0.83076923076923082</v>
          </cell>
          <cell r="E20" t="str">
            <v>Ø 4</v>
          </cell>
        </row>
        <row r="21">
          <cell r="C21" t="str">
            <v>zu wenig gebacken / aufgetaut</v>
          </cell>
          <cell r="D21">
            <v>0.58461538461538465</v>
          </cell>
          <cell r="E21" t="str">
            <v>Ø 3</v>
          </cell>
        </row>
        <row r="22">
          <cell r="C22" t="str">
            <v>nicht verräumte Artikel</v>
          </cell>
          <cell r="D22">
            <v>0.15384615384615385</v>
          </cell>
          <cell r="E22" t="str">
            <v>Ø &lt;1</v>
          </cell>
        </row>
        <row r="23">
          <cell r="C23" t="str">
            <v>nicht bestellte Artikel</v>
          </cell>
          <cell r="D23">
            <v>9.2307692307692313E-2</v>
          </cell>
          <cell r="E23" t="str">
            <v>Ø &lt;1</v>
          </cell>
        </row>
        <row r="24">
          <cell r="B24" t="str">
            <v>Einkauf</v>
          </cell>
          <cell r="D24">
            <v>4.6153846153846156E-2</v>
          </cell>
          <cell r="E24" t="str">
            <v>Ø &lt;1</v>
          </cell>
        </row>
        <row r="25">
          <cell r="C25" t="str">
            <v>Lieferprobleme</v>
          </cell>
          <cell r="D25">
            <v>3.0769230769230771E-2</v>
          </cell>
          <cell r="E25" t="str">
            <v>Ø &lt;1</v>
          </cell>
        </row>
        <row r="26">
          <cell r="C26" t="str">
            <v>Klärung EK</v>
          </cell>
          <cell r="D26">
            <v>1.5384615384615385E-2</v>
          </cell>
          <cell r="E26" t="str">
            <v>Ø &lt;1</v>
          </cell>
        </row>
        <row r="27">
          <cell r="B27" t="str">
            <v>Betrieb</v>
          </cell>
          <cell r="D27">
            <v>3.0769230769230771E-2</v>
          </cell>
          <cell r="E27" t="str">
            <v>Ø &lt;1</v>
          </cell>
        </row>
        <row r="28">
          <cell r="C28" t="str">
            <v>Fuhrenbruch / Reklamation</v>
          </cell>
          <cell r="D28">
            <v>3.0769230769230771E-2</v>
          </cell>
          <cell r="E28" t="str">
            <v>Ø &lt;1</v>
          </cell>
        </row>
        <row r="30">
          <cell r="A30" t="str">
            <v>Geflügel / Fleisch / Fisch</v>
          </cell>
        </row>
        <row r="31">
          <cell r="B31" t="str">
            <v>Warengeschäft</v>
          </cell>
          <cell r="D31">
            <v>0.60169491525423724</v>
          </cell>
          <cell r="E31" t="str">
            <v>Ø 5</v>
          </cell>
        </row>
        <row r="32">
          <cell r="C32" t="str">
            <v>Zuteilung</v>
          </cell>
          <cell r="D32">
            <v>0.39830508474576271</v>
          </cell>
          <cell r="E32" t="str">
            <v>Ø 3</v>
          </cell>
        </row>
        <row r="33">
          <cell r="C33" t="str">
            <v>Autodispo - Basis Prognose</v>
          </cell>
          <cell r="D33">
            <v>0.20338983050847459</v>
          </cell>
          <cell r="E33" t="str">
            <v>Ø 2</v>
          </cell>
        </row>
        <row r="34">
          <cell r="B34" t="str">
            <v>Filiale</v>
          </cell>
          <cell r="D34">
            <v>0.17796610169491528</v>
          </cell>
          <cell r="E34" t="str">
            <v>Ø 1</v>
          </cell>
        </row>
        <row r="35">
          <cell r="C35" t="str">
            <v>nicht verräumte Artikel</v>
          </cell>
          <cell r="D35">
            <v>0.10169491525423729</v>
          </cell>
          <cell r="E35" t="str">
            <v>Ø &lt;1</v>
          </cell>
        </row>
        <row r="36">
          <cell r="C36" t="str">
            <v>Autodispo - falsche Bestandsmeldung</v>
          </cell>
          <cell r="D36">
            <v>7.6271186440677971E-2</v>
          </cell>
          <cell r="E36" t="str">
            <v>Ø &lt;1</v>
          </cell>
        </row>
        <row r="37">
          <cell r="B37" t="str">
            <v>Direktbelieferung</v>
          </cell>
          <cell r="D37">
            <v>0.11864406779661017</v>
          </cell>
          <cell r="E37" t="str">
            <v>Ø &lt;1</v>
          </cell>
        </row>
        <row r="38">
          <cell r="C38" t="str">
            <v>nicht geliefert</v>
          </cell>
          <cell r="D38">
            <v>0.11016949152542373</v>
          </cell>
          <cell r="E38" t="str">
            <v>Ø &lt;1</v>
          </cell>
        </row>
        <row r="39">
          <cell r="C39" t="str">
            <v>Kürzung</v>
          </cell>
          <cell r="D39">
            <v>8.4745762711864406E-3</v>
          </cell>
          <cell r="E39" t="str">
            <v>Ø &lt;1</v>
          </cell>
        </row>
        <row r="41">
          <cell r="A41" t="str">
            <v>Kühlung</v>
          </cell>
        </row>
        <row r="42">
          <cell r="B42" t="str">
            <v>Filiale</v>
          </cell>
          <cell r="D42">
            <v>0.67567567567567577</v>
          </cell>
          <cell r="E42" t="str">
            <v>Ø 5</v>
          </cell>
        </row>
        <row r="43">
          <cell r="C43" t="str">
            <v>zu wenig bestellt</v>
          </cell>
          <cell r="D43">
            <v>0.49549549549549549</v>
          </cell>
          <cell r="E43" t="str">
            <v>Ø 4</v>
          </cell>
        </row>
        <row r="44">
          <cell r="C44" t="str">
            <v>gesamter Bestand rabattiert</v>
          </cell>
          <cell r="D44">
            <v>0.10810810810810811</v>
          </cell>
          <cell r="E44" t="str">
            <v>Ø &lt;1</v>
          </cell>
        </row>
        <row r="45">
          <cell r="C45" t="str">
            <v>nicht bestellte Artikel</v>
          </cell>
          <cell r="D45">
            <v>7.2072072072072071E-2</v>
          </cell>
          <cell r="E45" t="str">
            <v>Ø &lt;1</v>
          </cell>
        </row>
        <row r="46">
          <cell r="B46" t="str">
            <v>Warengeschäft</v>
          </cell>
          <cell r="D46">
            <v>0.12612612612612611</v>
          </cell>
          <cell r="E46" t="str">
            <v>Ø &lt;1</v>
          </cell>
        </row>
        <row r="47">
          <cell r="C47" t="str">
            <v>Zuteilung</v>
          </cell>
          <cell r="D47">
            <v>7.2072072072072071E-2</v>
          </cell>
          <cell r="E47" t="str">
            <v>Ø &lt;1</v>
          </cell>
        </row>
        <row r="48">
          <cell r="C48" t="str">
            <v>Fehlartikel Gesellschaft</v>
          </cell>
          <cell r="D48">
            <v>4.5045045045045043E-2</v>
          </cell>
          <cell r="E48" t="str">
            <v>Ø &lt;1</v>
          </cell>
        </row>
        <row r="49">
          <cell r="C49" t="str">
            <v>Autodispo - Basis Prognose</v>
          </cell>
          <cell r="D49">
            <v>9.0090090090090089E-3</v>
          </cell>
          <cell r="E49" t="str">
            <v>Ø &lt;1</v>
          </cell>
        </row>
        <row r="50">
          <cell r="B50" t="str">
            <v>Einkauf</v>
          </cell>
          <cell r="D50">
            <v>0.10810810810810811</v>
          </cell>
          <cell r="E50" t="str">
            <v>Ø &lt;1</v>
          </cell>
        </row>
        <row r="51">
          <cell r="C51" t="str">
            <v>Lieferprobleme</v>
          </cell>
          <cell r="D51">
            <v>9.90990990990991E-2</v>
          </cell>
          <cell r="E51" t="str">
            <v>Ø &lt;1</v>
          </cell>
        </row>
        <row r="52">
          <cell r="C52" t="str">
            <v>Produktrückruf</v>
          </cell>
          <cell r="D52">
            <v>9.0090090090090089E-3</v>
          </cell>
          <cell r="E52" t="str">
            <v>Ø &lt;1</v>
          </cell>
        </row>
        <row r="54">
          <cell r="A54" t="str">
            <v>Tiko</v>
          </cell>
        </row>
        <row r="55">
          <cell r="B55" t="str">
            <v>Filiale</v>
          </cell>
          <cell r="D55">
            <v>0.81481481481481477</v>
          </cell>
          <cell r="E55" t="str">
            <v>Ø 3</v>
          </cell>
        </row>
        <row r="56">
          <cell r="C56" t="str">
            <v>zu wenig bestellt</v>
          </cell>
          <cell r="D56">
            <v>0.59259259259259256</v>
          </cell>
          <cell r="E56" t="str">
            <v>Ø 2</v>
          </cell>
        </row>
        <row r="57">
          <cell r="C57" t="str">
            <v>nicht bestellte Artikel</v>
          </cell>
          <cell r="D57">
            <v>0.14814814814814814</v>
          </cell>
          <cell r="E57" t="str">
            <v>Ø &lt;1</v>
          </cell>
        </row>
        <row r="58">
          <cell r="C58" t="str">
            <v>nicht verräumte Artikel</v>
          </cell>
          <cell r="D58">
            <v>7.407407407407407E-2</v>
          </cell>
          <cell r="E58" t="str">
            <v>Ø &lt;1</v>
          </cell>
        </row>
        <row r="59">
          <cell r="B59" t="str">
            <v>Warengeschäft</v>
          </cell>
          <cell r="D59">
            <v>0.1111111111111111</v>
          </cell>
          <cell r="E59" t="str">
            <v>Ø &lt;1</v>
          </cell>
        </row>
        <row r="60">
          <cell r="C60" t="str">
            <v>Zuteilung</v>
          </cell>
          <cell r="D60">
            <v>5.5555555555555552E-2</v>
          </cell>
          <cell r="E60" t="str">
            <v>Ø &lt;1</v>
          </cell>
        </row>
        <row r="61">
          <cell r="C61" t="str">
            <v>Fehlartikel Gesellschaft</v>
          </cell>
          <cell r="D61">
            <v>3.7037037037037035E-2</v>
          </cell>
          <cell r="E61" t="str">
            <v>Ø &lt;1</v>
          </cell>
        </row>
        <row r="62">
          <cell r="C62" t="str">
            <v>Autodispo - Basis Prognose</v>
          </cell>
          <cell r="D62">
            <v>1.8518518518518517E-2</v>
          </cell>
          <cell r="E62" t="str">
            <v>Ø &lt;1</v>
          </cell>
        </row>
        <row r="63">
          <cell r="B63" t="str">
            <v>Warengeschäft</v>
          </cell>
          <cell r="D63">
            <v>0.1111111111111111</v>
          </cell>
          <cell r="E63" t="str">
            <v>Ø &lt;1</v>
          </cell>
        </row>
        <row r="64">
          <cell r="C64" t="str">
            <v>Zuteilung</v>
          </cell>
          <cell r="D64">
            <v>5.5555555555555552E-2</v>
          </cell>
          <cell r="E64" t="str">
            <v>Ø &lt;1</v>
          </cell>
        </row>
        <row r="65">
          <cell r="C65" t="str">
            <v>Fehlartikel Gesellschaft</v>
          </cell>
          <cell r="D65">
            <v>3.7037037037037035E-2</v>
          </cell>
          <cell r="E65" t="str">
            <v>Ø &lt;1</v>
          </cell>
        </row>
        <row r="66">
          <cell r="C66" t="str">
            <v>Autodispo - Basis Prognose</v>
          </cell>
          <cell r="D66">
            <v>1.8518518518518517E-2</v>
          </cell>
          <cell r="E66" t="str">
            <v>Ø &lt;1</v>
          </cell>
        </row>
      </sheetData>
      <sheetData sheetId="211">
        <row r="1">
          <cell r="A1" t="str">
            <v>Ergebnisse Filialrevision Lidl GJ 2020</v>
          </cell>
        </row>
        <row r="3">
          <cell r="A3" t="str">
            <v>Flop 3 Ursachen Fehlartikel je Sortiment Q4 | Ungarn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Troso</v>
          </cell>
        </row>
        <row r="6">
          <cell r="B6" t="str">
            <v>Filiale</v>
          </cell>
          <cell r="D6">
            <v>0.76470588235294112</v>
          </cell>
          <cell r="E6" t="str">
            <v>Ø 12</v>
          </cell>
        </row>
        <row r="7">
          <cell r="C7" t="str">
            <v>zu wenig bestellt</v>
          </cell>
          <cell r="D7">
            <v>0.45798319327731091</v>
          </cell>
          <cell r="E7" t="str">
            <v>Ø 7</v>
          </cell>
        </row>
        <row r="8">
          <cell r="C8" t="str">
            <v>nicht bestellte Artikel</v>
          </cell>
          <cell r="D8">
            <v>0.21008403361344538</v>
          </cell>
          <cell r="E8" t="str">
            <v>Ø 3</v>
          </cell>
        </row>
        <row r="9">
          <cell r="C9" t="str">
            <v>nicht verräumte Artikel</v>
          </cell>
          <cell r="D9">
            <v>9.6638655462184878E-2</v>
          </cell>
          <cell r="E9" t="str">
            <v>Ø 2</v>
          </cell>
        </row>
        <row r="10">
          <cell r="B10" t="str">
            <v>Einkauf</v>
          </cell>
          <cell r="D10">
            <v>0.14705882352941177</v>
          </cell>
          <cell r="E10" t="str">
            <v>Ø 2</v>
          </cell>
        </row>
        <row r="11">
          <cell r="C11" t="str">
            <v>Lieferprobleme</v>
          </cell>
          <cell r="D11">
            <v>0.12605042016806722</v>
          </cell>
          <cell r="E11" t="str">
            <v>Ø 2</v>
          </cell>
        </row>
        <row r="12">
          <cell r="C12" t="str">
            <v>Klärung EK</v>
          </cell>
          <cell r="D12">
            <v>1.2605042016806723E-2</v>
          </cell>
          <cell r="E12" t="str">
            <v>Ø &lt;1</v>
          </cell>
        </row>
        <row r="13">
          <cell r="C13" t="str">
            <v>Dispostopp</v>
          </cell>
          <cell r="D13">
            <v>8.4033613445378148E-3</v>
          </cell>
          <cell r="E13" t="str">
            <v>Ø &lt;1</v>
          </cell>
        </row>
        <row r="14">
          <cell r="B14" t="str">
            <v>Warengeschäft</v>
          </cell>
          <cell r="D14">
            <v>4.6218487394957986E-2</v>
          </cell>
          <cell r="E14" t="str">
            <v>Ø &lt;1</v>
          </cell>
        </row>
        <row r="15">
          <cell r="C15" t="str">
            <v>Fehlartikel Gesellschaft</v>
          </cell>
          <cell r="D15">
            <v>2.5210084033613446E-2</v>
          </cell>
          <cell r="E15" t="str">
            <v>Ø &lt;1</v>
          </cell>
        </row>
        <row r="16">
          <cell r="C16" t="str">
            <v>Zuteilung</v>
          </cell>
          <cell r="D16">
            <v>1.680672268907563E-2</v>
          </cell>
          <cell r="E16" t="str">
            <v>Ø &lt;1</v>
          </cell>
        </row>
        <row r="17">
          <cell r="C17" t="str">
            <v>Kürzung</v>
          </cell>
          <cell r="D17">
            <v>4.2016806722689074E-3</v>
          </cell>
          <cell r="E17" t="str">
            <v>Ø &lt;1</v>
          </cell>
        </row>
      </sheetData>
      <sheetData sheetId="212">
        <row r="1">
          <cell r="A1" t="str">
            <v>Ergebnisse Filialrevision Lidl GJ 2020</v>
          </cell>
        </row>
        <row r="2">
          <cell r="A2" t="str">
            <v>Ursachen Fehlartikel Gesamt Q4 | Ungarn (Anzahl geprüfte Filialen: 15)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nein</v>
          </cell>
          <cell r="D5">
            <v>470</v>
          </cell>
          <cell r="E5">
            <v>0.65642458100558654</v>
          </cell>
        </row>
        <row r="6">
          <cell r="B6" t="str">
            <v>zu wenig bestellt</v>
          </cell>
          <cell r="D6">
            <v>252</v>
          </cell>
          <cell r="E6">
            <v>0.53617021276595744</v>
          </cell>
        </row>
        <row r="7">
          <cell r="B7" t="str">
            <v>zu wenig bestellt</v>
          </cell>
          <cell r="D7">
            <v>252</v>
          </cell>
          <cell r="E7">
            <v>0.53617021276595744</v>
          </cell>
        </row>
        <row r="8">
          <cell r="B8" t="str">
            <v>nicht bestellte Artikel</v>
          </cell>
          <cell r="D8">
            <v>91</v>
          </cell>
          <cell r="E8">
            <v>0.19361702127659575</v>
          </cell>
        </row>
        <row r="9">
          <cell r="B9" t="str">
            <v>nicht verräumte Artikel</v>
          </cell>
          <cell r="D9">
            <v>58</v>
          </cell>
          <cell r="E9">
            <v>0.12340425531914893</v>
          </cell>
        </row>
        <row r="10">
          <cell r="B10" t="str">
            <v>zu wenig gebacken / aufgetaut</v>
          </cell>
          <cell r="D10">
            <v>38</v>
          </cell>
          <cell r="E10">
            <v>8.085106382978724E-2</v>
          </cell>
        </row>
        <row r="11">
          <cell r="B11" t="str">
            <v>gesamter Bestand rabattiert</v>
          </cell>
          <cell r="D11">
            <v>15</v>
          </cell>
          <cell r="E11">
            <v>3.1914893617021274E-2</v>
          </cell>
        </row>
        <row r="12">
          <cell r="B12" t="str">
            <v>Autodispo - falsche Bestandsmeldung</v>
          </cell>
          <cell r="D12">
            <v>9</v>
          </cell>
          <cell r="E12">
            <v>1.9148936170212766E-2</v>
          </cell>
        </row>
        <row r="13">
          <cell r="B13" t="str">
            <v>Artikel von Filiale ausgelistet</v>
          </cell>
          <cell r="D13">
            <v>4</v>
          </cell>
          <cell r="E13">
            <v>8.5106382978723406E-3</v>
          </cell>
        </row>
        <row r="14">
          <cell r="B14" t="str">
            <v>komplett nicht verkaufsfähige Artikel</v>
          </cell>
          <cell r="D14">
            <v>3</v>
          </cell>
          <cell r="E14">
            <v>6.382978723404255E-3</v>
          </cell>
        </row>
        <row r="16">
          <cell r="A16" t="str">
            <v>Filiale</v>
          </cell>
          <cell r="C16" t="str">
            <v>ja</v>
          </cell>
          <cell r="D16">
            <v>470</v>
          </cell>
          <cell r="E16">
            <v>0.65642458100558654</v>
          </cell>
        </row>
        <row r="17">
          <cell r="B17" t="str">
            <v>zu wenig bestellt</v>
          </cell>
          <cell r="D17">
            <v>252</v>
          </cell>
          <cell r="E17">
            <v>0.53617021276595744</v>
          </cell>
        </row>
        <row r="18">
          <cell r="B18" t="str">
            <v>zu wenig bestellt</v>
          </cell>
          <cell r="D18">
            <v>252</v>
          </cell>
          <cell r="E18">
            <v>0.53617021276595744</v>
          </cell>
        </row>
        <row r="19">
          <cell r="B19" t="str">
            <v>nicht bestellte Artikel</v>
          </cell>
          <cell r="D19">
            <v>91</v>
          </cell>
          <cell r="E19">
            <v>0.19361702127659575</v>
          </cell>
        </row>
        <row r="20">
          <cell r="B20" t="str">
            <v>nicht verräumte Artikel</v>
          </cell>
          <cell r="D20">
            <v>58</v>
          </cell>
          <cell r="E20">
            <v>0.12340425531914893</v>
          </cell>
        </row>
        <row r="21">
          <cell r="B21" t="str">
            <v>zu wenig gebacken / aufgetaut</v>
          </cell>
          <cell r="D21">
            <v>38</v>
          </cell>
          <cell r="E21">
            <v>8.085106382978724E-2</v>
          </cell>
        </row>
        <row r="22">
          <cell r="B22" t="str">
            <v>gesamter Bestand rabattiert</v>
          </cell>
          <cell r="D22">
            <v>15</v>
          </cell>
          <cell r="E22">
            <v>3.1914893617021274E-2</v>
          </cell>
        </row>
        <row r="23">
          <cell r="B23" t="str">
            <v>Autodispo - falsche Bestandsmeldung</v>
          </cell>
          <cell r="D23">
            <v>9</v>
          </cell>
          <cell r="E23">
            <v>1.9148936170212766E-2</v>
          </cell>
        </row>
        <row r="24">
          <cell r="B24" t="str">
            <v>Artikel von Filiale ausgelistet</v>
          </cell>
          <cell r="D24">
            <v>4</v>
          </cell>
          <cell r="E24">
            <v>8.5106382978723406E-3</v>
          </cell>
        </row>
        <row r="25">
          <cell r="B25" t="str">
            <v>komplett nicht verkaufsfähige Artikel</v>
          </cell>
          <cell r="D25">
            <v>3</v>
          </cell>
          <cell r="E25">
            <v>6.382978723404255E-3</v>
          </cell>
        </row>
        <row r="27">
          <cell r="A27" t="str">
            <v>Warengeschäft</v>
          </cell>
          <cell r="C27" t="str">
            <v>nein</v>
          </cell>
          <cell r="D27">
            <v>130</v>
          </cell>
          <cell r="E27">
            <v>0.18156424581005587</v>
          </cell>
        </row>
        <row r="28">
          <cell r="B28" t="str">
            <v>Zuteilung</v>
          </cell>
          <cell r="D28">
            <v>67</v>
          </cell>
          <cell r="E28">
            <v>0.51538461538461533</v>
          </cell>
        </row>
        <row r="29">
          <cell r="B29" t="str">
            <v>Zuteilung</v>
          </cell>
          <cell r="D29">
            <v>67</v>
          </cell>
          <cell r="E29">
            <v>0.51538461538461533</v>
          </cell>
        </row>
        <row r="30">
          <cell r="B30" t="str">
            <v>Autodispo - Basis Prognose</v>
          </cell>
          <cell r="D30">
            <v>29</v>
          </cell>
          <cell r="E30">
            <v>0.22307692307692309</v>
          </cell>
        </row>
        <row r="31">
          <cell r="B31" t="str">
            <v>Kürzung</v>
          </cell>
          <cell r="D31">
            <v>20</v>
          </cell>
          <cell r="E31">
            <v>0.15384615384615385</v>
          </cell>
        </row>
        <row r="32">
          <cell r="B32" t="str">
            <v>Fehlartikel Gesellschaft</v>
          </cell>
          <cell r="D32">
            <v>13</v>
          </cell>
          <cell r="E32">
            <v>0.1</v>
          </cell>
        </row>
        <row r="33">
          <cell r="B33" t="str">
            <v>Referenzwerte</v>
          </cell>
          <cell r="D33">
            <v>1</v>
          </cell>
          <cell r="E33">
            <v>7.6923076923076927E-3</v>
          </cell>
        </row>
        <row r="35">
          <cell r="A35" t="str">
            <v>Warengeschäft</v>
          </cell>
          <cell r="C35" t="str">
            <v>ja</v>
          </cell>
          <cell r="D35">
            <v>130</v>
          </cell>
          <cell r="E35">
            <v>0.18156424581005587</v>
          </cell>
        </row>
        <row r="36">
          <cell r="B36" t="str">
            <v>Zuteilung</v>
          </cell>
          <cell r="D36">
            <v>67</v>
          </cell>
          <cell r="E36">
            <v>0.51538461538461533</v>
          </cell>
        </row>
        <row r="37">
          <cell r="B37" t="str">
            <v>Zuteilung</v>
          </cell>
          <cell r="D37">
            <v>67</v>
          </cell>
          <cell r="E37">
            <v>0.51538461538461533</v>
          </cell>
        </row>
        <row r="38">
          <cell r="B38" t="str">
            <v>Autodispo - Basis Prognose</v>
          </cell>
          <cell r="D38">
            <v>29</v>
          </cell>
          <cell r="E38">
            <v>0.22307692307692309</v>
          </cell>
        </row>
        <row r="39">
          <cell r="B39" t="str">
            <v>Kürzung</v>
          </cell>
          <cell r="D39">
            <v>20</v>
          </cell>
          <cell r="E39">
            <v>0.15384615384615385</v>
          </cell>
        </row>
        <row r="40">
          <cell r="B40" t="str">
            <v>Fehlartikel Gesellschaft</v>
          </cell>
          <cell r="D40">
            <v>13</v>
          </cell>
          <cell r="E40">
            <v>0.1</v>
          </cell>
        </row>
        <row r="41">
          <cell r="B41" t="str">
            <v>Referenzwerte</v>
          </cell>
          <cell r="D41">
            <v>1</v>
          </cell>
          <cell r="E41">
            <v>7.6923076923076927E-3</v>
          </cell>
        </row>
        <row r="43">
          <cell r="A43" t="str">
            <v>Einkauf</v>
          </cell>
          <cell r="C43" t="str">
            <v>nein</v>
          </cell>
          <cell r="D43">
            <v>87</v>
          </cell>
          <cell r="E43">
            <v>0.12150837988826815</v>
          </cell>
        </row>
        <row r="44">
          <cell r="B44" t="str">
            <v>Lieferprobleme</v>
          </cell>
          <cell r="D44">
            <v>72</v>
          </cell>
          <cell r="E44">
            <v>0.82758620689655171</v>
          </cell>
        </row>
        <row r="45">
          <cell r="B45" t="str">
            <v>Dispostopp</v>
          </cell>
          <cell r="D45">
            <v>5</v>
          </cell>
          <cell r="E45">
            <v>5.7471264367816091E-2</v>
          </cell>
        </row>
        <row r="46">
          <cell r="B46" t="str">
            <v>Klärung EK</v>
          </cell>
          <cell r="D46">
            <v>5</v>
          </cell>
          <cell r="E46">
            <v>5.7471264367816091E-2</v>
          </cell>
        </row>
        <row r="47">
          <cell r="B47" t="str">
            <v>Produktrückruf</v>
          </cell>
          <cell r="D47">
            <v>3</v>
          </cell>
          <cell r="E47">
            <v>3.4482758620689655E-2</v>
          </cell>
        </row>
        <row r="48">
          <cell r="B48" t="str">
            <v>Qualitätsmangel WE Fil.</v>
          </cell>
          <cell r="D48">
            <v>1</v>
          </cell>
          <cell r="E48">
            <v>1.1494252873563218E-2</v>
          </cell>
        </row>
        <row r="49">
          <cell r="B49" t="str">
            <v>Zuteilung</v>
          </cell>
          <cell r="D49">
            <v>1</v>
          </cell>
          <cell r="E49">
            <v>1.1494252873563218E-2</v>
          </cell>
        </row>
        <row r="51">
          <cell r="A51" t="str">
            <v>Direktbelieferung</v>
          </cell>
          <cell r="C51" t="str">
            <v>nein</v>
          </cell>
          <cell r="D51">
            <v>15</v>
          </cell>
          <cell r="E51">
            <v>2.094972067039106E-2</v>
          </cell>
        </row>
        <row r="52">
          <cell r="B52" t="str">
            <v>nicht geliefert</v>
          </cell>
          <cell r="D52">
            <v>14</v>
          </cell>
          <cell r="E52">
            <v>0.93333333333333335</v>
          </cell>
        </row>
        <row r="53">
          <cell r="B53" t="str">
            <v>Kürzung</v>
          </cell>
          <cell r="D53">
            <v>1</v>
          </cell>
          <cell r="E53">
            <v>6.6666666666666666E-2</v>
          </cell>
        </row>
        <row r="55">
          <cell r="A55" t="str">
            <v>Sonstiges</v>
          </cell>
          <cell r="C55" t="str">
            <v>nein</v>
          </cell>
          <cell r="D55">
            <v>8</v>
          </cell>
          <cell r="E55">
            <v>1.11731843575419E-2</v>
          </cell>
        </row>
        <row r="56">
          <cell r="B56" t="str">
            <v>außergewöhnlicher Abverkauf</v>
          </cell>
          <cell r="D56">
            <v>8</v>
          </cell>
          <cell r="E56">
            <v>1</v>
          </cell>
        </row>
        <row r="58">
          <cell r="A58" t="str">
            <v>Betrieb</v>
          </cell>
          <cell r="C58" t="str">
            <v>nein</v>
          </cell>
          <cell r="D58">
            <v>6</v>
          </cell>
          <cell r="E58">
            <v>8.3798882681564244E-3</v>
          </cell>
        </row>
        <row r="59">
          <cell r="B59" t="str">
            <v>Fuhrenbruch / Reklamation</v>
          </cell>
          <cell r="D59">
            <v>3</v>
          </cell>
          <cell r="E59">
            <v>0.5</v>
          </cell>
        </row>
        <row r="60">
          <cell r="B60" t="str">
            <v>Anlieferung verspätet</v>
          </cell>
          <cell r="D60">
            <v>2</v>
          </cell>
          <cell r="E60">
            <v>0.33333333333333331</v>
          </cell>
        </row>
        <row r="61">
          <cell r="B61" t="str">
            <v>Kürzung</v>
          </cell>
          <cell r="D61">
            <v>1</v>
          </cell>
          <cell r="E61">
            <v>0.16666666666666666</v>
          </cell>
        </row>
      </sheetData>
      <sheetData sheetId="213">
        <row r="2">
          <cell r="A2" t="str">
            <v>Ergebnisse Filialrevision Lidl GJ 2020</v>
          </cell>
        </row>
        <row r="3">
          <cell r="A3" t="str">
            <v>Übersicht Quartalsentwicklung | Vereinigte Staaten von Amerika (USA)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14</v>
          </cell>
          <cell r="F6" t="str">
            <v/>
          </cell>
          <cell r="G6">
            <v>20</v>
          </cell>
          <cell r="H6" t="str">
            <v/>
          </cell>
          <cell r="I6">
            <v>20</v>
          </cell>
          <cell r="J6" t="str">
            <v/>
          </cell>
          <cell r="K6">
            <v>54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0.28999999999999998</v>
          </cell>
          <cell r="F8" t="str">
            <v/>
          </cell>
          <cell r="G8">
            <v>0.45</v>
          </cell>
          <cell r="H8" t="str">
            <v/>
          </cell>
          <cell r="I8">
            <v>0.4</v>
          </cell>
          <cell r="J8" t="str">
            <v/>
          </cell>
          <cell r="K8">
            <v>0.39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12</v>
          </cell>
          <cell r="H10" t="str">
            <v>Ø 16</v>
          </cell>
          <cell r="J10" t="str">
            <v>Ø 28</v>
          </cell>
          <cell r="L10" t="str">
            <v>Ø 19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0.71</v>
          </cell>
          <cell r="F11" t="str">
            <v>Ø 7</v>
          </cell>
          <cell r="G11">
            <v>0.45</v>
          </cell>
          <cell r="H11" t="str">
            <v>Ø 5</v>
          </cell>
          <cell r="I11">
            <v>0.5</v>
          </cell>
          <cell r="J11" t="str">
            <v>Ø 8</v>
          </cell>
          <cell r="K11">
            <v>0.54</v>
          </cell>
          <cell r="L11" t="str">
            <v>Ø 7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7.0000000000000007E-2</v>
          </cell>
          <cell r="F12" t="str">
            <v/>
          </cell>
          <cell r="G12">
            <v>0.25</v>
          </cell>
          <cell r="H12" t="str">
            <v/>
          </cell>
          <cell r="I12">
            <v>0.2</v>
          </cell>
          <cell r="J12" t="str">
            <v/>
          </cell>
          <cell r="K12">
            <v>0.19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5</v>
          </cell>
          <cell r="H16" t="str">
            <v>Ø 4</v>
          </cell>
          <cell r="J16" t="str">
            <v>Ø 3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0.79</v>
          </cell>
          <cell r="F17" t="str">
            <v>Ø 5</v>
          </cell>
          <cell r="G17">
            <v>0.45</v>
          </cell>
          <cell r="H17" t="str">
            <v>Ø 4</v>
          </cell>
          <cell r="I17">
            <v>0.4</v>
          </cell>
          <cell r="J17" t="str">
            <v>Ø 2</v>
          </cell>
          <cell r="K17">
            <v>0.52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0.14000000000000001</v>
          </cell>
          <cell r="F18" t="str">
            <v/>
          </cell>
          <cell r="G18">
            <v>0.15</v>
          </cell>
          <cell r="H18" t="str">
            <v/>
          </cell>
          <cell r="I18">
            <v>0.15</v>
          </cell>
          <cell r="J18" t="str">
            <v/>
          </cell>
          <cell r="K18">
            <v>0.15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</v>
          </cell>
          <cell r="F20" t="str">
            <v/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7</v>
          </cell>
          <cell r="H22" t="str">
            <v>Ø 8</v>
          </cell>
          <cell r="J22" t="str">
            <v>Ø 9</v>
          </cell>
          <cell r="L22" t="str">
            <v>Ø 8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1</v>
          </cell>
          <cell r="G23">
            <v>0.1</v>
          </cell>
          <cell r="H23" t="str">
            <v>Ø 2</v>
          </cell>
          <cell r="I23">
            <v>0.15</v>
          </cell>
          <cell r="J23" t="str">
            <v>Ø 2</v>
          </cell>
          <cell r="K23">
            <v>0.09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7.0000000000000007E-2</v>
          </cell>
          <cell r="F24" t="str">
            <v/>
          </cell>
          <cell r="G24">
            <v>0.1</v>
          </cell>
          <cell r="H24" t="str">
            <v/>
          </cell>
          <cell r="I24">
            <v>0.05</v>
          </cell>
          <cell r="J24" t="str">
            <v/>
          </cell>
          <cell r="K24">
            <v>7.0000000000000007E-2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9</v>
          </cell>
          <cell r="H28" t="str">
            <v>Ø 17</v>
          </cell>
          <cell r="J28" t="str">
            <v>Ø 19</v>
          </cell>
          <cell r="L28" t="str">
            <v>Ø 16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3</v>
          </cell>
          <cell r="G29">
            <v>0.11</v>
          </cell>
          <cell r="H29" t="str">
            <v>Ø 6</v>
          </cell>
          <cell r="I29">
            <v>0.3</v>
          </cell>
          <cell r="J29" t="str">
            <v>Ø 11</v>
          </cell>
          <cell r="K29">
            <v>0.15</v>
          </cell>
          <cell r="L29" t="str">
            <v>Ø 7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0.67</v>
          </cell>
          <cell r="F30" t="str">
            <v/>
          </cell>
          <cell r="G30">
            <v>1</v>
          </cell>
          <cell r="H30" t="str">
            <v/>
          </cell>
          <cell r="J30" t="str">
            <v/>
          </cell>
          <cell r="K30">
            <v>0.83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0.3</v>
          </cell>
          <cell r="F31" t="str">
            <v/>
          </cell>
          <cell r="G31">
            <v>0.24</v>
          </cell>
          <cell r="H31" t="str">
            <v/>
          </cell>
          <cell r="I31">
            <v>0.3</v>
          </cell>
          <cell r="J31" t="str">
            <v/>
          </cell>
          <cell r="K31">
            <v>0.28000000000000003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7</v>
          </cell>
          <cell r="H33" t="str">
            <v>Ø 13</v>
          </cell>
          <cell r="J33" t="str">
            <v>Ø 13</v>
          </cell>
          <cell r="L33" t="str">
            <v>Ø 11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7.0000000000000007E-2</v>
          </cell>
          <cell r="F34" t="str">
            <v>Ø 2</v>
          </cell>
          <cell r="G34">
            <v>0.15</v>
          </cell>
          <cell r="H34" t="str">
            <v>Ø 4</v>
          </cell>
          <cell r="I34">
            <v>0.4</v>
          </cell>
          <cell r="J34" t="str">
            <v>Ø 10</v>
          </cell>
          <cell r="K34">
            <v>0.22</v>
          </cell>
          <cell r="L34" t="str">
            <v>Ø 6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G35">
            <v>0.67</v>
          </cell>
          <cell r="H35" t="str">
            <v/>
          </cell>
          <cell r="J35" t="str">
            <v/>
          </cell>
          <cell r="K35">
            <v>0.67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0.14000000000000001</v>
          </cell>
          <cell r="F36" t="str">
            <v/>
          </cell>
          <cell r="G36">
            <v>0.18</v>
          </cell>
          <cell r="H36" t="str">
            <v/>
          </cell>
          <cell r="I36">
            <v>0.1</v>
          </cell>
          <cell r="J36" t="str">
            <v/>
          </cell>
          <cell r="K36">
            <v>0.14000000000000001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22</v>
          </cell>
          <cell r="H38" t="str">
            <v>Ø 29</v>
          </cell>
          <cell r="J38" t="str">
            <v>Ø 22</v>
          </cell>
          <cell r="L38" t="str">
            <v>Ø 25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0.14000000000000001</v>
          </cell>
          <cell r="F39" t="str">
            <v>Ø 4</v>
          </cell>
          <cell r="G39">
            <v>0.5</v>
          </cell>
          <cell r="H39" t="str">
            <v>Ø 9</v>
          </cell>
          <cell r="I39">
            <v>0.6</v>
          </cell>
          <cell r="J39" t="str">
            <v>Ø 14</v>
          </cell>
          <cell r="K39">
            <v>0.44</v>
          </cell>
          <cell r="L39" t="str">
            <v>Ø 10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7.0000000000000007E-2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0.02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G41">
            <v>1</v>
          </cell>
          <cell r="H41" t="str">
            <v/>
          </cell>
          <cell r="J41" t="str">
            <v/>
          </cell>
          <cell r="K41">
            <v>1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0.5</v>
          </cell>
          <cell r="F42" t="str">
            <v/>
          </cell>
          <cell r="G42">
            <v>0.35</v>
          </cell>
          <cell r="H42" t="str">
            <v/>
          </cell>
          <cell r="I42">
            <v>0.4</v>
          </cell>
          <cell r="J42" t="str">
            <v/>
          </cell>
          <cell r="K42">
            <v>0.41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2</v>
          </cell>
          <cell r="J44" t="str">
            <v>Ø 4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0.36</v>
          </cell>
          <cell r="F45" t="str">
            <v>Ø &lt;1</v>
          </cell>
          <cell r="G45">
            <v>0.5</v>
          </cell>
          <cell r="H45" t="str">
            <v>Ø &lt;1</v>
          </cell>
          <cell r="I45">
            <v>0.45</v>
          </cell>
          <cell r="J45" t="str">
            <v>Ø &lt;1</v>
          </cell>
          <cell r="K45">
            <v>0.44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4</v>
          </cell>
          <cell r="J47" t="str">
            <v>Ø 3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0.11</v>
          </cell>
          <cell r="F48" t="str">
            <v>Ø &lt;1</v>
          </cell>
          <cell r="G48">
            <v>0.23</v>
          </cell>
          <cell r="H48" t="str">
            <v>Ø &lt;1</v>
          </cell>
          <cell r="I48">
            <v>0.1</v>
          </cell>
          <cell r="J48" t="str">
            <v>Ø &lt;1</v>
          </cell>
          <cell r="K48">
            <v>0.16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0.56999999999999995</v>
          </cell>
          <cell r="F50" t="str">
            <v/>
          </cell>
          <cell r="G50">
            <v>0.8</v>
          </cell>
          <cell r="H50" t="str">
            <v/>
          </cell>
          <cell r="I50">
            <v>0.65</v>
          </cell>
          <cell r="J50" t="str">
            <v/>
          </cell>
          <cell r="K50">
            <v>0.69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0.56999999999999995</v>
          </cell>
          <cell r="F52" t="str">
            <v>Ø 5</v>
          </cell>
          <cell r="G52">
            <v>0.4</v>
          </cell>
          <cell r="H52" t="str">
            <v>Ø 5</v>
          </cell>
          <cell r="I52">
            <v>0.5</v>
          </cell>
          <cell r="J52" t="str">
            <v>Ø 7</v>
          </cell>
          <cell r="K52">
            <v>0.48</v>
          </cell>
          <cell r="L52" t="str">
            <v>Ø 6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0.79</v>
          </cell>
          <cell r="F53" t="str">
            <v/>
          </cell>
          <cell r="G53">
            <v>0.8</v>
          </cell>
          <cell r="H53" t="str">
            <v/>
          </cell>
          <cell r="I53">
            <v>0.4</v>
          </cell>
          <cell r="J53" t="str">
            <v/>
          </cell>
          <cell r="K53">
            <v>0.65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0.14000000000000001</v>
          </cell>
          <cell r="F54" t="str">
            <v/>
          </cell>
          <cell r="G54">
            <v>0.05</v>
          </cell>
          <cell r="H54" t="str">
            <v/>
          </cell>
          <cell r="I54">
            <v>0.35</v>
          </cell>
          <cell r="J54" t="str">
            <v/>
          </cell>
          <cell r="K54">
            <v>0.19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0.14000000000000001</v>
          </cell>
          <cell r="F56" t="str">
            <v/>
          </cell>
          <cell r="G56">
            <v>0.25</v>
          </cell>
          <cell r="H56" t="str">
            <v/>
          </cell>
          <cell r="I56">
            <v>0.3</v>
          </cell>
          <cell r="J56" t="str">
            <v/>
          </cell>
          <cell r="K56">
            <v>0.24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0.05</v>
          </cell>
          <cell r="H58" t="str">
            <v>Ø &lt;1</v>
          </cell>
          <cell r="I58">
            <v>0.15</v>
          </cell>
          <cell r="J58" t="str">
            <v>Ø &lt;1</v>
          </cell>
          <cell r="K58">
            <v>7.0000000000000007E-2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0.43</v>
          </cell>
          <cell r="F59" t="str">
            <v/>
          </cell>
          <cell r="G59">
            <v>0.4</v>
          </cell>
          <cell r="H59" t="str">
            <v/>
          </cell>
          <cell r="I59">
            <v>0.5</v>
          </cell>
          <cell r="J59" t="str">
            <v/>
          </cell>
          <cell r="K59">
            <v>0.44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0.1</v>
          </cell>
          <cell r="J61" t="str">
            <v/>
          </cell>
          <cell r="K61">
            <v>0.04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0.05</v>
          </cell>
          <cell r="H63" t="str">
            <v>Ø &lt;1</v>
          </cell>
          <cell r="I63">
            <v>0.05</v>
          </cell>
          <cell r="J63" t="str">
            <v>Ø &lt;1</v>
          </cell>
          <cell r="K63">
            <v>0.04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0.28999999999999998</v>
          </cell>
          <cell r="F64" t="str">
            <v/>
          </cell>
          <cell r="G64">
            <v>0.35</v>
          </cell>
          <cell r="H64" t="str">
            <v/>
          </cell>
          <cell r="I64">
            <v>0.4</v>
          </cell>
          <cell r="J64" t="str">
            <v/>
          </cell>
          <cell r="K64">
            <v>0.35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7.0000000000000007E-2</v>
          </cell>
          <cell r="F65" t="str">
            <v/>
          </cell>
          <cell r="G65">
            <v>0.25</v>
          </cell>
          <cell r="H65" t="str">
            <v/>
          </cell>
          <cell r="I65">
            <v>0.15</v>
          </cell>
          <cell r="J65" t="str">
            <v/>
          </cell>
          <cell r="K65">
            <v>0.17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0.56999999999999995</v>
          </cell>
          <cell r="F67" t="str">
            <v>Ø 2</v>
          </cell>
          <cell r="G67">
            <v>0.7</v>
          </cell>
          <cell r="H67" t="str">
            <v>Ø 2</v>
          </cell>
          <cell r="I67">
            <v>0.55000000000000004</v>
          </cell>
          <cell r="J67" t="str">
            <v>Ø 2</v>
          </cell>
          <cell r="K67">
            <v>0.61</v>
          </cell>
          <cell r="L67" t="str">
            <v>Ø 2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0.79</v>
          </cell>
          <cell r="F68" t="str">
            <v/>
          </cell>
          <cell r="G68">
            <v>0.79</v>
          </cell>
          <cell r="H68" t="str">
            <v/>
          </cell>
          <cell r="I68">
            <v>0.9</v>
          </cell>
          <cell r="J68" t="str">
            <v/>
          </cell>
          <cell r="K68">
            <v>0.83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0.14000000000000001</v>
          </cell>
          <cell r="F69" t="str">
            <v/>
          </cell>
          <cell r="G69">
            <v>0.2</v>
          </cell>
          <cell r="H69" t="str">
            <v/>
          </cell>
          <cell r="I69">
            <v>0</v>
          </cell>
          <cell r="J69" t="str">
            <v/>
          </cell>
          <cell r="K69">
            <v>0.11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0.14000000000000001</v>
          </cell>
          <cell r="F71" t="str">
            <v>Ø &lt;1</v>
          </cell>
          <cell r="G71">
            <v>0.25</v>
          </cell>
          <cell r="H71" t="str">
            <v>Ø &lt;1</v>
          </cell>
          <cell r="I71">
            <v>0.15</v>
          </cell>
          <cell r="J71" t="str">
            <v>Ø &lt;1</v>
          </cell>
          <cell r="K71">
            <v>0.19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0.5</v>
          </cell>
          <cell r="F72" t="str">
            <v/>
          </cell>
          <cell r="G72">
            <v>0.55000000000000004</v>
          </cell>
          <cell r="H72" t="str">
            <v/>
          </cell>
          <cell r="I72">
            <v>0.75</v>
          </cell>
          <cell r="J72" t="str">
            <v/>
          </cell>
          <cell r="K72">
            <v>0.61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0.28999999999999998</v>
          </cell>
          <cell r="F73" t="str">
            <v/>
          </cell>
          <cell r="G73">
            <v>0.55000000000000004</v>
          </cell>
          <cell r="H73" t="str">
            <v/>
          </cell>
          <cell r="I73">
            <v>0.3</v>
          </cell>
          <cell r="J73" t="str">
            <v/>
          </cell>
          <cell r="K73">
            <v>0.39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0.36</v>
          </cell>
          <cell r="F75" t="str">
            <v>Ø 1</v>
          </cell>
          <cell r="G75">
            <v>0.15</v>
          </cell>
          <cell r="H75" t="str">
            <v>Ø &lt;1</v>
          </cell>
          <cell r="I75">
            <v>0.55000000000000004</v>
          </cell>
          <cell r="J75" t="str">
            <v>Ø 2</v>
          </cell>
          <cell r="K75">
            <v>0.35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0.86</v>
          </cell>
          <cell r="F76" t="str">
            <v/>
          </cell>
          <cell r="G76">
            <v>0.9</v>
          </cell>
          <cell r="H76" t="str">
            <v/>
          </cell>
          <cell r="I76">
            <v>0.9</v>
          </cell>
          <cell r="J76" t="str">
            <v/>
          </cell>
          <cell r="K76">
            <v>0.89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7.0000000000000007E-2</v>
          </cell>
          <cell r="F78" t="str">
            <v/>
          </cell>
          <cell r="G78">
            <v>0.3</v>
          </cell>
          <cell r="H78" t="str">
            <v/>
          </cell>
          <cell r="I78">
            <v>0.15</v>
          </cell>
          <cell r="J78" t="str">
            <v/>
          </cell>
          <cell r="K78">
            <v>0.19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0.64</v>
          </cell>
          <cell r="F79" t="str">
            <v/>
          </cell>
          <cell r="G79">
            <v>0.89</v>
          </cell>
          <cell r="H79" t="str">
            <v/>
          </cell>
          <cell r="I79">
            <v>0.65</v>
          </cell>
          <cell r="J79" t="str">
            <v/>
          </cell>
          <cell r="K79">
            <v>0.74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14">
        <row r="1">
          <cell r="A1" t="str">
            <v>Ergebnisse Filialrevision Lidl GJ 2020</v>
          </cell>
        </row>
        <row r="2">
          <cell r="A2" t="str">
            <v>Übersicht Quartalsentwicklung | Vereinigte Staaten von Amerika (USA)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0.21</v>
          </cell>
          <cell r="F5" t="str">
            <v/>
          </cell>
          <cell r="G5">
            <v>0.35</v>
          </cell>
          <cell r="H5" t="str">
            <v/>
          </cell>
          <cell r="I5">
            <v>0.5</v>
          </cell>
          <cell r="J5" t="str">
            <v/>
          </cell>
          <cell r="K5">
            <v>0.37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</v>
          </cell>
          <cell r="F7" t="str">
            <v/>
          </cell>
          <cell r="H7" t="str">
            <v/>
          </cell>
          <cell r="J7" t="str">
            <v/>
          </cell>
          <cell r="K7">
            <v>0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0.14000000000000001</v>
          </cell>
          <cell r="F8" t="str">
            <v/>
          </cell>
          <cell r="G8">
            <v>0.06</v>
          </cell>
          <cell r="H8" t="str">
            <v/>
          </cell>
          <cell r="I8">
            <v>0.3</v>
          </cell>
          <cell r="J8" t="str">
            <v/>
          </cell>
          <cell r="K8">
            <v>0.18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0.4</v>
          </cell>
          <cell r="F9" t="str">
            <v/>
          </cell>
          <cell r="G9">
            <v>0.33</v>
          </cell>
          <cell r="H9" t="str">
            <v/>
          </cell>
          <cell r="I9">
            <v>0.8</v>
          </cell>
          <cell r="J9" t="str">
            <v/>
          </cell>
          <cell r="K9">
            <v>0.54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7.0000000000000007E-2</v>
          </cell>
          <cell r="F11" t="str">
            <v/>
          </cell>
          <cell r="G11">
            <v>0.15</v>
          </cell>
          <cell r="H11" t="str">
            <v/>
          </cell>
          <cell r="I11">
            <v>0.3</v>
          </cell>
          <cell r="J11" t="str">
            <v/>
          </cell>
          <cell r="K11">
            <v>0.19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0.05</v>
          </cell>
          <cell r="H12" t="str">
            <v/>
          </cell>
          <cell r="I12">
            <v>0.05</v>
          </cell>
          <cell r="J12" t="str">
            <v/>
          </cell>
          <cell r="K12">
            <v>0.04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G13">
            <v>1</v>
          </cell>
          <cell r="H13" t="str">
            <v/>
          </cell>
          <cell r="I13">
            <v>1</v>
          </cell>
          <cell r="J13" t="str">
            <v/>
          </cell>
          <cell r="K13">
            <v>0.8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7.0000000000000007E-2</v>
          </cell>
          <cell r="F15" t="str">
            <v/>
          </cell>
          <cell r="G15">
            <v>0</v>
          </cell>
          <cell r="H15" t="str">
            <v/>
          </cell>
          <cell r="I15">
            <v>0.1</v>
          </cell>
          <cell r="J15" t="str">
            <v/>
          </cell>
          <cell r="K15">
            <v>0.06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0.36</v>
          </cell>
          <cell r="F16" t="str">
            <v/>
          </cell>
          <cell r="G16">
            <v>0.4</v>
          </cell>
          <cell r="H16" t="str">
            <v/>
          </cell>
          <cell r="I16">
            <v>0.25</v>
          </cell>
          <cell r="J16" t="str">
            <v/>
          </cell>
          <cell r="K16">
            <v>0.33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0.14000000000000001</v>
          </cell>
          <cell r="F17" t="str">
            <v/>
          </cell>
          <cell r="G17">
            <v>0.2</v>
          </cell>
          <cell r="H17" t="str">
            <v/>
          </cell>
          <cell r="I17">
            <v>0.15</v>
          </cell>
          <cell r="J17" t="str">
            <v/>
          </cell>
          <cell r="K17">
            <v>0.17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0.33</v>
          </cell>
          <cell r="F18" t="str">
            <v/>
          </cell>
          <cell r="G18">
            <v>0.75</v>
          </cell>
          <cell r="H18" t="str">
            <v/>
          </cell>
          <cell r="I18">
            <v>1</v>
          </cell>
          <cell r="J18" t="str">
            <v/>
          </cell>
          <cell r="K18">
            <v>0.67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0.25</v>
          </cell>
          <cell r="J20" t="str">
            <v/>
          </cell>
          <cell r="K20">
            <v>0.09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7.0000000000000007E-2</v>
          </cell>
          <cell r="F21" t="str">
            <v/>
          </cell>
          <cell r="G21">
            <v>0.15</v>
          </cell>
          <cell r="H21" t="str">
            <v/>
          </cell>
          <cell r="I21">
            <v>0.35</v>
          </cell>
          <cell r="J21" t="str">
            <v/>
          </cell>
          <cell r="K21">
            <v>0.2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7.0000000000000007E-2</v>
          </cell>
          <cell r="F22" t="str">
            <v/>
          </cell>
          <cell r="G22">
            <v>0.35</v>
          </cell>
          <cell r="H22" t="str">
            <v/>
          </cell>
          <cell r="I22">
            <v>0.4</v>
          </cell>
          <cell r="J22" t="str">
            <v/>
          </cell>
          <cell r="K22">
            <v>0.3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7.0000000000000007E-2</v>
          </cell>
          <cell r="F23" t="str">
            <v/>
          </cell>
          <cell r="G23">
            <v>0.05</v>
          </cell>
          <cell r="H23" t="str">
            <v/>
          </cell>
          <cell r="I23">
            <v>0.1</v>
          </cell>
          <cell r="J23" t="str">
            <v/>
          </cell>
          <cell r="K23">
            <v>7.0000000000000007E-2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7.0000000000000007E-2</v>
          </cell>
          <cell r="F24" t="str">
            <v/>
          </cell>
          <cell r="G24">
            <v>0.15</v>
          </cell>
          <cell r="H24" t="str">
            <v/>
          </cell>
          <cell r="I24">
            <v>0.05</v>
          </cell>
          <cell r="J24" t="str">
            <v/>
          </cell>
          <cell r="K24">
            <v>0.09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0.5</v>
          </cell>
          <cell r="F25" t="str">
            <v/>
          </cell>
          <cell r="G25">
            <v>0.33</v>
          </cell>
          <cell r="H25" t="str">
            <v/>
          </cell>
          <cell r="I25">
            <v>0.5</v>
          </cell>
          <cell r="J25" t="str">
            <v/>
          </cell>
          <cell r="K25">
            <v>0.45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7.0000000000000007E-2</v>
          </cell>
          <cell r="F27" t="str">
            <v/>
          </cell>
          <cell r="G27">
            <v>0.25</v>
          </cell>
          <cell r="H27" t="str">
            <v/>
          </cell>
          <cell r="I27">
            <v>0.2</v>
          </cell>
          <cell r="J27" t="str">
            <v/>
          </cell>
          <cell r="K27">
            <v>0.19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0.36</v>
          </cell>
          <cell r="F28" t="str">
            <v/>
          </cell>
          <cell r="G28">
            <v>0.2</v>
          </cell>
          <cell r="H28" t="str">
            <v/>
          </cell>
          <cell r="I28">
            <v>0.2</v>
          </cell>
          <cell r="J28" t="str">
            <v/>
          </cell>
          <cell r="K28">
            <v>0.24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1</v>
          </cell>
          <cell r="H29" t="str">
            <v/>
          </cell>
          <cell r="I29">
            <v>0</v>
          </cell>
          <cell r="J29" t="str">
            <v/>
          </cell>
          <cell r="K29">
            <v>0.25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0.44</v>
          </cell>
          <cell r="F31" t="str">
            <v/>
          </cell>
          <cell r="G31">
            <v>0.5</v>
          </cell>
          <cell r="H31" t="str">
            <v/>
          </cell>
          <cell r="I31">
            <v>0.7</v>
          </cell>
          <cell r="J31" t="str">
            <v/>
          </cell>
          <cell r="K31">
            <v>0.56999999999999995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</v>
          </cell>
          <cell r="F32" t="str">
            <v/>
          </cell>
          <cell r="G32">
            <v>0.05</v>
          </cell>
          <cell r="H32" t="str">
            <v/>
          </cell>
          <cell r="I32">
            <v>0.2</v>
          </cell>
          <cell r="J32" t="str">
            <v/>
          </cell>
          <cell r="K32">
            <v>0.09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0.14000000000000001</v>
          </cell>
          <cell r="F33" t="str">
            <v/>
          </cell>
          <cell r="G33">
            <v>0</v>
          </cell>
          <cell r="H33" t="str">
            <v/>
          </cell>
          <cell r="I33">
            <v>0.15</v>
          </cell>
          <cell r="J33" t="str">
            <v/>
          </cell>
          <cell r="K33">
            <v>0.09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0.28999999999999998</v>
          </cell>
          <cell r="F34" t="str">
            <v/>
          </cell>
          <cell r="G34">
            <v>0.25</v>
          </cell>
          <cell r="H34" t="str">
            <v/>
          </cell>
          <cell r="I34">
            <v>0.2</v>
          </cell>
          <cell r="J34" t="str">
            <v/>
          </cell>
          <cell r="K34">
            <v>0.24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0.67</v>
          </cell>
          <cell r="F35" t="str">
            <v/>
          </cell>
          <cell r="G35">
            <v>0.7</v>
          </cell>
          <cell r="H35" t="str">
            <v/>
          </cell>
          <cell r="I35">
            <v>0.8</v>
          </cell>
          <cell r="J35" t="str">
            <v/>
          </cell>
          <cell r="K35">
            <v>0.71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0.1</v>
          </cell>
          <cell r="J37" t="str">
            <v/>
          </cell>
          <cell r="K37">
            <v>0.04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0.08</v>
          </cell>
          <cell r="F38" t="str">
            <v/>
          </cell>
          <cell r="G38">
            <v>0.25</v>
          </cell>
          <cell r="H38" t="str">
            <v/>
          </cell>
          <cell r="I38">
            <v>0</v>
          </cell>
          <cell r="J38" t="str">
            <v/>
          </cell>
          <cell r="K38">
            <v>0.12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0.33</v>
          </cell>
          <cell r="F39" t="str">
            <v/>
          </cell>
          <cell r="G39">
            <v>0.67</v>
          </cell>
          <cell r="H39" t="str">
            <v/>
          </cell>
          <cell r="I39">
            <v>1</v>
          </cell>
          <cell r="J39" t="str">
            <v/>
          </cell>
          <cell r="K39">
            <v>0.63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0.64</v>
          </cell>
          <cell r="F41" t="str">
            <v/>
          </cell>
          <cell r="G41">
            <v>0.6</v>
          </cell>
          <cell r="H41" t="str">
            <v/>
          </cell>
          <cell r="I41">
            <v>0.7</v>
          </cell>
          <cell r="J41" t="str">
            <v/>
          </cell>
          <cell r="K41">
            <v>0.65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0.05</v>
          </cell>
          <cell r="H42" t="str">
            <v/>
          </cell>
          <cell r="I42">
            <v>0.05</v>
          </cell>
          <cell r="J42" t="str">
            <v/>
          </cell>
          <cell r="K42">
            <v>0.04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0.14000000000000001</v>
          </cell>
          <cell r="F43" t="str">
            <v/>
          </cell>
          <cell r="G43">
            <v>0.5</v>
          </cell>
          <cell r="H43" t="str">
            <v/>
          </cell>
          <cell r="I43">
            <v>0.1</v>
          </cell>
          <cell r="J43" t="str">
            <v/>
          </cell>
          <cell r="K43">
            <v>0.26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0.36</v>
          </cell>
          <cell r="F44" t="str">
            <v/>
          </cell>
          <cell r="G44">
            <v>0.5</v>
          </cell>
          <cell r="H44" t="str">
            <v/>
          </cell>
          <cell r="I44">
            <v>0.7</v>
          </cell>
          <cell r="J44" t="str">
            <v/>
          </cell>
          <cell r="K44">
            <v>0.54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0.63</v>
          </cell>
          <cell r="F45" t="str">
            <v/>
          </cell>
          <cell r="G45">
            <v>0.89</v>
          </cell>
          <cell r="H45" t="str">
            <v/>
          </cell>
          <cell r="I45">
            <v>1</v>
          </cell>
          <cell r="J45" t="str">
            <v/>
          </cell>
          <cell r="K45">
            <v>0.83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0.21</v>
          </cell>
          <cell r="F47" t="str">
            <v/>
          </cell>
          <cell r="G47">
            <v>0.4</v>
          </cell>
          <cell r="H47" t="str">
            <v/>
          </cell>
          <cell r="I47">
            <v>0.55000000000000004</v>
          </cell>
          <cell r="J47" t="str">
            <v/>
          </cell>
          <cell r="K47">
            <v>0.41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0.64</v>
          </cell>
          <cell r="F48" t="str">
            <v/>
          </cell>
          <cell r="G48">
            <v>0.85</v>
          </cell>
          <cell r="H48" t="str">
            <v/>
          </cell>
          <cell r="I48">
            <v>0.55000000000000004</v>
          </cell>
          <cell r="J48" t="str">
            <v/>
          </cell>
          <cell r="K48">
            <v>0.69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0.33</v>
          </cell>
          <cell r="F52" t="str">
            <v/>
          </cell>
          <cell r="G52">
            <v>0.55000000000000004</v>
          </cell>
          <cell r="H52" t="str">
            <v/>
          </cell>
          <cell r="I52">
            <v>0.3</v>
          </cell>
          <cell r="J52" t="str">
            <v/>
          </cell>
          <cell r="K52">
            <v>0.4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7.0000000000000007E-2</v>
          </cell>
          <cell r="F54" t="str">
            <v/>
          </cell>
          <cell r="G54">
            <v>0.5</v>
          </cell>
          <cell r="H54" t="str">
            <v/>
          </cell>
          <cell r="I54">
            <v>0.3</v>
          </cell>
          <cell r="J54" t="str">
            <v/>
          </cell>
          <cell r="K54">
            <v>0.31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0.27</v>
          </cell>
          <cell r="F55" t="str">
            <v/>
          </cell>
          <cell r="G55">
            <v>0.27</v>
          </cell>
          <cell r="H55" t="str">
            <v/>
          </cell>
          <cell r="I55">
            <v>0.15</v>
          </cell>
          <cell r="J55" t="str">
            <v/>
          </cell>
          <cell r="K55">
            <v>0.23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0.05</v>
          </cell>
          <cell r="J56" t="str">
            <v/>
          </cell>
          <cell r="K56">
            <v>0.02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0.67</v>
          </cell>
          <cell r="F58" t="str">
            <v/>
          </cell>
          <cell r="G58">
            <v>1</v>
          </cell>
          <cell r="H58" t="str">
            <v/>
          </cell>
          <cell r="J58" t="str">
            <v/>
          </cell>
          <cell r="K58">
            <v>0.8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15">
        <row r="1">
          <cell r="A1" t="str">
            <v>Ergebnisse Filialrevision Lidl GJ 2020</v>
          </cell>
        </row>
        <row r="2">
          <cell r="A2" t="str">
            <v>Übersicht Regionen Q4 | Vereinigte Staaten von Amerika (USA)</v>
          </cell>
        </row>
        <row r="3">
          <cell r="E3" t="str">
            <v>-</v>
          </cell>
        </row>
        <row r="4">
          <cell r="C4" t="str">
            <v>US</v>
          </cell>
          <cell r="E4" t="str">
            <v>5 Fre</v>
          </cell>
          <cell r="G4" t="str">
            <v>6 Gra</v>
          </cell>
          <cell r="I4" t="str">
            <v>7 Per</v>
          </cell>
          <cell r="K4" t="str">
            <v>88 Atl</v>
          </cell>
          <cell r="M4" t="str">
            <v>99 Lgi</v>
          </cell>
        </row>
        <row r="6">
          <cell r="B6" t="str">
            <v>Anzahl Prüfungen</v>
          </cell>
          <cell r="C6">
            <v>20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2</v>
          </cell>
          <cell r="L6" t="str">
            <v/>
          </cell>
          <cell r="M6">
            <v>3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</v>
          </cell>
          <cell r="D8" t="str">
            <v/>
          </cell>
          <cell r="E8">
            <v>0.6</v>
          </cell>
          <cell r="F8" t="str">
            <v/>
          </cell>
          <cell r="G8">
            <v>0.2</v>
          </cell>
          <cell r="H8" t="str">
            <v/>
          </cell>
          <cell r="I8">
            <v>0.6</v>
          </cell>
          <cell r="J8" t="str">
            <v/>
          </cell>
          <cell r="K8">
            <v>0</v>
          </cell>
          <cell r="L8" t="str">
            <v/>
          </cell>
          <cell r="M8">
            <v>0.33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28</v>
          </cell>
          <cell r="F10" t="str">
            <v>Ø 28</v>
          </cell>
          <cell r="H10" t="str">
            <v>Ø 28</v>
          </cell>
          <cell r="J10" t="str">
            <v>Ø 31</v>
          </cell>
          <cell r="L10" t="str">
            <v>Ø 21</v>
          </cell>
          <cell r="N10" t="str">
            <v>Ø 26</v>
          </cell>
        </row>
        <row r="11">
          <cell r="B11" t="str">
            <v>Verfügbarkeit</v>
          </cell>
          <cell r="C11">
            <v>0.5</v>
          </cell>
          <cell r="D11" t="str">
            <v>Ø 8</v>
          </cell>
          <cell r="E11">
            <v>0.8</v>
          </cell>
          <cell r="F11" t="str">
            <v>Ø 10</v>
          </cell>
          <cell r="G11">
            <v>0.4</v>
          </cell>
          <cell r="H11" t="str">
            <v>Ø 9</v>
          </cell>
          <cell r="I11">
            <v>0.4</v>
          </cell>
          <cell r="J11" t="str">
            <v>Ø 6</v>
          </cell>
          <cell r="K11">
            <v>0</v>
          </cell>
          <cell r="L11" t="str">
            <v>Ø 4</v>
          </cell>
          <cell r="M11">
            <v>0.67</v>
          </cell>
          <cell r="N11" t="str">
            <v>Ø 10</v>
          </cell>
        </row>
        <row r="12">
          <cell r="B12" t="str">
            <v>Bestellprozess mit Dispoliste</v>
          </cell>
          <cell r="C12">
            <v>0.2</v>
          </cell>
          <cell r="D12" t="str">
            <v/>
          </cell>
          <cell r="E12">
            <v>0.4</v>
          </cell>
          <cell r="F12" t="str">
            <v/>
          </cell>
          <cell r="G12">
            <v>0.2</v>
          </cell>
          <cell r="H12" t="str">
            <v/>
          </cell>
          <cell r="I12">
            <v>0</v>
          </cell>
          <cell r="J12" t="str">
            <v/>
          </cell>
          <cell r="K12">
            <v>0.5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4</v>
          </cell>
          <cell r="H16" t="str">
            <v>Ø 1</v>
          </cell>
          <cell r="J16" t="str">
            <v>Ø 2</v>
          </cell>
          <cell r="L16" t="str">
            <v>Ø 5</v>
          </cell>
          <cell r="N16" t="str">
            <v>Ø 4</v>
          </cell>
        </row>
        <row r="17">
          <cell r="B17" t="str">
            <v>Verfügbarkeit</v>
          </cell>
          <cell r="C17">
            <v>0.4</v>
          </cell>
          <cell r="D17" t="str">
            <v>Ø 2</v>
          </cell>
          <cell r="E17">
            <v>0.6</v>
          </cell>
          <cell r="F17" t="str">
            <v>Ø 3</v>
          </cell>
          <cell r="G17">
            <v>0.2</v>
          </cell>
          <cell r="H17" t="str">
            <v>Ø 1</v>
          </cell>
          <cell r="I17">
            <v>0.2</v>
          </cell>
          <cell r="J17" t="str">
            <v>Ø 1</v>
          </cell>
          <cell r="K17">
            <v>0.5</v>
          </cell>
          <cell r="L17" t="str">
            <v>Ø 5</v>
          </cell>
          <cell r="M17">
            <v>0.67</v>
          </cell>
          <cell r="N17" t="str">
            <v>Ø 4</v>
          </cell>
        </row>
        <row r="18">
          <cell r="B18" t="str">
            <v>Verräumprozess (Backprozess)</v>
          </cell>
          <cell r="C18">
            <v>0.15</v>
          </cell>
          <cell r="D18" t="str">
            <v/>
          </cell>
          <cell r="E18">
            <v>0.2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0.5</v>
          </cell>
          <cell r="L18" t="str">
            <v/>
          </cell>
          <cell r="M18">
            <v>0.33</v>
          </cell>
          <cell r="N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M19">
            <v>0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14</v>
          </cell>
          <cell r="H22" t="str">
            <v>Ø 7</v>
          </cell>
          <cell r="J22" t="str">
            <v>Ø 8</v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C23">
            <v>0.15</v>
          </cell>
          <cell r="D23" t="str">
            <v>Ø 2</v>
          </cell>
          <cell r="E23">
            <v>0.2</v>
          </cell>
          <cell r="F23" t="str">
            <v>Ø 3</v>
          </cell>
          <cell r="G23">
            <v>0</v>
          </cell>
          <cell r="H23" t="str">
            <v>Ø 2</v>
          </cell>
          <cell r="I23">
            <v>0.2</v>
          </cell>
          <cell r="J23" t="str">
            <v>Ø 3</v>
          </cell>
          <cell r="K23">
            <v>0</v>
          </cell>
          <cell r="L23" t="str">
            <v>Ø 0</v>
          </cell>
          <cell r="M23">
            <v>0.33</v>
          </cell>
          <cell r="N23" t="str">
            <v>Ø 4</v>
          </cell>
        </row>
        <row r="24">
          <cell r="B24" t="str">
            <v>Bestellprozess mit Dispoliste</v>
          </cell>
          <cell r="C24">
            <v>0.05</v>
          </cell>
          <cell r="D24" t="str">
            <v/>
          </cell>
          <cell r="E24">
            <v>0.2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19</v>
          </cell>
          <cell r="F28" t="str">
            <v>Ø 20</v>
          </cell>
          <cell r="H28" t="str">
            <v>Ø 18</v>
          </cell>
          <cell r="J28" t="str">
            <v>Ø 28</v>
          </cell>
          <cell r="L28" t="str">
            <v>Ø 9</v>
          </cell>
          <cell r="N28" t="str">
            <v>Ø 9</v>
          </cell>
        </row>
        <row r="29">
          <cell r="B29" t="str">
            <v>Verfügbarkeit</v>
          </cell>
          <cell r="C29">
            <v>0.3</v>
          </cell>
          <cell r="D29" t="str">
            <v>Ø 11</v>
          </cell>
          <cell r="E29">
            <v>0.2</v>
          </cell>
          <cell r="F29" t="str">
            <v>Ø 9</v>
          </cell>
          <cell r="G29">
            <v>0.2</v>
          </cell>
          <cell r="H29" t="str">
            <v>Ø 11</v>
          </cell>
          <cell r="I29">
            <v>0.8</v>
          </cell>
          <cell r="J29" t="str">
            <v>Ø 19</v>
          </cell>
          <cell r="K29">
            <v>0</v>
          </cell>
          <cell r="L29" t="str">
            <v>Ø 3</v>
          </cell>
          <cell r="M29">
            <v>0</v>
          </cell>
          <cell r="N29" t="str">
            <v>Ø 5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0.3</v>
          </cell>
          <cell r="D31" t="str">
            <v/>
          </cell>
          <cell r="E31">
            <v>0.6</v>
          </cell>
          <cell r="F31" t="str">
            <v/>
          </cell>
          <cell r="G31">
            <v>0.4</v>
          </cell>
          <cell r="H31" t="str">
            <v/>
          </cell>
          <cell r="I31">
            <v>0.2</v>
          </cell>
          <cell r="J31" t="str">
            <v/>
          </cell>
          <cell r="K31">
            <v>0</v>
          </cell>
          <cell r="L31" t="str">
            <v/>
          </cell>
          <cell r="M31">
            <v>0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13</v>
          </cell>
          <cell r="F33" t="str">
            <v>Ø 6</v>
          </cell>
          <cell r="H33" t="str">
            <v>Ø 9</v>
          </cell>
          <cell r="J33" t="str">
            <v>Ø 26</v>
          </cell>
          <cell r="L33" t="str">
            <v>Ø 6</v>
          </cell>
          <cell r="N33" t="str">
            <v>Ø 14</v>
          </cell>
        </row>
        <row r="34">
          <cell r="B34" t="str">
            <v>Verfügbarkeit</v>
          </cell>
          <cell r="C34">
            <v>0.4</v>
          </cell>
          <cell r="D34" t="str">
            <v>Ø 10</v>
          </cell>
          <cell r="E34">
            <v>0.2</v>
          </cell>
          <cell r="F34" t="str">
            <v>Ø 5</v>
          </cell>
          <cell r="G34">
            <v>0.4</v>
          </cell>
          <cell r="H34" t="str">
            <v>Ø 7</v>
          </cell>
          <cell r="I34">
            <v>0.8</v>
          </cell>
          <cell r="J34" t="str">
            <v>Ø 19</v>
          </cell>
          <cell r="K34">
            <v>0</v>
          </cell>
          <cell r="L34" t="str">
            <v>Ø 3</v>
          </cell>
          <cell r="M34">
            <v>0.33</v>
          </cell>
          <cell r="N34" t="str">
            <v>Ø 14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0.1</v>
          </cell>
          <cell r="D36" t="str">
            <v/>
          </cell>
          <cell r="E36">
            <v>0.2</v>
          </cell>
          <cell r="F36" t="str">
            <v/>
          </cell>
          <cell r="G36">
            <v>0</v>
          </cell>
          <cell r="H36" t="str">
            <v/>
          </cell>
          <cell r="I36">
            <v>0.2</v>
          </cell>
          <cell r="J36" t="str">
            <v/>
          </cell>
          <cell r="K36">
            <v>0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22</v>
          </cell>
          <cell r="F38" t="str">
            <v>Ø 24</v>
          </cell>
          <cell r="H38" t="str">
            <v>Ø 24</v>
          </cell>
          <cell r="J38" t="str">
            <v>Ø 28</v>
          </cell>
          <cell r="L38" t="str">
            <v>Ø 11</v>
          </cell>
          <cell r="N38" t="str">
            <v>Ø 14</v>
          </cell>
        </row>
        <row r="39">
          <cell r="B39" t="str">
            <v>Verfügbarkeit</v>
          </cell>
          <cell r="C39">
            <v>0.6</v>
          </cell>
          <cell r="D39" t="str">
            <v>Ø 14</v>
          </cell>
          <cell r="E39">
            <v>0.6</v>
          </cell>
          <cell r="F39" t="str">
            <v>Ø 16</v>
          </cell>
          <cell r="G39">
            <v>0.8</v>
          </cell>
          <cell r="H39" t="str">
            <v>Ø 14</v>
          </cell>
          <cell r="I39">
            <v>0.8</v>
          </cell>
          <cell r="J39" t="str">
            <v>Ø 20</v>
          </cell>
          <cell r="K39">
            <v>0</v>
          </cell>
          <cell r="L39" t="str">
            <v>Ø 5</v>
          </cell>
          <cell r="M39">
            <v>0.33</v>
          </cell>
          <cell r="N39" t="str">
            <v>Ø 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0.4</v>
          </cell>
          <cell r="D42" t="str">
            <v/>
          </cell>
          <cell r="E42">
            <v>0.4</v>
          </cell>
          <cell r="F42" t="str">
            <v/>
          </cell>
          <cell r="G42">
            <v>0.4</v>
          </cell>
          <cell r="H42" t="str">
            <v/>
          </cell>
          <cell r="I42">
            <v>0.6</v>
          </cell>
          <cell r="J42" t="str">
            <v/>
          </cell>
          <cell r="K42">
            <v>0</v>
          </cell>
          <cell r="L42" t="str">
            <v/>
          </cell>
          <cell r="M42">
            <v>0.33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4</v>
          </cell>
          <cell r="F44" t="str">
            <v>Ø 5</v>
          </cell>
          <cell r="H44" t="str">
            <v>Ø 2</v>
          </cell>
          <cell r="J44" t="str">
            <v>Ø 6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0.8</v>
          </cell>
          <cell r="F45" t="str">
            <v>Ø 2</v>
          </cell>
          <cell r="G45">
            <v>0.4</v>
          </cell>
          <cell r="H45" t="str">
            <v>Ø &lt;1</v>
          </cell>
          <cell r="I45">
            <v>0.6</v>
          </cell>
          <cell r="J45" t="str">
            <v>Ø 1</v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  <cell r="H47" t="str">
            <v>Ø &lt;1</v>
          </cell>
          <cell r="J47" t="str">
            <v>Ø 5</v>
          </cell>
          <cell r="L47" t="str">
            <v>Ø 7</v>
          </cell>
          <cell r="N47" t="str">
            <v>Ø 2</v>
          </cell>
        </row>
        <row r="48">
          <cell r="B48" t="str">
            <v>Verfügbarkeit</v>
          </cell>
          <cell r="C48">
            <v>0.1</v>
          </cell>
          <cell r="D48" t="str">
            <v>Ø &lt;1</v>
          </cell>
          <cell r="E48">
            <v>0.5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0.65</v>
          </cell>
          <cell r="D50" t="str">
            <v/>
          </cell>
          <cell r="E50">
            <v>0.8</v>
          </cell>
          <cell r="F50" t="str">
            <v/>
          </cell>
          <cell r="G50">
            <v>0.6</v>
          </cell>
          <cell r="H50" t="str">
            <v/>
          </cell>
          <cell r="I50">
            <v>1</v>
          </cell>
          <cell r="J50" t="str">
            <v/>
          </cell>
          <cell r="K50">
            <v>0</v>
          </cell>
          <cell r="L50" t="str">
            <v/>
          </cell>
          <cell r="M50">
            <v>0.33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0.5</v>
          </cell>
          <cell r="D52" t="str">
            <v>Ø 7</v>
          </cell>
          <cell r="E52">
            <v>0.8</v>
          </cell>
          <cell r="F52" t="str">
            <v>Ø 9</v>
          </cell>
          <cell r="G52">
            <v>0.2</v>
          </cell>
          <cell r="H52" t="str">
            <v>Ø 6</v>
          </cell>
          <cell r="I52">
            <v>0.6</v>
          </cell>
          <cell r="J52" t="str">
            <v>Ø 9</v>
          </cell>
          <cell r="K52">
            <v>0</v>
          </cell>
          <cell r="L52" t="str">
            <v>Ø 5</v>
          </cell>
          <cell r="M52">
            <v>0.67</v>
          </cell>
          <cell r="N52" t="str">
            <v>Ø 5</v>
          </cell>
        </row>
        <row r="53">
          <cell r="B53" t="str">
            <v>Frische- und Qualitätskontrollen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  <cell r="G53">
            <v>0.4</v>
          </cell>
          <cell r="H53" t="str">
            <v/>
          </cell>
          <cell r="I53">
            <v>0.8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0.35</v>
          </cell>
          <cell r="D54" t="str">
            <v/>
          </cell>
          <cell r="E54">
            <v>0.2</v>
          </cell>
          <cell r="F54" t="str">
            <v/>
          </cell>
          <cell r="G54">
            <v>0.2</v>
          </cell>
          <cell r="H54" t="str">
            <v/>
          </cell>
          <cell r="I54">
            <v>0.6</v>
          </cell>
          <cell r="J54" t="str">
            <v/>
          </cell>
          <cell r="K54">
            <v>0.5</v>
          </cell>
          <cell r="L54" t="str">
            <v/>
          </cell>
          <cell r="M54">
            <v>0.33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0.3</v>
          </cell>
          <cell r="D56" t="str">
            <v/>
          </cell>
          <cell r="E56">
            <v>0.8</v>
          </cell>
          <cell r="F56" t="str">
            <v/>
          </cell>
          <cell r="G56">
            <v>0.4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0.15</v>
          </cell>
          <cell r="D58" t="str">
            <v>Ø &lt;1</v>
          </cell>
          <cell r="E58">
            <v>0</v>
          </cell>
          <cell r="F58" t="str">
            <v>Ø &lt;1</v>
          </cell>
          <cell r="G58">
            <v>0.4</v>
          </cell>
          <cell r="H58" t="str">
            <v>Ø 1</v>
          </cell>
          <cell r="I58">
            <v>0.2</v>
          </cell>
          <cell r="J58" t="str">
            <v>Ø &lt;1</v>
          </cell>
          <cell r="K58">
            <v>0</v>
          </cell>
          <cell r="L58" t="str">
            <v>Ø &lt;1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0.5</v>
          </cell>
          <cell r="D59" t="str">
            <v/>
          </cell>
          <cell r="E59">
            <v>0.4</v>
          </cell>
          <cell r="F59" t="str">
            <v/>
          </cell>
          <cell r="G59">
            <v>0.6</v>
          </cell>
          <cell r="H59" t="str">
            <v/>
          </cell>
          <cell r="I59">
            <v>1</v>
          </cell>
          <cell r="J59" t="str">
            <v/>
          </cell>
          <cell r="K59">
            <v>0</v>
          </cell>
          <cell r="L59" t="str">
            <v/>
          </cell>
          <cell r="M59">
            <v>0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0.1</v>
          </cell>
          <cell r="D61" t="str">
            <v/>
          </cell>
          <cell r="E61">
            <v>0</v>
          </cell>
          <cell r="F61" t="str">
            <v/>
          </cell>
          <cell r="G61">
            <v>0.4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0.05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0.2</v>
          </cell>
          <cell r="J63" t="str">
            <v>Ø 2</v>
          </cell>
          <cell r="K63">
            <v>0</v>
          </cell>
          <cell r="L63" t="str">
            <v>Ø 0</v>
          </cell>
          <cell r="M63">
            <v>0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0.4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  <cell r="I64">
            <v>0.8</v>
          </cell>
          <cell r="J64" t="str">
            <v/>
          </cell>
          <cell r="K64">
            <v>0.5</v>
          </cell>
          <cell r="L64" t="str">
            <v/>
          </cell>
          <cell r="M64">
            <v>0.33</v>
          </cell>
          <cell r="N64" t="str">
            <v/>
          </cell>
        </row>
        <row r="65">
          <cell r="B65" t="str">
            <v>Kühlkette</v>
          </cell>
          <cell r="C65">
            <v>0.15</v>
          </cell>
          <cell r="D65" t="str">
            <v/>
          </cell>
          <cell r="E65">
            <v>0.2</v>
          </cell>
          <cell r="F65" t="str">
            <v/>
          </cell>
          <cell r="G65">
            <v>0.2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0.33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0.55000000000000004</v>
          </cell>
          <cell r="D67" t="str">
            <v>Ø 2</v>
          </cell>
          <cell r="E67">
            <v>0.8</v>
          </cell>
          <cell r="F67" t="str">
            <v>Ø 4</v>
          </cell>
          <cell r="G67">
            <v>0.6</v>
          </cell>
          <cell r="H67" t="str">
            <v>Ø 3</v>
          </cell>
          <cell r="I67">
            <v>0.2</v>
          </cell>
          <cell r="J67" t="str">
            <v>Ø &lt;1</v>
          </cell>
          <cell r="K67">
            <v>0.5</v>
          </cell>
          <cell r="L67" t="str">
            <v>Ø 2</v>
          </cell>
          <cell r="M67">
            <v>0.67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0.9</v>
          </cell>
          <cell r="D68" t="str">
            <v/>
          </cell>
          <cell r="E68">
            <v>1</v>
          </cell>
          <cell r="F68" t="str">
            <v/>
          </cell>
          <cell r="G68">
            <v>0.8</v>
          </cell>
          <cell r="H68" t="str">
            <v/>
          </cell>
          <cell r="I68">
            <v>1</v>
          </cell>
          <cell r="J68" t="str">
            <v/>
          </cell>
          <cell r="K68">
            <v>1</v>
          </cell>
          <cell r="L68" t="str">
            <v/>
          </cell>
          <cell r="M68">
            <v>0.67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0.15</v>
          </cell>
          <cell r="D71" t="str">
            <v>Ø &lt;1</v>
          </cell>
          <cell r="E71">
            <v>0.2</v>
          </cell>
          <cell r="F71" t="str">
            <v>Ø &lt;1</v>
          </cell>
          <cell r="G71">
            <v>0.2</v>
          </cell>
          <cell r="H71" t="str">
            <v>Ø &lt;1</v>
          </cell>
          <cell r="I71">
            <v>0.2</v>
          </cell>
          <cell r="J71" t="str">
            <v>Ø &lt;1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0.75</v>
          </cell>
          <cell r="D72" t="str">
            <v/>
          </cell>
          <cell r="E72">
            <v>0.6</v>
          </cell>
          <cell r="F72" t="str">
            <v/>
          </cell>
          <cell r="G72">
            <v>0.8</v>
          </cell>
          <cell r="H72" t="str">
            <v/>
          </cell>
          <cell r="I72">
            <v>1</v>
          </cell>
          <cell r="J72" t="str">
            <v/>
          </cell>
          <cell r="K72">
            <v>0.5</v>
          </cell>
          <cell r="L72" t="str">
            <v/>
          </cell>
          <cell r="M72">
            <v>0.67</v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0.6</v>
          </cell>
          <cell r="F73" t="str">
            <v/>
          </cell>
          <cell r="G73">
            <v>0</v>
          </cell>
          <cell r="H73" t="str">
            <v/>
          </cell>
          <cell r="I73">
            <v>0.4</v>
          </cell>
          <cell r="J73" t="str">
            <v/>
          </cell>
          <cell r="K73">
            <v>0</v>
          </cell>
          <cell r="L73" t="str">
            <v/>
          </cell>
          <cell r="M73">
            <v>0.33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0.55000000000000004</v>
          </cell>
          <cell r="D75" t="str">
            <v>Ø 2</v>
          </cell>
          <cell r="E75">
            <v>0.8</v>
          </cell>
          <cell r="F75" t="str">
            <v>Ø 3</v>
          </cell>
          <cell r="G75">
            <v>0.4</v>
          </cell>
          <cell r="H75" t="str">
            <v>Ø 1</v>
          </cell>
          <cell r="I75">
            <v>1</v>
          </cell>
          <cell r="J75" t="str">
            <v>Ø 2</v>
          </cell>
          <cell r="K75">
            <v>0</v>
          </cell>
          <cell r="L75" t="str">
            <v>Ø 1</v>
          </cell>
          <cell r="M75">
            <v>0</v>
          </cell>
          <cell r="N75" t="str">
            <v>Ø &lt;1</v>
          </cell>
        </row>
        <row r="76">
          <cell r="B76" t="str">
            <v>Frische- und Qualitätskontrollen</v>
          </cell>
          <cell r="C76">
            <v>0.9</v>
          </cell>
          <cell r="D76" t="str">
            <v/>
          </cell>
          <cell r="E76">
            <v>0.8</v>
          </cell>
          <cell r="F76" t="str">
            <v/>
          </cell>
          <cell r="G76">
            <v>1</v>
          </cell>
          <cell r="H76" t="str">
            <v/>
          </cell>
          <cell r="I76">
            <v>1</v>
          </cell>
          <cell r="J76" t="str">
            <v/>
          </cell>
          <cell r="K76">
            <v>1</v>
          </cell>
          <cell r="L76" t="str">
            <v/>
          </cell>
          <cell r="M76">
            <v>0.67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0.15</v>
          </cell>
          <cell r="D78" t="str">
            <v/>
          </cell>
          <cell r="E78">
            <v>0.2</v>
          </cell>
          <cell r="F78" t="str">
            <v/>
          </cell>
          <cell r="G78">
            <v>0</v>
          </cell>
          <cell r="H78" t="str">
            <v/>
          </cell>
          <cell r="I78">
            <v>0.2</v>
          </cell>
          <cell r="J78" t="str">
            <v/>
          </cell>
          <cell r="K78">
            <v>0</v>
          </cell>
          <cell r="L78" t="str">
            <v/>
          </cell>
          <cell r="M78">
            <v>0.33</v>
          </cell>
          <cell r="N78" t="str">
            <v/>
          </cell>
        </row>
        <row r="79">
          <cell r="B79" t="str">
            <v>Temperaturkontrollen</v>
          </cell>
          <cell r="C79">
            <v>0.65</v>
          </cell>
          <cell r="D79" t="str">
            <v/>
          </cell>
          <cell r="E79">
            <v>0.6</v>
          </cell>
          <cell r="F79" t="str">
            <v/>
          </cell>
          <cell r="G79">
            <v>0.4</v>
          </cell>
          <cell r="H79" t="str">
            <v/>
          </cell>
          <cell r="I79">
            <v>1</v>
          </cell>
          <cell r="J79" t="str">
            <v/>
          </cell>
          <cell r="K79">
            <v>0.5</v>
          </cell>
          <cell r="L79" t="str">
            <v/>
          </cell>
          <cell r="M79">
            <v>0.67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216">
        <row r="1">
          <cell r="A1" t="str">
            <v>Ergebnisse Filialrevision Lidl GJ 2020</v>
          </cell>
        </row>
        <row r="2">
          <cell r="A2" t="str">
            <v>Übersicht Regionen Q4 | Vereinigte Staaten von Amerika (USA)</v>
          </cell>
        </row>
        <row r="3">
          <cell r="E3" t="str">
            <v>-</v>
          </cell>
        </row>
        <row r="4">
          <cell r="C4" t="str">
            <v>US</v>
          </cell>
          <cell r="E4" t="str">
            <v>5 Fre</v>
          </cell>
          <cell r="G4" t="str">
            <v>6 Gra</v>
          </cell>
          <cell r="I4" t="str">
            <v>7 Per</v>
          </cell>
          <cell r="K4" t="str">
            <v>88 Atl</v>
          </cell>
          <cell r="M4" t="str">
            <v>99 Lgi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0.8</v>
          </cell>
          <cell r="F6" t="str">
            <v/>
          </cell>
          <cell r="G6">
            <v>0.4</v>
          </cell>
          <cell r="H6" t="str">
            <v/>
          </cell>
          <cell r="I6">
            <v>0.6</v>
          </cell>
          <cell r="J6" t="str">
            <v/>
          </cell>
          <cell r="K6">
            <v>0</v>
          </cell>
          <cell r="L6" t="str">
            <v/>
          </cell>
          <cell r="M6">
            <v>0.33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0.3</v>
          </cell>
          <cell r="D9" t="str">
            <v/>
          </cell>
          <cell r="E9">
            <v>0.4</v>
          </cell>
          <cell r="F9" t="str">
            <v/>
          </cell>
          <cell r="G9">
            <v>0.2</v>
          </cell>
          <cell r="H9" t="str">
            <v/>
          </cell>
          <cell r="I9">
            <v>0.4</v>
          </cell>
          <cell r="J9" t="str">
            <v/>
          </cell>
          <cell r="K9">
            <v>0</v>
          </cell>
          <cell r="L9" t="str">
            <v/>
          </cell>
          <cell r="M9">
            <v>0.33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</v>
          </cell>
          <cell r="D10" t="str">
            <v/>
          </cell>
          <cell r="E10">
            <v>1</v>
          </cell>
          <cell r="F10" t="str">
            <v/>
          </cell>
          <cell r="G10">
            <v>0</v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0.3</v>
          </cell>
          <cell r="D12" t="str">
            <v/>
          </cell>
          <cell r="E12">
            <v>0.4</v>
          </cell>
          <cell r="F12" t="str">
            <v/>
          </cell>
          <cell r="G12">
            <v>0.4</v>
          </cell>
          <cell r="H12" t="str">
            <v/>
          </cell>
          <cell r="I12">
            <v>0.2</v>
          </cell>
          <cell r="J12" t="str">
            <v/>
          </cell>
          <cell r="K12">
            <v>0</v>
          </cell>
          <cell r="L12" t="str">
            <v/>
          </cell>
          <cell r="M12">
            <v>0.33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0.05</v>
          </cell>
          <cell r="D13" t="str">
            <v/>
          </cell>
          <cell r="E13">
            <v>0.2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E14">
            <v>1</v>
          </cell>
          <cell r="F14" t="str">
            <v/>
          </cell>
          <cell r="G14">
            <v>1</v>
          </cell>
          <cell r="H14" t="str">
            <v/>
          </cell>
          <cell r="J14" t="str">
            <v/>
          </cell>
          <cell r="K14">
            <v>1</v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0.1</v>
          </cell>
          <cell r="D16" t="str">
            <v/>
          </cell>
          <cell r="E16">
            <v>0.2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0.33</v>
          </cell>
          <cell r="N16" t="str">
            <v/>
          </cell>
        </row>
        <row r="17">
          <cell r="B17" t="str">
            <v>Organisation Reinigung</v>
          </cell>
          <cell r="C17">
            <v>0.25</v>
          </cell>
          <cell r="D17" t="str">
            <v/>
          </cell>
          <cell r="E17">
            <v>0.2</v>
          </cell>
          <cell r="F17" t="str">
            <v/>
          </cell>
          <cell r="G17">
            <v>0.2</v>
          </cell>
          <cell r="H17" t="str">
            <v/>
          </cell>
          <cell r="I17">
            <v>0.4</v>
          </cell>
          <cell r="J17" t="str">
            <v/>
          </cell>
          <cell r="K17">
            <v>0.5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0.15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0.4</v>
          </cell>
          <cell r="J18" t="str">
            <v/>
          </cell>
          <cell r="K18">
            <v>0</v>
          </cell>
          <cell r="L18" t="str">
            <v/>
          </cell>
          <cell r="M18">
            <v>0.33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1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M19">
            <v>1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0.25</v>
          </cell>
          <cell r="D21" t="str">
            <v/>
          </cell>
          <cell r="E21">
            <v>0.2</v>
          </cell>
          <cell r="F21" t="str">
            <v/>
          </cell>
          <cell r="G21">
            <v>0.2</v>
          </cell>
          <cell r="H21" t="str">
            <v/>
          </cell>
          <cell r="I21">
            <v>0.6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0.35</v>
          </cell>
          <cell r="D22" t="str">
            <v/>
          </cell>
          <cell r="E22">
            <v>0.6</v>
          </cell>
          <cell r="F22" t="str">
            <v/>
          </cell>
          <cell r="G22">
            <v>0</v>
          </cell>
          <cell r="H22" t="str">
            <v/>
          </cell>
          <cell r="I22">
            <v>0.8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0.4</v>
          </cell>
          <cell r="D23" t="str">
            <v/>
          </cell>
          <cell r="E23">
            <v>0.6</v>
          </cell>
          <cell r="F23" t="str">
            <v/>
          </cell>
          <cell r="G23">
            <v>0.2</v>
          </cell>
          <cell r="H23" t="str">
            <v/>
          </cell>
          <cell r="I23">
            <v>0.4</v>
          </cell>
          <cell r="J23" t="str">
            <v/>
          </cell>
          <cell r="K23">
            <v>0.5</v>
          </cell>
          <cell r="L23" t="str">
            <v/>
          </cell>
          <cell r="M23">
            <v>0.33</v>
          </cell>
          <cell r="N23" t="str">
            <v/>
          </cell>
        </row>
        <row r="24">
          <cell r="B24" t="str">
            <v>Organisation Personalhygiene</v>
          </cell>
          <cell r="C24">
            <v>0.1</v>
          </cell>
          <cell r="D24" t="str">
            <v/>
          </cell>
          <cell r="E24">
            <v>0</v>
          </cell>
          <cell r="F24" t="str">
            <v/>
          </cell>
          <cell r="G24">
            <v>0.2</v>
          </cell>
          <cell r="H24" t="str">
            <v/>
          </cell>
          <cell r="I24">
            <v>0.2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0.05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0.5</v>
          </cell>
          <cell r="D26" t="str">
            <v/>
          </cell>
          <cell r="E26">
            <v>1</v>
          </cell>
          <cell r="F26" t="str">
            <v/>
          </cell>
          <cell r="G26">
            <v>0.5</v>
          </cell>
          <cell r="H26" t="str">
            <v/>
          </cell>
          <cell r="I26">
            <v>0</v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</v>
          </cell>
          <cell r="D28" t="str">
            <v/>
          </cell>
          <cell r="E28">
            <v>0.6</v>
          </cell>
          <cell r="F28" t="str">
            <v/>
          </cell>
          <cell r="G28">
            <v>0</v>
          </cell>
          <cell r="H28" t="str">
            <v/>
          </cell>
          <cell r="I28">
            <v>0.2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0.4</v>
          </cell>
          <cell r="F29" t="str">
            <v/>
          </cell>
          <cell r="G29">
            <v>0</v>
          </cell>
          <cell r="H29" t="str">
            <v/>
          </cell>
          <cell r="I29">
            <v>0.4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0.7</v>
          </cell>
          <cell r="D32" t="str">
            <v/>
          </cell>
          <cell r="E32">
            <v>1</v>
          </cell>
          <cell r="F32" t="str">
            <v/>
          </cell>
          <cell r="G32">
            <v>0.6</v>
          </cell>
          <cell r="H32" t="str">
            <v/>
          </cell>
          <cell r="I32">
            <v>0.8</v>
          </cell>
          <cell r="J32" t="str">
            <v/>
          </cell>
          <cell r="K32">
            <v>0</v>
          </cell>
          <cell r="L32" t="str">
            <v/>
          </cell>
          <cell r="M32">
            <v>0.67</v>
          </cell>
          <cell r="N32" t="str">
            <v/>
          </cell>
        </row>
        <row r="33">
          <cell r="B33" t="str">
            <v>Preisschilderkonzept</v>
          </cell>
          <cell r="C33">
            <v>0.2</v>
          </cell>
          <cell r="D33" t="str">
            <v/>
          </cell>
          <cell r="E33">
            <v>0.2</v>
          </cell>
          <cell r="F33" t="str">
            <v/>
          </cell>
          <cell r="G33">
            <v>0.2</v>
          </cell>
          <cell r="H33" t="str">
            <v/>
          </cell>
          <cell r="I33">
            <v>0.2</v>
          </cell>
          <cell r="J33" t="str">
            <v/>
          </cell>
          <cell r="K33">
            <v>0</v>
          </cell>
          <cell r="L33" t="str">
            <v/>
          </cell>
          <cell r="M33">
            <v>0.33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0.15</v>
          </cell>
          <cell r="D34" t="str">
            <v/>
          </cell>
          <cell r="E34">
            <v>0</v>
          </cell>
          <cell r="F34" t="str">
            <v/>
          </cell>
          <cell r="G34">
            <v>0.2</v>
          </cell>
          <cell r="H34" t="str">
            <v/>
          </cell>
          <cell r="I34">
            <v>0.4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0.2</v>
          </cell>
          <cell r="D35" t="str">
            <v/>
          </cell>
          <cell r="E35">
            <v>0.2</v>
          </cell>
          <cell r="F35" t="str">
            <v/>
          </cell>
          <cell r="G35">
            <v>0.2</v>
          </cell>
          <cell r="H35" t="str">
            <v/>
          </cell>
          <cell r="I35">
            <v>0</v>
          </cell>
          <cell r="J35" t="str">
            <v/>
          </cell>
          <cell r="K35">
            <v>0.5</v>
          </cell>
          <cell r="L35" t="str">
            <v/>
          </cell>
          <cell r="M35">
            <v>0.33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0.8</v>
          </cell>
          <cell r="D36" t="str">
            <v/>
          </cell>
          <cell r="E36">
            <v>1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  <cell r="K36">
            <v>0</v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0.1</v>
          </cell>
          <cell r="D38" t="str">
            <v/>
          </cell>
          <cell r="E38">
            <v>0.2</v>
          </cell>
          <cell r="F38" t="str">
            <v/>
          </cell>
          <cell r="G38">
            <v>0.2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1</v>
          </cell>
          <cell r="D40" t="str">
            <v/>
          </cell>
          <cell r="E40">
            <v>1</v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0.7</v>
          </cell>
          <cell r="D42" t="str">
            <v/>
          </cell>
          <cell r="E42">
            <v>0.8</v>
          </cell>
          <cell r="F42" t="str">
            <v/>
          </cell>
          <cell r="G42">
            <v>0.6</v>
          </cell>
          <cell r="H42" t="str">
            <v/>
          </cell>
          <cell r="I42">
            <v>1</v>
          </cell>
          <cell r="J42" t="str">
            <v/>
          </cell>
          <cell r="K42">
            <v>0</v>
          </cell>
          <cell r="L42" t="str">
            <v/>
          </cell>
          <cell r="M42">
            <v>0.67</v>
          </cell>
          <cell r="N42" t="str">
            <v/>
          </cell>
        </row>
        <row r="43">
          <cell r="B43" t="str">
            <v>Sauberkeit / Ordnung - Sozialräume</v>
          </cell>
          <cell r="C43">
            <v>0.05</v>
          </cell>
          <cell r="D43" t="str">
            <v/>
          </cell>
          <cell r="E43">
            <v>0</v>
          </cell>
          <cell r="F43" t="str">
            <v/>
          </cell>
          <cell r="G43">
            <v>0.2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0.1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0.2</v>
          </cell>
          <cell r="J44" t="str">
            <v/>
          </cell>
          <cell r="K44">
            <v>0</v>
          </cell>
          <cell r="L44" t="str">
            <v/>
          </cell>
          <cell r="M44">
            <v>0.33</v>
          </cell>
          <cell r="N44" t="str">
            <v/>
          </cell>
        </row>
        <row r="45">
          <cell r="B45" t="str">
            <v>Einrichtung/Ausstattung/Funktionalität</v>
          </cell>
          <cell r="C45">
            <v>0.7</v>
          </cell>
          <cell r="D45" t="str">
            <v/>
          </cell>
          <cell r="E45">
            <v>0.8</v>
          </cell>
          <cell r="F45" t="str">
            <v/>
          </cell>
          <cell r="G45">
            <v>0.6</v>
          </cell>
          <cell r="H45" t="str">
            <v/>
          </cell>
          <cell r="I45">
            <v>1</v>
          </cell>
          <cell r="J45" t="str">
            <v/>
          </cell>
          <cell r="K45">
            <v>0</v>
          </cell>
          <cell r="L45" t="str">
            <v/>
          </cell>
          <cell r="M45">
            <v>0.67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E46">
            <v>1</v>
          </cell>
          <cell r="F46" t="str">
            <v/>
          </cell>
          <cell r="G46">
            <v>1</v>
          </cell>
          <cell r="H46" t="str">
            <v/>
          </cell>
          <cell r="I46">
            <v>1</v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0.55000000000000004</v>
          </cell>
          <cell r="D48" t="str">
            <v/>
          </cell>
          <cell r="E48">
            <v>0.6</v>
          </cell>
          <cell r="F48" t="str">
            <v/>
          </cell>
          <cell r="G48">
            <v>0.4</v>
          </cell>
          <cell r="H48" t="str">
            <v/>
          </cell>
          <cell r="I48">
            <v>0.8</v>
          </cell>
          <cell r="J48" t="str">
            <v/>
          </cell>
          <cell r="K48">
            <v>0.5</v>
          </cell>
          <cell r="L48" t="str">
            <v/>
          </cell>
          <cell r="M48">
            <v>0.33</v>
          </cell>
          <cell r="N48" t="str">
            <v/>
          </cell>
        </row>
        <row r="49">
          <cell r="B49" t="str">
            <v>Reinigungspläne geführt</v>
          </cell>
          <cell r="C49">
            <v>0.55000000000000004</v>
          </cell>
          <cell r="D49" t="str">
            <v/>
          </cell>
          <cell r="E49">
            <v>0.4</v>
          </cell>
          <cell r="F49" t="str">
            <v/>
          </cell>
          <cell r="G49">
            <v>0</v>
          </cell>
          <cell r="H49" t="str">
            <v/>
          </cell>
          <cell r="I49">
            <v>1</v>
          </cell>
          <cell r="J49" t="str">
            <v/>
          </cell>
          <cell r="K49">
            <v>1</v>
          </cell>
          <cell r="L49" t="str">
            <v/>
          </cell>
          <cell r="M49">
            <v>0.67</v>
          </cell>
          <cell r="N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M51">
            <v>1</v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0.3</v>
          </cell>
          <cell r="D53" t="str">
            <v/>
          </cell>
          <cell r="E53">
            <v>0.2</v>
          </cell>
          <cell r="F53" t="str">
            <v/>
          </cell>
          <cell r="G53">
            <v>0</v>
          </cell>
          <cell r="H53" t="str">
            <v/>
          </cell>
          <cell r="I53">
            <v>0.4</v>
          </cell>
          <cell r="J53" t="str">
            <v/>
          </cell>
          <cell r="K53">
            <v>0</v>
          </cell>
          <cell r="L53" t="str">
            <v/>
          </cell>
          <cell r="M53">
            <v>1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</v>
          </cell>
          <cell r="D55" t="str">
            <v/>
          </cell>
          <cell r="E55">
            <v>0.2</v>
          </cell>
          <cell r="F55" t="str">
            <v/>
          </cell>
          <cell r="G55">
            <v>0</v>
          </cell>
          <cell r="H55" t="str">
            <v/>
          </cell>
          <cell r="I55">
            <v>0.4</v>
          </cell>
          <cell r="J55" t="str">
            <v/>
          </cell>
          <cell r="K55">
            <v>0</v>
          </cell>
          <cell r="L55" t="str">
            <v/>
          </cell>
          <cell r="M55">
            <v>1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0.15</v>
          </cell>
          <cell r="D56" t="str">
            <v/>
          </cell>
          <cell r="E56">
            <v>0.2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1</v>
          </cell>
          <cell r="N56" t="str">
            <v/>
          </cell>
        </row>
        <row r="57">
          <cell r="B57" t="str">
            <v>Kassenschieber</v>
          </cell>
          <cell r="C57">
            <v>0.05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0.33</v>
          </cell>
          <cell r="N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217">
        <row r="1">
          <cell r="A1" t="str">
            <v>Ergebnisse Filialrevision Lidl GJ 2020</v>
          </cell>
        </row>
        <row r="3">
          <cell r="A3" t="str">
            <v>Flop 3 Ursachen Fehlartikel je Sortiment Q4 | Vereinigte Staaten von Amerika (USA) (Anzahl geprüfte Filialen: 20)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Einkauf</v>
          </cell>
          <cell r="D6">
            <v>0.41637630662020908</v>
          </cell>
          <cell r="E6" t="str">
            <v>Ø 12</v>
          </cell>
        </row>
        <row r="7">
          <cell r="C7" t="str">
            <v>Lieferprobleme</v>
          </cell>
          <cell r="D7">
            <v>0.40243902439024393</v>
          </cell>
          <cell r="E7" t="str">
            <v>Ø 12</v>
          </cell>
        </row>
        <row r="8">
          <cell r="C8" t="str">
            <v>Produktrückruf</v>
          </cell>
          <cell r="D8">
            <v>8.7108013937282226E-3</v>
          </cell>
          <cell r="E8" t="str">
            <v>Ø &lt;1</v>
          </cell>
        </row>
        <row r="9">
          <cell r="C9" t="str">
            <v>Zuteilung</v>
          </cell>
          <cell r="D9">
            <v>5.2264808362369342E-3</v>
          </cell>
          <cell r="E9" t="str">
            <v>Ø &lt;1</v>
          </cell>
        </row>
        <row r="10">
          <cell r="B10" t="str">
            <v>Filiale</v>
          </cell>
          <cell r="D10">
            <v>0.27177700348432055</v>
          </cell>
          <cell r="E10" t="str">
            <v>Ø 8</v>
          </cell>
        </row>
        <row r="11">
          <cell r="C11" t="str">
            <v>nicht bestellte Artikel</v>
          </cell>
          <cell r="D11">
            <v>0.14111498257839722</v>
          </cell>
          <cell r="E11" t="str">
            <v>Ø 4</v>
          </cell>
        </row>
        <row r="12">
          <cell r="C12" t="str">
            <v>zu wenig bestellt</v>
          </cell>
          <cell r="D12">
            <v>9.0592334494773524E-2</v>
          </cell>
          <cell r="E12" t="str">
            <v>Ø 3</v>
          </cell>
        </row>
        <row r="13">
          <cell r="C13" t="str">
            <v>nicht verräumte Artikel</v>
          </cell>
          <cell r="D13">
            <v>4.0069686411149823E-2</v>
          </cell>
          <cell r="E13" t="str">
            <v>Ø 1</v>
          </cell>
        </row>
        <row r="14">
          <cell r="B14" t="str">
            <v>Warengeschäft</v>
          </cell>
          <cell r="D14">
            <v>0.24041811846689895</v>
          </cell>
          <cell r="E14" t="str">
            <v>Ø 7</v>
          </cell>
        </row>
        <row r="15">
          <cell r="C15" t="str">
            <v>Referenzwerte</v>
          </cell>
          <cell r="D15">
            <v>0.22299651567944251</v>
          </cell>
          <cell r="E15" t="str">
            <v>Ø 6</v>
          </cell>
        </row>
        <row r="16">
          <cell r="C16" t="str">
            <v>Zuteilung</v>
          </cell>
          <cell r="D16">
            <v>1.0452961672473868E-2</v>
          </cell>
          <cell r="E16" t="str">
            <v>Ø &lt;1</v>
          </cell>
        </row>
        <row r="17">
          <cell r="C17" t="str">
            <v>Kürzung</v>
          </cell>
          <cell r="D17">
            <v>6.9686411149825784E-3</v>
          </cell>
          <cell r="E17" t="str">
            <v>Ø &lt;1</v>
          </cell>
        </row>
        <row r="19">
          <cell r="A19" t="str">
            <v>Bake-Off</v>
          </cell>
        </row>
        <row r="20">
          <cell r="B20" t="str">
            <v>Filiale</v>
          </cell>
          <cell r="D20">
            <v>0.89655172413793094</v>
          </cell>
          <cell r="E20" t="str">
            <v>Ø 3</v>
          </cell>
        </row>
        <row r="21">
          <cell r="C21" t="str">
            <v>zu wenig gebacken / aufgetaut</v>
          </cell>
          <cell r="D21">
            <v>0.48275862068965519</v>
          </cell>
          <cell r="E21" t="str">
            <v>Ø 1</v>
          </cell>
        </row>
        <row r="22">
          <cell r="C22" t="str">
            <v>nicht verräumte Artikel</v>
          </cell>
          <cell r="D22">
            <v>0.37931034482758619</v>
          </cell>
          <cell r="E22" t="str">
            <v>Ø 1</v>
          </cell>
        </row>
        <row r="23">
          <cell r="C23" t="str">
            <v>nicht bestellte Artikel</v>
          </cell>
          <cell r="D23">
            <v>3.4482758620689655E-2</v>
          </cell>
          <cell r="E23" t="str">
            <v>Ø &lt;1</v>
          </cell>
        </row>
        <row r="24">
          <cell r="B24" t="str">
            <v>Warengeschäft</v>
          </cell>
          <cell r="D24">
            <v>8.6206896551724144E-2</v>
          </cell>
          <cell r="E24" t="str">
            <v>Ø &lt;1</v>
          </cell>
        </row>
        <row r="25">
          <cell r="C25" t="str">
            <v>Fehlartikel Gesellschaft</v>
          </cell>
          <cell r="D25">
            <v>5.1724137931034482E-2</v>
          </cell>
          <cell r="E25" t="str">
            <v>Ø &lt;1</v>
          </cell>
        </row>
        <row r="26">
          <cell r="C26" t="str">
            <v>Referenzwerte</v>
          </cell>
          <cell r="D26">
            <v>1.7241379310344827E-2</v>
          </cell>
          <cell r="E26" t="str">
            <v>Ø &lt;1</v>
          </cell>
        </row>
        <row r="27">
          <cell r="C27" t="str">
            <v>Zuteilung</v>
          </cell>
          <cell r="D27">
            <v>1.7241379310344827E-2</v>
          </cell>
          <cell r="E27" t="str">
            <v>Ø &lt;1</v>
          </cell>
        </row>
        <row r="28">
          <cell r="B28" t="str">
            <v>Einkauf</v>
          </cell>
          <cell r="D28">
            <v>1.7241379310344827E-2</v>
          </cell>
          <cell r="E28" t="str">
            <v>Ø &lt;1</v>
          </cell>
        </row>
        <row r="29">
          <cell r="C29" t="str">
            <v>Lieferprobleme</v>
          </cell>
          <cell r="D29">
            <v>1.7241379310344827E-2</v>
          </cell>
          <cell r="E29" t="str">
            <v>Ø &lt;1</v>
          </cell>
        </row>
        <row r="31">
          <cell r="A31" t="str">
            <v>Geflügel / Fleisch / Fisch</v>
          </cell>
        </row>
        <row r="32">
          <cell r="B32" t="str">
            <v>Warengeschäft</v>
          </cell>
          <cell r="D32">
            <v>0.640625</v>
          </cell>
          <cell r="E32" t="str">
            <v>Ø 6</v>
          </cell>
        </row>
        <row r="33">
          <cell r="C33" t="str">
            <v>Fehlartikel Gesellschaft</v>
          </cell>
          <cell r="D33">
            <v>0.484375</v>
          </cell>
          <cell r="E33" t="str">
            <v>Ø 5</v>
          </cell>
        </row>
        <row r="34">
          <cell r="C34" t="str">
            <v>Referenzwerte</v>
          </cell>
          <cell r="D34">
            <v>0.10416666666666667</v>
          </cell>
          <cell r="E34" t="str">
            <v>Ø 1</v>
          </cell>
        </row>
        <row r="35">
          <cell r="C35" t="str">
            <v>Zuteilung</v>
          </cell>
          <cell r="D35">
            <v>5.2083333333333336E-2</v>
          </cell>
          <cell r="E35" t="str">
            <v>Ø &lt;1</v>
          </cell>
        </row>
        <row r="36">
          <cell r="B36" t="str">
            <v>Filiale</v>
          </cell>
          <cell r="D36">
            <v>0.25</v>
          </cell>
          <cell r="E36" t="str">
            <v>Ø 2</v>
          </cell>
        </row>
        <row r="37">
          <cell r="C37" t="str">
            <v>nicht bestellte Artikel</v>
          </cell>
          <cell r="D37">
            <v>0.10416666666666667</v>
          </cell>
          <cell r="E37" t="str">
            <v>Ø 1</v>
          </cell>
        </row>
        <row r="38">
          <cell r="C38" t="str">
            <v>nicht verräumte Artikel</v>
          </cell>
          <cell r="D38">
            <v>9.375E-2</v>
          </cell>
          <cell r="E38" t="str">
            <v>Ø &lt;1</v>
          </cell>
        </row>
        <row r="39">
          <cell r="C39" t="str">
            <v>zu wenig bestellt</v>
          </cell>
          <cell r="D39">
            <v>5.2083333333333336E-2</v>
          </cell>
          <cell r="E39" t="str">
            <v>Ø &lt;1</v>
          </cell>
        </row>
        <row r="40">
          <cell r="B40" t="str">
            <v>Betrieb</v>
          </cell>
          <cell r="D40">
            <v>5.2083333333333336E-2</v>
          </cell>
          <cell r="E40" t="str">
            <v>Ø &lt;1</v>
          </cell>
        </row>
        <row r="41">
          <cell r="C41" t="str">
            <v>Anlieferung verspätet</v>
          </cell>
          <cell r="D41">
            <v>4.1666666666666664E-2</v>
          </cell>
          <cell r="E41" t="str">
            <v>Ø &lt;1</v>
          </cell>
        </row>
        <row r="42">
          <cell r="C42" t="str">
            <v>falsch kommissioniert</v>
          </cell>
          <cell r="D42">
            <v>5.208333333333333E-3</v>
          </cell>
          <cell r="E42" t="str">
            <v>Ø &lt;1</v>
          </cell>
        </row>
        <row r="43">
          <cell r="C43" t="str">
            <v>Kürzung</v>
          </cell>
          <cell r="D43">
            <v>5.208333333333333E-3</v>
          </cell>
          <cell r="E43" t="str">
            <v>Ø &lt;1</v>
          </cell>
        </row>
        <row r="45">
          <cell r="A45" t="str">
            <v>Kühlung</v>
          </cell>
        </row>
        <row r="46">
          <cell r="B46" t="str">
            <v>Filiale</v>
          </cell>
          <cell r="D46">
            <v>0.54241645244215941</v>
          </cell>
          <cell r="E46" t="str">
            <v>Ø 11</v>
          </cell>
        </row>
        <row r="47">
          <cell r="C47" t="str">
            <v>nicht verräumte Artikel</v>
          </cell>
          <cell r="D47">
            <v>0.29562982005141386</v>
          </cell>
          <cell r="E47" t="str">
            <v>Ø 6</v>
          </cell>
        </row>
        <row r="48">
          <cell r="C48" t="str">
            <v>Autodispo - falsche Bestandsmeldung</v>
          </cell>
          <cell r="D48">
            <v>0.20051413881748073</v>
          </cell>
          <cell r="E48" t="str">
            <v>Ø 4</v>
          </cell>
        </row>
        <row r="49">
          <cell r="C49" t="str">
            <v>gesamter Bestand rabattiert</v>
          </cell>
          <cell r="D49">
            <v>4.6272493573264781E-2</v>
          </cell>
          <cell r="E49" t="str">
            <v>Ø &lt;1</v>
          </cell>
        </row>
        <row r="50">
          <cell r="B50" t="str">
            <v>Warengeschäft</v>
          </cell>
          <cell r="D50">
            <v>0.30334190231362468</v>
          </cell>
          <cell r="E50" t="str">
            <v>Ø 6</v>
          </cell>
        </row>
        <row r="51">
          <cell r="C51" t="str">
            <v>Autodispo - Basis Prognose</v>
          </cell>
          <cell r="D51">
            <v>0.14910025706940874</v>
          </cell>
          <cell r="E51" t="str">
            <v>Ø 3</v>
          </cell>
        </row>
        <row r="52">
          <cell r="C52" t="str">
            <v>Fehlartikel Gesellschaft</v>
          </cell>
          <cell r="D52">
            <v>0.13881748071979436</v>
          </cell>
          <cell r="E52" t="str">
            <v>Ø 3</v>
          </cell>
        </row>
        <row r="53">
          <cell r="C53" t="str">
            <v>Zuteilung</v>
          </cell>
          <cell r="D53">
            <v>1.5424164524421594E-2</v>
          </cell>
          <cell r="E53" t="str">
            <v>Ø &lt;1</v>
          </cell>
        </row>
        <row r="54">
          <cell r="B54" t="str">
            <v>Einkauf</v>
          </cell>
          <cell r="D54">
            <v>8.4832904884318772E-2</v>
          </cell>
          <cell r="E54" t="str">
            <v>Ø 2</v>
          </cell>
        </row>
        <row r="55">
          <cell r="C55" t="str">
            <v>Lieferprobleme</v>
          </cell>
          <cell r="D55">
            <v>6.9408740359897178E-2</v>
          </cell>
          <cell r="E55" t="str">
            <v>Ø 1</v>
          </cell>
        </row>
        <row r="56">
          <cell r="C56" t="str">
            <v>Klärung EK</v>
          </cell>
          <cell r="D56">
            <v>1.2853470437017995E-2</v>
          </cell>
          <cell r="E56" t="str">
            <v>Ø &lt;1</v>
          </cell>
        </row>
        <row r="57">
          <cell r="C57" t="str">
            <v>Qualitätsmangel WE Fil.</v>
          </cell>
          <cell r="D57">
            <v>2.5706940874035988E-3</v>
          </cell>
          <cell r="E57" t="str">
            <v>Ø &lt;1</v>
          </cell>
        </row>
        <row r="59">
          <cell r="A59" t="str">
            <v>Tiko</v>
          </cell>
        </row>
        <row r="60">
          <cell r="B60" t="str">
            <v>Filiale</v>
          </cell>
          <cell r="D60">
            <v>0.74545454545454548</v>
          </cell>
          <cell r="E60" t="str">
            <v>Ø 10</v>
          </cell>
        </row>
        <row r="61">
          <cell r="C61" t="str">
            <v>nicht verräumte Artikel</v>
          </cell>
          <cell r="D61">
            <v>0.44363636363636366</v>
          </cell>
          <cell r="E61" t="str">
            <v>Ø 6</v>
          </cell>
        </row>
        <row r="62">
          <cell r="C62" t="str">
            <v>Autodispo - falsche Bestandsmeldung</v>
          </cell>
          <cell r="D62">
            <v>0.30181818181818182</v>
          </cell>
          <cell r="E62" t="str">
            <v>Ø 4</v>
          </cell>
        </row>
        <row r="63">
          <cell r="B63" t="str">
            <v>Warengeschäft</v>
          </cell>
          <cell r="D63">
            <v>0.23272727272727273</v>
          </cell>
          <cell r="E63" t="str">
            <v>Ø 3</v>
          </cell>
        </row>
        <row r="64">
          <cell r="C64" t="str">
            <v>Autodispo - Basis Prognose</v>
          </cell>
          <cell r="D64">
            <v>0.14909090909090908</v>
          </cell>
          <cell r="E64" t="str">
            <v>Ø 2</v>
          </cell>
        </row>
        <row r="65">
          <cell r="C65" t="str">
            <v>Fehlartikel Gesellschaft</v>
          </cell>
          <cell r="D65">
            <v>4.7272727272727272E-2</v>
          </cell>
          <cell r="E65" t="str">
            <v>Ø &lt;1</v>
          </cell>
        </row>
        <row r="66">
          <cell r="C66" t="str">
            <v>Zuteilung</v>
          </cell>
          <cell r="D66">
            <v>3.6363636363636362E-2</v>
          </cell>
          <cell r="E66" t="str">
            <v>Ø &lt;1</v>
          </cell>
        </row>
        <row r="67">
          <cell r="B67" t="str">
            <v>Betrieb</v>
          </cell>
          <cell r="D67">
            <v>1.090909090909091E-2</v>
          </cell>
          <cell r="E67" t="str">
            <v>Ø &lt;1</v>
          </cell>
        </row>
        <row r="68">
          <cell r="C68" t="str">
            <v>falsch kommissioniert</v>
          </cell>
          <cell r="D68">
            <v>1.090909090909091E-2</v>
          </cell>
          <cell r="E68" t="str">
            <v>Ø &lt;1</v>
          </cell>
        </row>
      </sheetData>
      <sheetData sheetId="218">
        <row r="1">
          <cell r="A1" t="str">
            <v>Ergebnisse Filialrevision Lidl GJ 2020</v>
          </cell>
        </row>
        <row r="3">
          <cell r="A3" t="str">
            <v>Flop 3 Ursachen Fehlartikel je Sortiment Q4 | Vereinigte Staaten von Amerika (USA) (Anzahl geprüfte Filialen: 20)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Troso</v>
          </cell>
        </row>
        <row r="6">
          <cell r="B6" t="str">
            <v>Filiale</v>
          </cell>
          <cell r="D6">
            <v>0.58562367864693443</v>
          </cell>
          <cell r="E6" t="str">
            <v>Ø 14</v>
          </cell>
        </row>
        <row r="7">
          <cell r="C7" t="str">
            <v>nicht verräumte Artikel</v>
          </cell>
          <cell r="D7">
            <v>0.35729386892177589</v>
          </cell>
          <cell r="E7" t="str">
            <v>Ø 8</v>
          </cell>
        </row>
        <row r="8">
          <cell r="C8" t="str">
            <v>Autodispo - falsche Bestandsmeldung</v>
          </cell>
          <cell r="D8">
            <v>0.21775898520084566</v>
          </cell>
          <cell r="E8" t="str">
            <v>Ø 5</v>
          </cell>
        </row>
        <row r="9">
          <cell r="C9" t="str">
            <v>nicht bestellte Artikel</v>
          </cell>
          <cell r="D9">
            <v>1.0570824524312896E-2</v>
          </cell>
          <cell r="E9" t="str">
            <v>Ø &lt;1</v>
          </cell>
        </row>
        <row r="10">
          <cell r="B10" t="str">
            <v>Warengeschäft</v>
          </cell>
          <cell r="D10">
            <v>0.2536997885835095</v>
          </cell>
          <cell r="E10" t="str">
            <v>Ø 6</v>
          </cell>
        </row>
        <row r="11">
          <cell r="C11" t="str">
            <v>Autodispo - Basis Prognose</v>
          </cell>
          <cell r="D11">
            <v>0.11839323467230443</v>
          </cell>
          <cell r="E11" t="str">
            <v>Ø 3</v>
          </cell>
        </row>
        <row r="12">
          <cell r="C12" t="str">
            <v>Fehlartikel Gesellschaft</v>
          </cell>
          <cell r="D12">
            <v>9.7251585623678652E-2</v>
          </cell>
          <cell r="E12" t="str">
            <v>Ø 2</v>
          </cell>
        </row>
        <row r="13">
          <cell r="C13" t="str">
            <v>Zuteilung</v>
          </cell>
          <cell r="D13">
            <v>3.8054968287526428E-2</v>
          </cell>
          <cell r="E13" t="str">
            <v>Ø &lt;1</v>
          </cell>
        </row>
        <row r="14">
          <cell r="B14" t="str">
            <v>Einkauf</v>
          </cell>
          <cell r="D14">
            <v>6.765327695560254E-2</v>
          </cell>
          <cell r="E14" t="str">
            <v>Ø 2</v>
          </cell>
        </row>
        <row r="15">
          <cell r="C15" t="str">
            <v>Lieferprobleme</v>
          </cell>
          <cell r="D15">
            <v>5.4968287526427059E-2</v>
          </cell>
          <cell r="E15" t="str">
            <v>Ø 1</v>
          </cell>
        </row>
        <row r="16">
          <cell r="C16" t="str">
            <v>Klärung EK</v>
          </cell>
          <cell r="D16">
            <v>1.2684989429175475E-2</v>
          </cell>
          <cell r="E16" t="str">
            <v>Ø &lt;1</v>
          </cell>
        </row>
      </sheetData>
      <sheetData sheetId="219">
        <row r="1">
          <cell r="A1" t="str">
            <v>Ergebnisse Filialrevision Lidl GJ 2020</v>
          </cell>
        </row>
        <row r="2">
          <cell r="A2" t="str">
            <v>Ursachen Fehlartikel Gesamt Q4 | Vereinigte Staaten von Amerika (USA) (Anzahl geprüfte Filialen: 20)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977</v>
          </cell>
          <cell r="E5">
            <v>0.49821519632840389</v>
          </cell>
        </row>
        <row r="6">
          <cell r="B6" t="str">
            <v>nicht verräumte Artikel</v>
          </cell>
          <cell r="D6">
            <v>469</v>
          </cell>
          <cell r="E6">
            <v>0.48004094165813715</v>
          </cell>
        </row>
        <row r="7">
          <cell r="B7" t="str">
            <v>Autodispo - falsche Bestandsmeldung</v>
          </cell>
          <cell r="D7">
            <v>265</v>
          </cell>
          <cell r="E7">
            <v>0.2712384851586489</v>
          </cell>
        </row>
        <row r="8">
          <cell r="B8" t="str">
            <v>nicht bestellte Artikel</v>
          </cell>
          <cell r="D8">
            <v>112</v>
          </cell>
          <cell r="E8">
            <v>0.11463664278403275</v>
          </cell>
        </row>
        <row r="9">
          <cell r="B9" t="str">
            <v>zu wenig bestellt</v>
          </cell>
          <cell r="D9">
            <v>67</v>
          </cell>
          <cell r="E9">
            <v>6.8577277379733875E-2</v>
          </cell>
        </row>
        <row r="10">
          <cell r="B10" t="str">
            <v>zu wenig gebacken / aufgetaut</v>
          </cell>
          <cell r="D10">
            <v>28</v>
          </cell>
          <cell r="E10">
            <v>2.8659160696008188E-2</v>
          </cell>
        </row>
        <row r="11">
          <cell r="B11" t="str">
            <v>gesamter Bestand rabattiert</v>
          </cell>
          <cell r="D11">
            <v>21</v>
          </cell>
          <cell r="E11">
            <v>2.1494370522006142E-2</v>
          </cell>
        </row>
        <row r="12">
          <cell r="B12" t="str">
            <v>komplett nicht verkaufsfähige Artikel</v>
          </cell>
          <cell r="D12">
            <v>9</v>
          </cell>
          <cell r="E12">
            <v>9.2118730808597744E-3</v>
          </cell>
        </row>
        <row r="13">
          <cell r="B13" t="str">
            <v>fehlende Dokumentation</v>
          </cell>
          <cell r="D13">
            <v>5</v>
          </cell>
          <cell r="E13">
            <v>5.1177072671443197E-3</v>
          </cell>
        </row>
        <row r="14">
          <cell r="B14" t="str">
            <v>Autodispo</v>
          </cell>
          <cell r="D14">
            <v>1</v>
          </cell>
          <cell r="E14">
            <v>1.0235414534288639E-3</v>
          </cell>
        </row>
        <row r="16">
          <cell r="A16" t="str">
            <v>Warengeschäft</v>
          </cell>
          <cell r="C16" t="str">
            <v>nein</v>
          </cell>
          <cell r="D16">
            <v>584</v>
          </cell>
          <cell r="E16">
            <v>0.29780724120346763</v>
          </cell>
        </row>
        <row r="17">
          <cell r="B17" t="str">
            <v>Fehlartikel Gesellschaft</v>
          </cell>
          <cell r="D17">
            <v>210</v>
          </cell>
          <cell r="E17">
            <v>0.3595890410958904</v>
          </cell>
        </row>
        <row r="18">
          <cell r="B18" t="str">
            <v>Autodispo - Basis Prognose</v>
          </cell>
          <cell r="D18">
            <v>156</v>
          </cell>
          <cell r="E18">
            <v>0.26712328767123289</v>
          </cell>
        </row>
        <row r="19">
          <cell r="B19" t="str">
            <v>Referenzwerte</v>
          </cell>
          <cell r="D19">
            <v>149</v>
          </cell>
          <cell r="E19">
            <v>0.25513698630136988</v>
          </cell>
        </row>
        <row r="20">
          <cell r="B20" t="str">
            <v>Zuteilung</v>
          </cell>
          <cell r="D20">
            <v>51</v>
          </cell>
          <cell r="E20">
            <v>8.7328767123287673E-2</v>
          </cell>
        </row>
        <row r="21">
          <cell r="B21" t="str">
            <v>Kürzung</v>
          </cell>
          <cell r="D21">
            <v>18</v>
          </cell>
          <cell r="E21">
            <v>3.0821917808219176E-2</v>
          </cell>
        </row>
        <row r="23">
          <cell r="A23" t="str">
            <v>Einkauf</v>
          </cell>
          <cell r="C23" t="str">
            <v>nein</v>
          </cell>
          <cell r="D23">
            <v>308</v>
          </cell>
          <cell r="E23">
            <v>0.15706272310045896</v>
          </cell>
        </row>
        <row r="24">
          <cell r="B24" t="str">
            <v>Lieferprobleme</v>
          </cell>
          <cell r="D24">
            <v>288</v>
          </cell>
          <cell r="E24">
            <v>0.93506493506493504</v>
          </cell>
        </row>
        <row r="25">
          <cell r="B25" t="str">
            <v>Klärung EK</v>
          </cell>
          <cell r="D25">
            <v>11</v>
          </cell>
          <cell r="E25">
            <v>3.5714285714285712E-2</v>
          </cell>
        </row>
        <row r="26">
          <cell r="B26" t="str">
            <v>Produktrückruf</v>
          </cell>
          <cell r="D26">
            <v>5</v>
          </cell>
          <cell r="E26">
            <v>1.6233766233766232E-2</v>
          </cell>
        </row>
        <row r="27">
          <cell r="B27" t="str">
            <v>Zuteilung</v>
          </cell>
          <cell r="D27">
            <v>3</v>
          </cell>
          <cell r="E27">
            <v>9.74025974025974E-3</v>
          </cell>
        </row>
        <row r="28">
          <cell r="B28" t="str">
            <v>Qualitätsmangel WE Fil.</v>
          </cell>
          <cell r="D28">
            <v>1</v>
          </cell>
          <cell r="E28">
            <v>3.246753246753247E-3</v>
          </cell>
        </row>
        <row r="30">
          <cell r="A30" t="str">
            <v>Betrieb</v>
          </cell>
          <cell r="C30" t="str">
            <v>nein</v>
          </cell>
          <cell r="D30">
            <v>70</v>
          </cell>
          <cell r="E30">
            <v>3.5696073431922486E-2</v>
          </cell>
        </row>
        <row r="31">
          <cell r="B31" t="str">
            <v>Anlieferung verspätet</v>
          </cell>
          <cell r="D31">
            <v>32</v>
          </cell>
          <cell r="E31">
            <v>0.45714285714285713</v>
          </cell>
        </row>
        <row r="32">
          <cell r="B32" t="str">
            <v>falsch kommissioniert</v>
          </cell>
          <cell r="D32">
            <v>29</v>
          </cell>
          <cell r="E32">
            <v>0.41428571428571431</v>
          </cell>
        </row>
        <row r="33">
          <cell r="B33" t="str">
            <v>Betriebs-, Bestandsfehler</v>
          </cell>
          <cell r="D33">
            <v>5</v>
          </cell>
          <cell r="E33">
            <v>7.1428571428571425E-2</v>
          </cell>
        </row>
        <row r="34">
          <cell r="B34" t="str">
            <v>Kürzung</v>
          </cell>
          <cell r="D34">
            <v>4</v>
          </cell>
          <cell r="E34">
            <v>5.7142857142857141E-2</v>
          </cell>
        </row>
        <row r="36">
          <cell r="A36" t="str">
            <v>Direktbelieferung</v>
          </cell>
          <cell r="C36" t="str">
            <v>nein</v>
          </cell>
          <cell r="D36">
            <v>22</v>
          </cell>
          <cell r="E36">
            <v>1.1218765935747067E-2</v>
          </cell>
        </row>
        <row r="37">
          <cell r="B37" t="str">
            <v>nicht geliefert</v>
          </cell>
          <cell r="D37">
            <v>22</v>
          </cell>
          <cell r="E37">
            <v>1</v>
          </cell>
        </row>
      </sheetData>
      <sheetData sheetId="220">
        <row r="2">
          <cell r="A2" t="str">
            <v>Ergebnisse Filialrevision Lidl GJ 2020</v>
          </cell>
        </row>
        <row r="3">
          <cell r="A3" t="str">
            <v>Übersicht Quartalsentwicklung | Zypern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5</v>
          </cell>
          <cell r="F6" t="str">
            <v/>
          </cell>
          <cell r="H6" t="str">
            <v/>
          </cell>
          <cell r="J6" t="str">
            <v/>
          </cell>
          <cell r="K6">
            <v>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</v>
          </cell>
          <cell r="F8" t="str">
            <v/>
          </cell>
          <cell r="H8" t="str">
            <v/>
          </cell>
          <cell r="J8" t="str">
            <v/>
          </cell>
          <cell r="K8">
            <v>0.6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11</v>
          </cell>
          <cell r="H10" t="str">
            <v/>
          </cell>
          <cell r="J10" t="str">
            <v/>
          </cell>
          <cell r="L10" t="str">
            <v>Ø 11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1</v>
          </cell>
          <cell r="F11" t="str">
            <v>Ø 6</v>
          </cell>
          <cell r="H11" t="str">
            <v/>
          </cell>
          <cell r="J11" t="str">
            <v/>
          </cell>
          <cell r="K11">
            <v>1</v>
          </cell>
          <cell r="L11" t="str">
            <v>Ø 6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/>
          </cell>
          <cell r="J16" t="str">
            <v/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</v>
          </cell>
          <cell r="F17" t="str">
            <v>Ø 4</v>
          </cell>
          <cell r="H17" t="str">
            <v/>
          </cell>
          <cell r="J17" t="str">
            <v/>
          </cell>
          <cell r="K17">
            <v>0.4</v>
          </cell>
          <cell r="L17" t="str">
            <v>Ø 4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0.2</v>
          </cell>
          <cell r="F19" t="str">
            <v/>
          </cell>
          <cell r="H19" t="str">
            <v/>
          </cell>
          <cell r="J19" t="str">
            <v/>
          </cell>
          <cell r="K19">
            <v>0.2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3</v>
          </cell>
          <cell r="H22" t="str">
            <v/>
          </cell>
          <cell r="J22" t="str">
            <v/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0.2</v>
          </cell>
          <cell r="F23" t="str">
            <v>Ø 3</v>
          </cell>
          <cell r="H23" t="str">
            <v/>
          </cell>
          <cell r="J23" t="str">
            <v/>
          </cell>
          <cell r="K23">
            <v>0.2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H25" t="str">
            <v/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5</v>
          </cell>
          <cell r="H28" t="str">
            <v/>
          </cell>
          <cell r="J28" t="str">
            <v/>
          </cell>
          <cell r="L28" t="str">
            <v>Ø 5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3</v>
          </cell>
          <cell r="H29" t="str">
            <v/>
          </cell>
          <cell r="J29" t="str">
            <v/>
          </cell>
          <cell r="K29">
            <v>0</v>
          </cell>
          <cell r="L29" t="str">
            <v>Ø 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</v>
          </cell>
          <cell r="F30" t="str">
            <v/>
          </cell>
          <cell r="H30" t="str">
            <v/>
          </cell>
          <cell r="J30" t="str">
            <v/>
          </cell>
          <cell r="K30">
            <v>0.8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1</v>
          </cell>
          <cell r="H33" t="str">
            <v/>
          </cell>
          <cell r="J33" t="str">
            <v/>
          </cell>
          <cell r="L33" t="str">
            <v>Ø 1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</v>
          </cell>
          <cell r="F34" t="str">
            <v>Ø &lt;1</v>
          </cell>
          <cell r="H34" t="str">
            <v/>
          </cell>
          <cell r="J34" t="str">
            <v/>
          </cell>
          <cell r="K34">
            <v>0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0.2</v>
          </cell>
          <cell r="F35" t="str">
            <v/>
          </cell>
          <cell r="H35" t="str">
            <v/>
          </cell>
          <cell r="J35" t="str">
            <v/>
          </cell>
          <cell r="K35">
            <v>0.2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11</v>
          </cell>
          <cell r="H38" t="str">
            <v/>
          </cell>
          <cell r="J38" t="str">
            <v/>
          </cell>
          <cell r="L38" t="str">
            <v>Ø 11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0.4</v>
          </cell>
          <cell r="F39" t="str">
            <v>Ø 5</v>
          </cell>
          <cell r="H39" t="str">
            <v/>
          </cell>
          <cell r="J39" t="str">
            <v/>
          </cell>
          <cell r="K39">
            <v>0.4</v>
          </cell>
          <cell r="L39" t="str">
            <v>Ø 5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0.4</v>
          </cell>
          <cell r="F40" t="str">
            <v/>
          </cell>
          <cell r="H40" t="str">
            <v/>
          </cell>
          <cell r="J40" t="str">
            <v/>
          </cell>
          <cell r="K40">
            <v>0.4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</v>
          </cell>
          <cell r="F41" t="str">
            <v/>
          </cell>
          <cell r="H41" t="str">
            <v/>
          </cell>
          <cell r="J41" t="str">
            <v/>
          </cell>
          <cell r="K41">
            <v>0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1</v>
          </cell>
          <cell r="H44" t="str">
            <v/>
          </cell>
          <cell r="J44" t="str">
            <v/>
          </cell>
          <cell r="L44" t="str">
            <v>Ø 1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</v>
          </cell>
          <cell r="F45" t="str">
            <v>Ø 1</v>
          </cell>
          <cell r="H45" t="str">
            <v/>
          </cell>
          <cell r="J45" t="str">
            <v/>
          </cell>
          <cell r="K45">
            <v>0.6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0</v>
          </cell>
          <cell r="H47" t="str">
            <v/>
          </cell>
          <cell r="J47" t="str">
            <v/>
          </cell>
          <cell r="L47" t="str">
            <v>Ø 0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H48" t="str">
            <v/>
          </cell>
          <cell r="J48" t="str">
            <v/>
          </cell>
          <cell r="K48">
            <v>0</v>
          </cell>
          <cell r="L48" t="str">
            <v>Ø 0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0.2</v>
          </cell>
          <cell r="F50" t="str">
            <v/>
          </cell>
          <cell r="H50" t="str">
            <v/>
          </cell>
          <cell r="J50" t="str">
            <v/>
          </cell>
          <cell r="K50">
            <v>0.2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0.4</v>
          </cell>
          <cell r="F52" t="str">
            <v>Ø 2</v>
          </cell>
          <cell r="H52" t="str">
            <v/>
          </cell>
          <cell r="J52" t="str">
            <v/>
          </cell>
          <cell r="K52">
            <v>0.4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0.6</v>
          </cell>
          <cell r="F53" t="str">
            <v/>
          </cell>
          <cell r="H53" t="str">
            <v/>
          </cell>
          <cell r="J53" t="str">
            <v/>
          </cell>
          <cell r="K53">
            <v>0.6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</v>
          </cell>
          <cell r="F54" t="str">
            <v/>
          </cell>
          <cell r="H54" t="str">
            <v/>
          </cell>
          <cell r="J54" t="str">
            <v/>
          </cell>
          <cell r="K54">
            <v>0.2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H58" t="str">
            <v/>
          </cell>
          <cell r="J58" t="str">
            <v/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</v>
          </cell>
          <cell r="F59" t="str">
            <v/>
          </cell>
          <cell r="H59" t="str">
            <v/>
          </cell>
          <cell r="J59" t="str">
            <v/>
          </cell>
          <cell r="K59">
            <v>0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H60" t="str">
            <v/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H61" t="str">
            <v/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0</v>
          </cell>
          <cell r="H63" t="str">
            <v/>
          </cell>
          <cell r="J63" t="str">
            <v/>
          </cell>
          <cell r="K63">
            <v>0</v>
          </cell>
          <cell r="L63" t="str">
            <v>Ø 0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</v>
          </cell>
          <cell r="F64" t="str">
            <v/>
          </cell>
          <cell r="H64" t="str">
            <v/>
          </cell>
          <cell r="J64" t="str">
            <v/>
          </cell>
          <cell r="K64">
            <v>0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H65" t="str">
            <v/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0.4</v>
          </cell>
          <cell r="F67" t="str">
            <v>Ø 1</v>
          </cell>
          <cell r="H67" t="str">
            <v/>
          </cell>
          <cell r="J67" t="str">
            <v/>
          </cell>
          <cell r="K67">
            <v>0.4</v>
          </cell>
          <cell r="L67" t="str">
            <v>Ø 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0.6</v>
          </cell>
          <cell r="F68" t="str">
            <v/>
          </cell>
          <cell r="H68" t="str">
            <v/>
          </cell>
          <cell r="J68" t="str">
            <v/>
          </cell>
          <cell r="K68">
            <v>0.6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H69" t="str">
            <v/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</v>
          </cell>
          <cell r="F71" t="str">
            <v>Ø &lt;1</v>
          </cell>
          <cell r="H71" t="str">
            <v/>
          </cell>
          <cell r="J71" t="str">
            <v/>
          </cell>
          <cell r="K71">
            <v>0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</v>
          </cell>
          <cell r="F72" t="str">
            <v/>
          </cell>
          <cell r="H72" t="str">
            <v/>
          </cell>
          <cell r="J72" t="str">
            <v/>
          </cell>
          <cell r="K72">
            <v>0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</v>
          </cell>
          <cell r="F73" t="str">
            <v/>
          </cell>
          <cell r="H73" t="str">
            <v/>
          </cell>
          <cell r="J73" t="str">
            <v/>
          </cell>
          <cell r="K73">
            <v>0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&lt;1</v>
          </cell>
          <cell r="H75" t="str">
            <v/>
          </cell>
          <cell r="J75" t="str">
            <v/>
          </cell>
          <cell r="K75">
            <v>0.2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0.2</v>
          </cell>
          <cell r="F76" t="str">
            <v/>
          </cell>
          <cell r="H76" t="str">
            <v/>
          </cell>
          <cell r="J76" t="str">
            <v/>
          </cell>
          <cell r="K76">
            <v>0.2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0.2</v>
          </cell>
          <cell r="F78" t="str">
            <v/>
          </cell>
          <cell r="H78" t="str">
            <v/>
          </cell>
          <cell r="J78" t="str">
            <v/>
          </cell>
          <cell r="K78">
            <v>0.2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0.2</v>
          </cell>
          <cell r="F79" t="str">
            <v/>
          </cell>
          <cell r="H79" t="str">
            <v/>
          </cell>
          <cell r="J79" t="str">
            <v/>
          </cell>
          <cell r="K79">
            <v>0.2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21">
        <row r="1">
          <cell r="A1" t="str">
            <v>Ergebnisse Filialrevision Lidl GJ 2020</v>
          </cell>
        </row>
        <row r="2">
          <cell r="A2" t="str">
            <v>Übersicht Quartalsentwicklung | Zypern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H5" t="str">
            <v/>
          </cell>
          <cell r="J5" t="str">
            <v/>
          </cell>
          <cell r="K5">
            <v>0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H7" t="str">
            <v/>
          </cell>
          <cell r="J7" t="str">
            <v/>
          </cell>
          <cell r="K7">
            <v>0.2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H8" t="str">
            <v/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J9" t="str">
            <v/>
          </cell>
          <cell r="K9">
            <v>0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H11" t="str">
            <v/>
          </cell>
          <cell r="J11" t="str">
            <v/>
          </cell>
          <cell r="K11">
            <v>0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H12" t="str">
            <v/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H15" t="str">
            <v/>
          </cell>
          <cell r="J15" t="str">
            <v/>
          </cell>
          <cell r="K15">
            <v>0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  <cell r="J17" t="str">
            <v/>
          </cell>
          <cell r="K17">
            <v>0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</v>
          </cell>
          <cell r="F20" t="str">
            <v/>
          </cell>
          <cell r="H20" t="str">
            <v/>
          </cell>
          <cell r="J20" t="str">
            <v/>
          </cell>
          <cell r="K20">
            <v>0.2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</v>
          </cell>
          <cell r="F21" t="str">
            <v/>
          </cell>
          <cell r="H21" t="str">
            <v/>
          </cell>
          <cell r="J21" t="str">
            <v/>
          </cell>
          <cell r="K21">
            <v>0.2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0.2</v>
          </cell>
          <cell r="F22" t="str">
            <v/>
          </cell>
          <cell r="H22" t="str">
            <v/>
          </cell>
          <cell r="J22" t="str">
            <v/>
          </cell>
          <cell r="K22">
            <v>0.2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</v>
          </cell>
          <cell r="F23" t="str">
            <v/>
          </cell>
          <cell r="H23" t="str">
            <v/>
          </cell>
          <cell r="J23" t="str">
            <v/>
          </cell>
          <cell r="K23">
            <v>0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H27" t="str">
            <v/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0.4</v>
          </cell>
          <cell r="F28" t="str">
            <v/>
          </cell>
          <cell r="H28" t="str">
            <v/>
          </cell>
          <cell r="J28" t="str">
            <v/>
          </cell>
          <cell r="K28">
            <v>0.4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</v>
          </cell>
          <cell r="F31" t="str">
            <v/>
          </cell>
          <cell r="H31" t="str">
            <v/>
          </cell>
          <cell r="J31" t="str">
            <v/>
          </cell>
          <cell r="K31">
            <v>0.4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0.8</v>
          </cell>
          <cell r="F32" t="str">
            <v/>
          </cell>
          <cell r="H32" t="str">
            <v/>
          </cell>
          <cell r="J32" t="str">
            <v/>
          </cell>
          <cell r="K32">
            <v>0.8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H33" t="str">
            <v/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</v>
          </cell>
          <cell r="F34" t="str">
            <v/>
          </cell>
          <cell r="H34" t="str">
            <v/>
          </cell>
          <cell r="J34" t="str">
            <v/>
          </cell>
          <cell r="K34">
            <v>0.2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H37" t="str">
            <v/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0.2</v>
          </cell>
          <cell r="F38" t="str">
            <v/>
          </cell>
          <cell r="H38" t="str">
            <v/>
          </cell>
          <cell r="J38" t="str">
            <v/>
          </cell>
          <cell r="K38">
            <v>0.2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</v>
          </cell>
          <cell r="F41" t="str">
            <v/>
          </cell>
          <cell r="H41" t="str">
            <v/>
          </cell>
          <cell r="J41" t="str">
            <v/>
          </cell>
          <cell r="K41">
            <v>0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H42" t="str">
            <v/>
          </cell>
          <cell r="J42" t="str">
            <v/>
          </cell>
          <cell r="K42">
            <v>0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</v>
          </cell>
          <cell r="F43" t="str">
            <v/>
          </cell>
          <cell r="H43" t="str">
            <v/>
          </cell>
          <cell r="J43" t="str">
            <v/>
          </cell>
          <cell r="K43">
            <v>0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</v>
          </cell>
          <cell r="F44" t="str">
            <v/>
          </cell>
          <cell r="H44" t="str">
            <v/>
          </cell>
          <cell r="J44" t="str">
            <v/>
          </cell>
          <cell r="K44">
            <v>0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</v>
          </cell>
          <cell r="F45" t="str">
            <v/>
          </cell>
          <cell r="H45" t="str">
            <v/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</v>
          </cell>
          <cell r="F47" t="str">
            <v/>
          </cell>
          <cell r="H47" t="str">
            <v/>
          </cell>
          <cell r="J47" t="str">
            <v/>
          </cell>
          <cell r="K47">
            <v>0.6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0.2</v>
          </cell>
          <cell r="F48" t="str">
            <v/>
          </cell>
          <cell r="H48" t="str">
            <v/>
          </cell>
          <cell r="J48" t="str">
            <v/>
          </cell>
          <cell r="K48">
            <v>0.2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0.4</v>
          </cell>
          <cell r="F52" t="str">
            <v/>
          </cell>
          <cell r="H52" t="str">
            <v/>
          </cell>
          <cell r="J52" t="str">
            <v/>
          </cell>
          <cell r="K52">
            <v>0.4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H54" t="str">
            <v/>
          </cell>
          <cell r="J54" t="str">
            <v/>
          </cell>
          <cell r="K54">
            <v>0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0.4</v>
          </cell>
          <cell r="F57" t="str">
            <v/>
          </cell>
          <cell r="H57" t="str">
            <v/>
          </cell>
          <cell r="J57" t="str">
            <v/>
          </cell>
          <cell r="K57">
            <v>0.4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22">
        <row r="1">
          <cell r="A1" t="str">
            <v>Ergebnisse Filialrevision Lidl GJ 2020</v>
          </cell>
        </row>
        <row r="2">
          <cell r="A2" t="str">
            <v>Übersicht Regionen Q4 | Zypern</v>
          </cell>
        </row>
        <row r="3">
          <cell r="E3" t="str">
            <v>-</v>
          </cell>
        </row>
        <row r="4">
          <cell r="C4" t="str">
            <v>CY</v>
          </cell>
          <cell r="E4" t="str">
            <v>5 Lar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223">
        <row r="1">
          <cell r="A1" t="str">
            <v>Ergebnisse Filialrevision Lidl GJ 2020</v>
          </cell>
        </row>
        <row r="2">
          <cell r="A2" t="str">
            <v>Übersicht Regionen Q4 | Zypern</v>
          </cell>
        </row>
        <row r="3">
          <cell r="E3" t="str">
            <v>-</v>
          </cell>
        </row>
        <row r="4">
          <cell r="C4" t="str">
            <v>CY</v>
          </cell>
          <cell r="E4" t="str">
            <v>5 Lar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</row>
      </sheetData>
      <sheetData sheetId="224">
        <row r="1">
          <cell r="A1" t="str">
            <v>Ergebnisse Filialrevision Lidl GJ 2020</v>
          </cell>
        </row>
        <row r="3">
          <cell r="A3" t="str">
            <v>Flop 3 Ursachen Fehlartikel je Sortiment Q4 | Zypern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225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2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pitz 1"/>
      <sheetName val="Oppitz 2"/>
      <sheetName val="Aranda 1"/>
      <sheetName val="Aranda 2"/>
      <sheetName val="Lagunionek 1"/>
      <sheetName val="Lagunionek 2"/>
      <sheetName val="Braniecki 1"/>
      <sheetName val="Braniecki 2"/>
      <sheetName val="LandUebersicht"/>
      <sheetName val="LandUebersicht 2"/>
      <sheetName val="LandUebersicht 3"/>
      <sheetName val="LandUebersicht 4"/>
      <sheetName val="LandUebersicht 5"/>
      <sheetName val="LandUebersicht 6"/>
      <sheetName val="LandUebersicht 7"/>
      <sheetName val="LandUebersicht 8"/>
      <sheetName val="LandUebersicht 9"/>
      <sheetName val="LandUebersicht 10"/>
      <sheetName val="LandUebersicht 11"/>
      <sheetName val="LandUebersicht 12"/>
      <sheetName val="LandUebersicht 13"/>
      <sheetName val="LandUebersicht 14"/>
      <sheetName val="LandUebersicht 15"/>
      <sheetName val="LandUebersicht 16"/>
      <sheetName val="LandUebersicht 17"/>
      <sheetName val="LandUebersicht 18"/>
      <sheetName val="LandUebersicht 19"/>
      <sheetName val="LandUebersicht 20"/>
      <sheetName val="LandUebersicht 21"/>
      <sheetName val="LandUebersicht 22"/>
      <sheetName val="LandUebersicht 23"/>
      <sheetName val="LandUebersicht 24"/>
      <sheetName val="LandUebersicht 25"/>
      <sheetName val="LandUebersicht 26"/>
      <sheetName val="LandUebersicht 27"/>
      <sheetName val="LandUebersicht 28"/>
      <sheetName val="LandUebersicht 29"/>
      <sheetName val="LandUebersicht 30"/>
      <sheetName val="LandUebersicht 31"/>
      <sheetName val="LandUebersicht 32"/>
      <sheetName val="LandUebersicht 33"/>
      <sheetName val="LandUebersicht 34"/>
      <sheetName val="LandUebersicht 35"/>
      <sheetName val="LandUebersicht 36"/>
      <sheetName val="LandUebersicht 37"/>
      <sheetName val="LandUebersicht 38"/>
      <sheetName val="LandUebersicht 39"/>
      <sheetName val="LandUebersicht 40"/>
      <sheetName val="LandUebersicht 41"/>
      <sheetName val="LandUebersicht 42"/>
      <sheetName val="LandUebersicht 43"/>
      <sheetName val="LandUebersicht 44"/>
      <sheetName val="LandUebersicht 45"/>
      <sheetName val="LandUebersicht 46"/>
      <sheetName val="LandUebersicht 47"/>
      <sheetName val="LandUebersicht 48"/>
      <sheetName val="LandUebersicht 49"/>
      <sheetName val="LandUebersicht 50"/>
      <sheetName val="LandUebersicht 51"/>
      <sheetName val="LandUebersicht 52"/>
      <sheetName val="LandUebersicht 53"/>
      <sheetName val="LandUebersicht 54"/>
      <sheetName val="LandUebersicht 55"/>
      <sheetName val="LandUebersicht 56"/>
      <sheetName val="LandUebersicht 57"/>
      <sheetName val="LandUebersicht 58"/>
      <sheetName val="LandUebersicht 59"/>
      <sheetName val="LandUebersicht 60"/>
      <sheetName val="LandUebersicht 61"/>
      <sheetName val="LandUebersicht 62"/>
      <sheetName val="LandUebersicht 63"/>
      <sheetName val="LandUebersicht 64"/>
      <sheetName val="LandUebersicht 65"/>
      <sheetName val="LandUebersicht 66"/>
      <sheetName val="LandUebersicht 67"/>
      <sheetName val="LandUebersicht 68"/>
      <sheetName val="LandUebersicht 69"/>
      <sheetName val="LandUebersicht 70"/>
      <sheetName val="LandUebersicht 71"/>
      <sheetName val="LandUebersicht 72"/>
      <sheetName val="LandUebersicht 73"/>
      <sheetName val="LandUebersicht 74"/>
      <sheetName val="LandUebersicht 75"/>
      <sheetName val="LandUebersicht 76"/>
      <sheetName val="LandUebersicht 77"/>
      <sheetName val="LandUebersicht 78"/>
      <sheetName val="LandUebersicht 79"/>
      <sheetName val="LandUebersicht 80"/>
      <sheetName val="LandUebersicht 81"/>
      <sheetName val="LandUebersicht 82"/>
      <sheetName val="LandUebersicht 83"/>
      <sheetName val="LandUebersicht 84"/>
      <sheetName val="LandUebersicht 85"/>
      <sheetName val="LandUebersicht 86"/>
      <sheetName val="LandUebersicht 87"/>
      <sheetName val="LandUebersicht 88"/>
      <sheetName val="LandUebersicht 89"/>
      <sheetName val="LandUebersicht 90"/>
      <sheetName val="LandUebersicht 91"/>
      <sheetName val="LandUebersicht 92"/>
      <sheetName val="LandUebersicht 93"/>
      <sheetName val="LandUebersicht 94"/>
      <sheetName val="LandUebersicht 95"/>
      <sheetName val="LandUebersicht 96"/>
      <sheetName val="LandUebersicht 97"/>
      <sheetName val="LandUebersicht 98"/>
      <sheetName val="LandUebersicht 99"/>
      <sheetName val="LandUebersicht 100"/>
      <sheetName val="LandUebersicht 101"/>
      <sheetName val="LandUebersicht 102"/>
      <sheetName val="LandUebersicht 103"/>
      <sheetName val="LandUebersicht 104"/>
      <sheetName val="LandUebersicht 105"/>
      <sheetName val="LandUebersicht 106"/>
      <sheetName val="LandUebersicht 107"/>
      <sheetName val="LandUebersicht 108"/>
      <sheetName val="LandUebersicht 109"/>
      <sheetName val="LandUebersicht 110"/>
      <sheetName val="LandUebersicht 111"/>
      <sheetName val="LandUebersicht 112"/>
      <sheetName val="LandUebersicht 1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Ergebnisse Filialbewertungen / Kurzchecks | BE Monat (in %)</v>
          </cell>
        </row>
      </sheetData>
      <sheetData sheetId="9">
        <row r="1">
          <cell r="A1" t="str">
            <v>Ergebnisse Filialbewertungen / Kurzchecks | BE aufgel (in %)</v>
          </cell>
        </row>
      </sheetData>
      <sheetData sheetId="10">
        <row r="1">
          <cell r="A1" t="str">
            <v>Ergebnisse Filialbewertungen / Kurzchecks | BE (in %)</v>
          </cell>
        </row>
      </sheetData>
      <sheetData sheetId="11">
        <row r="1">
          <cell r="A1" t="str">
            <v>Ergebnisse Filialbewertungen / Kurzchecks | BG Monat (in %)</v>
          </cell>
        </row>
      </sheetData>
      <sheetData sheetId="12">
        <row r="1">
          <cell r="A1" t="str">
            <v>Ergebnisse Filialbewertungen / Kurzchecks | BG aufgel (in %)</v>
          </cell>
        </row>
      </sheetData>
      <sheetData sheetId="13">
        <row r="1">
          <cell r="A1" t="str">
            <v>Ergebnisse Filialbewertungen / Kurzchecks | BG (in %)</v>
          </cell>
        </row>
      </sheetData>
      <sheetData sheetId="14">
        <row r="1">
          <cell r="A1" t="str">
            <v>Ergebnisse Filialbewertungen / Kurzchecks | DK Monat (in %)</v>
          </cell>
        </row>
      </sheetData>
      <sheetData sheetId="15">
        <row r="1">
          <cell r="A1" t="str">
            <v>Ergebnisse Filialbewertungen / Kurzchecks | DK aufgel (in %)</v>
          </cell>
        </row>
      </sheetData>
      <sheetData sheetId="16">
        <row r="1">
          <cell r="A1" t="str">
            <v>Ergebnisse Filialbewertungen / Kurzchecks | DK (in %)</v>
          </cell>
        </row>
      </sheetData>
      <sheetData sheetId="17">
        <row r="1">
          <cell r="A1" t="str">
            <v>Ergebnisse Filialbewertungen / Kurzchecks | DE Monat (in %)</v>
          </cell>
        </row>
      </sheetData>
      <sheetData sheetId="18">
        <row r="1">
          <cell r="A1" t="str">
            <v>Ergebnisse Filialbewertungen / Kurzchecks | DE Monat (in %)</v>
          </cell>
        </row>
      </sheetData>
      <sheetData sheetId="19">
        <row r="1">
          <cell r="A1" t="str">
            <v>Ergebnisse Filialbewertungen / Kurzchecks | DE Monat (in %)</v>
          </cell>
        </row>
      </sheetData>
      <sheetData sheetId="20">
        <row r="1">
          <cell r="A1" t="str">
            <v>Ergebnisse Filialbewertungen / Kurzchecks | DE Monat (in %)</v>
          </cell>
        </row>
      </sheetData>
      <sheetData sheetId="21">
        <row r="1">
          <cell r="A1" t="str">
            <v>Ergebnisse Filialbewertungen / Kurzchecks | DE Monat (in %)</v>
          </cell>
        </row>
      </sheetData>
      <sheetData sheetId="22">
        <row r="1">
          <cell r="A1" t="str">
            <v>Ergebnisse Filialbewertungen / Kurzchecks | DE Monat (in %)</v>
          </cell>
        </row>
      </sheetData>
      <sheetData sheetId="23">
        <row r="1">
          <cell r="A1" t="str">
            <v>Ergebnisse Filialbewertungen / Kurzchecks | DE aufgel (in %)</v>
          </cell>
        </row>
      </sheetData>
      <sheetData sheetId="24">
        <row r="1">
          <cell r="A1" t="str">
            <v>Ergebnisse Filialbewertungen / Kurzchecks | DE aufgel (in %)</v>
          </cell>
        </row>
      </sheetData>
      <sheetData sheetId="25">
        <row r="1">
          <cell r="A1" t="str">
            <v>Ergebnisse Filialbewertungen / Kurzchecks | DE aufgel (in %)</v>
          </cell>
        </row>
      </sheetData>
      <sheetData sheetId="26">
        <row r="1">
          <cell r="A1" t="str">
            <v>Ergebnisse Filialbewertungen / Kurzchecks | DE aufgel (in %)</v>
          </cell>
        </row>
      </sheetData>
      <sheetData sheetId="27">
        <row r="1">
          <cell r="A1" t="str">
            <v>Ergebnisse Filialbewertungen / Kurzchecks | DE aufgel (in %)</v>
          </cell>
        </row>
      </sheetData>
      <sheetData sheetId="28">
        <row r="1">
          <cell r="A1" t="str">
            <v>Ergebnisse Filialbewertungen / Kurzchecks | DE aufgel (in %)</v>
          </cell>
        </row>
      </sheetData>
      <sheetData sheetId="29">
        <row r="1">
          <cell r="A1" t="str">
            <v>Ergebnisse Filialbewertungen / Kurzchecks | DE (in %)</v>
          </cell>
        </row>
      </sheetData>
      <sheetData sheetId="30">
        <row r="1">
          <cell r="A1" t="str">
            <v>Ergebnisse Filialbewertungen / Kurzchecks | FI Monat (in %)</v>
          </cell>
        </row>
      </sheetData>
      <sheetData sheetId="31">
        <row r="1">
          <cell r="A1" t="str">
            <v>Ergebnisse Filialbewertungen / Kurzchecks | FI aufgel (in %)</v>
          </cell>
        </row>
      </sheetData>
      <sheetData sheetId="32">
        <row r="1">
          <cell r="A1" t="str">
            <v>Ergebnisse Filialbewertungen / Kurzchecks | FI (in %)</v>
          </cell>
        </row>
      </sheetData>
      <sheetData sheetId="33">
        <row r="1">
          <cell r="A1" t="str">
            <v>Ergebnisse Filialbewertungen / Kurzchecks | FR Monat (in %)</v>
          </cell>
        </row>
      </sheetData>
      <sheetData sheetId="34">
        <row r="1">
          <cell r="A1" t="str">
            <v>Ergebnisse Filialbewertungen / Kurzchecks | FR Monat (in %)</v>
          </cell>
        </row>
      </sheetData>
      <sheetData sheetId="35">
        <row r="1">
          <cell r="A1" t="str">
            <v>Ergebnisse Filialbewertungen / Kurzchecks | FR Monat (in %)</v>
          </cell>
        </row>
      </sheetData>
      <sheetData sheetId="36">
        <row r="1">
          <cell r="A1" t="str">
            <v>Ergebnisse Filialbewertungen / Kurzchecks | FR Monat (in %)</v>
          </cell>
        </row>
      </sheetData>
      <sheetData sheetId="37">
        <row r="1">
          <cell r="A1" t="str">
            <v>Ergebnisse Filialbewertungen / Kurzchecks | FR aufgel (in %)</v>
          </cell>
        </row>
      </sheetData>
      <sheetData sheetId="38">
        <row r="1">
          <cell r="A1" t="str">
            <v>Ergebnisse Filialbewertungen / Kurzchecks | FR aufgel (in %)</v>
          </cell>
        </row>
      </sheetData>
      <sheetData sheetId="39">
        <row r="1">
          <cell r="A1" t="str">
            <v>Ergebnisse Filialbewertungen / Kurzchecks | FR aufgel (in %)</v>
          </cell>
        </row>
      </sheetData>
      <sheetData sheetId="40">
        <row r="1">
          <cell r="A1" t="str">
            <v>Ergebnisse Filialbewertungen / Kurzchecks | FR aufgel (in %)</v>
          </cell>
        </row>
      </sheetData>
      <sheetData sheetId="41">
        <row r="1">
          <cell r="A1" t="str">
            <v>Ergebnisse Filialbewertungen / Kurzchecks | FR (in %)</v>
          </cell>
        </row>
      </sheetData>
      <sheetData sheetId="42">
        <row r="1">
          <cell r="A1" t="str">
            <v>Ergebnisse Filialbewertungen / Kurzchecks | GR Monat (in %)</v>
          </cell>
        </row>
      </sheetData>
      <sheetData sheetId="43">
        <row r="1">
          <cell r="A1" t="str">
            <v>Ergebnisse Filialbewertungen / Kurzchecks | GR aufgel (in %)</v>
          </cell>
        </row>
      </sheetData>
      <sheetData sheetId="44">
        <row r="1">
          <cell r="A1" t="str">
            <v>Ergebnisse Filialbewertungen / Kurzchecks | GR (in %)</v>
          </cell>
        </row>
      </sheetData>
      <sheetData sheetId="45">
        <row r="1">
          <cell r="A1" t="str">
            <v>Ergebnisse Filialbewertungen / Kurzchecks | GB Monat (in %)</v>
          </cell>
        </row>
      </sheetData>
      <sheetData sheetId="46">
        <row r="1">
          <cell r="A1" t="str">
            <v>Ergebnisse Filialbewertungen / Kurzchecks | GB Monat (in %)</v>
          </cell>
        </row>
      </sheetData>
      <sheetData sheetId="47">
        <row r="1">
          <cell r="A1" t="str">
            <v>Ergebnisse Filialbewertungen / Kurzchecks | GB Monat (in %)</v>
          </cell>
        </row>
      </sheetData>
      <sheetData sheetId="48">
        <row r="1">
          <cell r="A1" t="str">
            <v>Ergebnisse Filialbewertungen / Kurzchecks | GB aufgel (in %)</v>
          </cell>
        </row>
      </sheetData>
      <sheetData sheetId="49">
        <row r="1">
          <cell r="A1" t="str">
            <v>Ergebnisse Filialbewertungen / Kurzchecks | GB aufgel (in %)</v>
          </cell>
        </row>
      </sheetData>
      <sheetData sheetId="50">
        <row r="1">
          <cell r="A1" t="str">
            <v>Ergebnisse Filialbewertungen / Kurzchecks | GB aufgel (in %)</v>
          </cell>
        </row>
      </sheetData>
      <sheetData sheetId="51">
        <row r="1">
          <cell r="A1" t="str">
            <v>Ergebnisse Filialbewertungen / Kurzchecks | GB (in %)</v>
          </cell>
        </row>
      </sheetData>
      <sheetData sheetId="52">
        <row r="1">
          <cell r="A1" t="str">
            <v>Ergebnisse Filialbewertungen / Kurzchecks | IE Monat (in %)</v>
          </cell>
        </row>
      </sheetData>
      <sheetData sheetId="53">
        <row r="1">
          <cell r="A1" t="str">
            <v>Ergebnisse Filialbewertungen / Kurzchecks | IE aufgel (in %)</v>
          </cell>
        </row>
      </sheetData>
      <sheetData sheetId="54">
        <row r="1">
          <cell r="A1" t="str">
            <v>Ergebnisse Filialbewertungen / Kurzchecks | IE (in %)</v>
          </cell>
        </row>
      </sheetData>
      <sheetData sheetId="55">
        <row r="1">
          <cell r="A1" t="str">
            <v>Ergebnisse Filialbewertungen / Kurzchecks | IT Monat (in %)</v>
          </cell>
        </row>
      </sheetData>
      <sheetData sheetId="56">
        <row r="1">
          <cell r="A1" t="str">
            <v>Ergebnisse Filialbewertungen / Kurzchecks | IT aufgel (in %)</v>
          </cell>
        </row>
      </sheetData>
      <sheetData sheetId="57">
        <row r="1">
          <cell r="A1" t="str">
            <v>Ergebnisse Filialbewertungen / Kurzchecks | IT (in %)</v>
          </cell>
        </row>
      </sheetData>
      <sheetData sheetId="58">
        <row r="1">
          <cell r="A1" t="str">
            <v>Ergebnisse Filialbewertungen / Kurzchecks | HR Monat (in %)</v>
          </cell>
        </row>
      </sheetData>
      <sheetData sheetId="59">
        <row r="1">
          <cell r="A1" t="str">
            <v>Ergebnisse Filialbewertungen / Kurzchecks | HR aufgel (in %)</v>
          </cell>
        </row>
      </sheetData>
      <sheetData sheetId="60">
        <row r="1">
          <cell r="A1" t="str">
            <v>Ergebnisse Filialbewertungen / Kurzchecks | HR (in %)</v>
          </cell>
        </row>
      </sheetData>
      <sheetData sheetId="61">
        <row r="1">
          <cell r="A1" t="str">
            <v>Ergebnisse Filialbewertungen / Kurzchecks | LT Monat (in %)</v>
          </cell>
        </row>
      </sheetData>
      <sheetData sheetId="62">
        <row r="1">
          <cell r="A1" t="str">
            <v>Ergebnisse Filialbewertungen / Kurzchecks | LT aufgel (in %)</v>
          </cell>
        </row>
      </sheetData>
      <sheetData sheetId="63">
        <row r="1">
          <cell r="A1" t="str">
            <v>Ergebnisse Filialbewertungen / Kurzchecks | LT (in %)</v>
          </cell>
        </row>
      </sheetData>
      <sheetData sheetId="64">
        <row r="1">
          <cell r="A1" t="str">
            <v>Ergebnisse Filialbewertungen / Kurzchecks | MT Monat (in %)</v>
          </cell>
        </row>
      </sheetData>
      <sheetData sheetId="65">
        <row r="1">
          <cell r="A1" t="str">
            <v>Ergebnisse Filialbewertungen / Kurzchecks | MT aufgel (in %)</v>
          </cell>
        </row>
      </sheetData>
      <sheetData sheetId="66">
        <row r="1">
          <cell r="A1" t="str">
            <v>Ergebnisse Filialbewertungen / Kurzchecks | MT (in %)</v>
          </cell>
        </row>
      </sheetData>
      <sheetData sheetId="67">
        <row r="1">
          <cell r="A1" t="str">
            <v>Ergebnisse Filialbewertungen / Kurzchecks | NI Monat (in %)</v>
          </cell>
        </row>
      </sheetData>
      <sheetData sheetId="68">
        <row r="1">
          <cell r="A1" t="str">
            <v>Ergebnisse Filialbewertungen / Kurzchecks | NI aufgel (in %)</v>
          </cell>
        </row>
      </sheetData>
      <sheetData sheetId="69">
        <row r="1">
          <cell r="A1" t="str">
            <v>Ergebnisse Filialbewertungen / Kurzchecks | NI (in %)</v>
          </cell>
        </row>
      </sheetData>
      <sheetData sheetId="70">
        <row r="1">
          <cell r="A1" t="str">
            <v>Ergebnisse Filialbewertungen / Kurzchecks | NL Monat (in %)</v>
          </cell>
        </row>
      </sheetData>
      <sheetData sheetId="71">
        <row r="1">
          <cell r="A1" t="str">
            <v>Ergebnisse Filialbewertungen / Kurzchecks | NL aufgel (in %)</v>
          </cell>
        </row>
      </sheetData>
      <sheetData sheetId="72">
        <row r="1">
          <cell r="A1" t="str">
            <v>Ergebnisse Filialbewertungen / Kurzchecks | NL (in %)</v>
          </cell>
        </row>
      </sheetData>
      <sheetData sheetId="73">
        <row r="1">
          <cell r="A1" t="str">
            <v>Ergebnisse Filialbewertungen / Kurzchecks | AT Monat (in %)</v>
          </cell>
        </row>
      </sheetData>
      <sheetData sheetId="74">
        <row r="1">
          <cell r="A1" t="str">
            <v>Ergebnisse Filialbewertungen / Kurzchecks | AT aufgel (in %)</v>
          </cell>
        </row>
      </sheetData>
      <sheetData sheetId="75">
        <row r="1">
          <cell r="A1" t="str">
            <v>Ergebnisse Filialbewertungen / Kurzchecks | AT (in %)</v>
          </cell>
        </row>
      </sheetData>
      <sheetData sheetId="76">
        <row r="1">
          <cell r="A1" t="str">
            <v>Ergebnisse Filialbewertungen / Kurzchecks | PL Monat (in %)</v>
          </cell>
        </row>
      </sheetData>
      <sheetData sheetId="77">
        <row r="1">
          <cell r="A1" t="str">
            <v>Ergebnisse Filialbewertungen / Kurzchecks | PL Monat (in %)</v>
          </cell>
        </row>
      </sheetData>
      <sheetData sheetId="78">
        <row r="1">
          <cell r="A1" t="str">
            <v>Ergebnisse Filialbewertungen / Kurzchecks | PL Monat (in %)</v>
          </cell>
        </row>
      </sheetData>
      <sheetData sheetId="79">
        <row r="1">
          <cell r="A1" t="str">
            <v>Ergebnisse Filialbewertungen / Kurzchecks | PL aufgel (in %)</v>
          </cell>
        </row>
      </sheetData>
      <sheetData sheetId="80">
        <row r="1">
          <cell r="A1" t="str">
            <v>Ergebnisse Filialbewertungen / Kurzchecks | PL aufgel (in %)</v>
          </cell>
        </row>
      </sheetData>
      <sheetData sheetId="81">
        <row r="1">
          <cell r="A1" t="str">
            <v>Ergebnisse Filialbewertungen / Kurzchecks | PL aufgel (in %)</v>
          </cell>
        </row>
      </sheetData>
      <sheetData sheetId="82">
        <row r="1">
          <cell r="A1" t="str">
            <v>Ergebnisse Filialbewertungen / Kurzchecks | PL (in %)</v>
          </cell>
        </row>
      </sheetData>
      <sheetData sheetId="83">
        <row r="1">
          <cell r="A1" t="str">
            <v>Ergebnisse Filialbewertungen / Kurzchecks | PT Monat (in %)</v>
          </cell>
          <cell r="M1" t="str">
            <v>September 2020</v>
          </cell>
        </row>
        <row r="2">
          <cell r="A2" t="str">
            <v>Aktuellster Kurzcheck für September 2020: 24.09.2020</v>
          </cell>
          <cell r="M2" t="str">
            <v>erstellt am 7.10.2020, 11:10</v>
          </cell>
        </row>
        <row r="4">
          <cell r="C4" t="str">
            <v>INT</v>
          </cell>
          <cell r="G4" t="str">
            <v>PT</v>
          </cell>
          <cell r="J4" t="str">
            <v>PT001</v>
          </cell>
          <cell r="M4" t="str">
            <v>PT002</v>
          </cell>
          <cell r="P4" t="str">
            <v>PT003</v>
          </cell>
          <cell r="S4" t="str">
            <v>PT004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</row>
        <row r="6">
          <cell r="A6" t="str">
            <v>Filialbewertungen gesamt (Anzahl)</v>
          </cell>
          <cell r="C6">
            <v>237552</v>
          </cell>
          <cell r="D6">
            <v>1869</v>
          </cell>
          <cell r="G6">
            <v>1655</v>
          </cell>
          <cell r="H6">
            <v>40</v>
          </cell>
          <cell r="J6">
            <v>501</v>
          </cell>
          <cell r="K6">
            <v>10</v>
          </cell>
          <cell r="M6">
            <v>547</v>
          </cell>
          <cell r="N6">
            <v>10</v>
          </cell>
          <cell r="P6">
            <v>247</v>
          </cell>
          <cell r="Q6">
            <v>10</v>
          </cell>
          <cell r="S6">
            <v>360</v>
          </cell>
          <cell r="T6">
            <v>10</v>
          </cell>
        </row>
        <row r="7">
          <cell r="A7" t="str">
            <v>Ø Anzahl Bewertungen/Filiale</v>
          </cell>
          <cell r="C7">
            <v>20.408246999999999</v>
          </cell>
          <cell r="G7">
            <v>5.8896800000000002</v>
          </cell>
          <cell r="J7">
            <v>7.4776119402900001</v>
          </cell>
          <cell r="M7">
            <v>6.2159090909000003</v>
          </cell>
          <cell r="P7">
            <v>4.1864406779600003</v>
          </cell>
          <cell r="S7">
            <v>5.3731343283499999</v>
          </cell>
        </row>
        <row r="8">
          <cell r="A8" t="str">
            <v>Gesamtzufriedenheit/-bewertung</v>
          </cell>
          <cell r="C8">
            <v>4.5985999999999999E-2</v>
          </cell>
          <cell r="D8">
            <v>0.10219368646334938</v>
          </cell>
          <cell r="G8">
            <v>2.2960000000000001E-2</v>
          </cell>
          <cell r="H8">
            <v>0.125</v>
          </cell>
          <cell r="J8">
            <v>2.3952095808380001E-2</v>
          </cell>
          <cell r="K8">
            <v>0</v>
          </cell>
          <cell r="M8">
            <v>2.193784277879E-2</v>
          </cell>
          <cell r="N8">
            <v>0.2</v>
          </cell>
          <cell r="P8">
            <v>3.6437246963560002E-2</v>
          </cell>
          <cell r="Q8">
            <v>0.2</v>
          </cell>
          <cell r="S8">
            <v>1.3888888888879999E-2</v>
          </cell>
          <cell r="T8">
            <v>0.1</v>
          </cell>
        </row>
        <row r="9">
          <cell r="A9" t="str">
            <v>Warenverfügbarkeit</v>
          </cell>
          <cell r="C9">
            <v>0.144736</v>
          </cell>
          <cell r="D9">
            <v>0.21883360085607276</v>
          </cell>
          <cell r="G9">
            <v>0.10634399999999999</v>
          </cell>
          <cell r="H9">
            <v>0.3</v>
          </cell>
          <cell r="J9">
            <v>0.12175648702594</v>
          </cell>
          <cell r="K9">
            <v>0.1</v>
          </cell>
          <cell r="M9">
            <v>8.5923217550270006E-2</v>
          </cell>
          <cell r="N9">
            <v>0.4</v>
          </cell>
          <cell r="P9">
            <v>0.15789473684210001</v>
          </cell>
          <cell r="Q9">
            <v>0.6</v>
          </cell>
          <cell r="S9">
            <v>8.0555555555549996E-2</v>
          </cell>
          <cell r="T9">
            <v>0.1</v>
          </cell>
        </row>
        <row r="10">
          <cell r="A10" t="str">
            <v>Obst &amp; Gemüse</v>
          </cell>
          <cell r="C10">
            <v>6.0391E-2</v>
          </cell>
          <cell r="D10">
            <v>0.10486891385767791</v>
          </cell>
          <cell r="G10">
            <v>3.6409999999999998E-2</v>
          </cell>
          <cell r="H10">
            <v>0.1</v>
          </cell>
          <cell r="J10">
            <v>4.2410714285709999E-2</v>
          </cell>
          <cell r="K10">
            <v>0</v>
          </cell>
          <cell r="M10">
            <v>2.5590551181099999E-2</v>
          </cell>
          <cell r="N10">
            <v>0</v>
          </cell>
          <cell r="P10">
            <v>6.7796610169489999E-2</v>
          </cell>
          <cell r="Q10">
            <v>0.3</v>
          </cell>
          <cell r="S10">
            <v>2.3121387283229999E-2</v>
          </cell>
          <cell r="T10">
            <v>0.1</v>
          </cell>
        </row>
        <row r="11">
          <cell r="A11" t="str">
            <v>Backwaren</v>
          </cell>
          <cell r="C11">
            <v>6.4423999999999995E-2</v>
          </cell>
          <cell r="D11">
            <v>0.3881720430107527</v>
          </cell>
          <cell r="G11">
            <v>3.4481999999999999E-2</v>
          </cell>
          <cell r="H11">
            <v>0.27500000000000002</v>
          </cell>
          <cell r="J11">
            <v>4.8498845265580001E-2</v>
          </cell>
          <cell r="K11">
            <v>0.2</v>
          </cell>
          <cell r="M11">
            <v>2.811244979919E-2</v>
          </cell>
          <cell r="N11">
            <v>0.3</v>
          </cell>
          <cell r="P11">
            <v>4.6218487394949999E-2</v>
          </cell>
          <cell r="Q11">
            <v>0.5</v>
          </cell>
          <cell r="S11">
            <v>1.7699115044239998E-2</v>
          </cell>
          <cell r="T11">
            <v>0.1</v>
          </cell>
        </row>
        <row r="12">
          <cell r="A12" t="str">
            <v>Frischfleisch / Frischfisch</v>
          </cell>
          <cell r="C12">
            <v>6.1504999999999997E-2</v>
          </cell>
          <cell r="D12">
            <v>0.21092077087794434</v>
          </cell>
          <cell r="G12">
            <v>7.9601000000000005E-2</v>
          </cell>
          <cell r="H12">
            <v>0.2</v>
          </cell>
          <cell r="J12">
            <v>7.4074074074070004E-2</v>
          </cell>
          <cell r="K12">
            <v>0.1</v>
          </cell>
          <cell r="M12">
            <v>8.3333333333329998E-2</v>
          </cell>
          <cell r="N12">
            <v>0.3</v>
          </cell>
          <cell r="P12">
            <v>0.10619469026547999</v>
          </cell>
          <cell r="Q12">
            <v>0.4</v>
          </cell>
          <cell r="S12">
            <v>6.1688311688310002E-2</v>
          </cell>
          <cell r="T12">
            <v>0</v>
          </cell>
        </row>
        <row r="13">
          <cell r="A13" t="str">
            <v>Kühlung</v>
          </cell>
          <cell r="C13">
            <v>4.1125000000000002E-2</v>
          </cell>
          <cell r="D13">
            <v>0.20663811563169165</v>
          </cell>
          <cell r="G13">
            <v>3.7137000000000003E-2</v>
          </cell>
          <cell r="H13">
            <v>0.25</v>
          </cell>
          <cell r="J13">
            <v>5.6737588652479999E-2</v>
          </cell>
          <cell r="K13">
            <v>0.4</v>
          </cell>
          <cell r="M13">
            <v>2.4E-2</v>
          </cell>
          <cell r="N13">
            <v>0.1</v>
          </cell>
          <cell r="P13">
            <v>5.5319148936170001E-2</v>
          </cell>
          <cell r="Q13">
            <v>0.4</v>
          </cell>
          <cell r="S13">
            <v>1.857585139318E-2</v>
          </cell>
          <cell r="T13">
            <v>0.1</v>
          </cell>
        </row>
        <row r="14">
          <cell r="A14" t="str">
            <v>Tiko</v>
          </cell>
          <cell r="C14">
            <v>7.8858999999999999E-2</v>
          </cell>
          <cell r="D14">
            <v>8.7212413055109683E-2</v>
          </cell>
          <cell r="G14">
            <v>4.8441999999999999E-2</v>
          </cell>
          <cell r="H14">
            <v>0.22500000000000001</v>
          </cell>
          <cell r="J14">
            <v>6.25E-2</v>
          </cell>
          <cell r="K14">
            <v>0.1</v>
          </cell>
          <cell r="M14">
            <v>2.8925619834709999E-2</v>
          </cell>
          <cell r="N14">
            <v>0.2</v>
          </cell>
          <cell r="P14">
            <v>8.7719298245610006E-2</v>
          </cell>
          <cell r="Q14">
            <v>0.6</v>
          </cell>
          <cell r="S14">
            <v>3.1545741324920003E-2</v>
          </cell>
          <cell r="T14">
            <v>0</v>
          </cell>
        </row>
        <row r="15">
          <cell r="A15" t="str">
            <v>Troso</v>
          </cell>
          <cell r="C15">
            <v>7.2626999999999997E-2</v>
          </cell>
          <cell r="D15">
            <v>0.13811563169164881</v>
          </cell>
          <cell r="G15">
            <v>6.9517999999999996E-2</v>
          </cell>
          <cell r="H15">
            <v>0.35</v>
          </cell>
          <cell r="J15">
            <v>7.4592074592069998E-2</v>
          </cell>
          <cell r="K15">
            <v>0.5</v>
          </cell>
          <cell r="M15">
            <v>6.2992125984249997E-2</v>
          </cell>
          <cell r="N15">
            <v>0.5</v>
          </cell>
          <cell r="P15">
            <v>9.7457627118640006E-2</v>
          </cell>
          <cell r="Q15">
            <v>0.3</v>
          </cell>
          <cell r="S15">
            <v>5.2631578947360001E-2</v>
          </cell>
          <cell r="T15">
            <v>0.1</v>
          </cell>
        </row>
        <row r="16">
          <cell r="A16" t="str">
            <v>NF / Food-Aktion</v>
          </cell>
          <cell r="C16">
            <v>8.8512999999999994E-2</v>
          </cell>
          <cell r="D16">
            <v>0.29229122055674517</v>
          </cell>
          <cell r="G16">
            <v>0.120572</v>
          </cell>
          <cell r="H16">
            <v>0.32500000000000001</v>
          </cell>
          <cell r="J16">
            <v>0.12322274881516</v>
          </cell>
          <cell r="K16">
            <v>0.1</v>
          </cell>
          <cell r="M16">
            <v>9.8969072164939997E-2</v>
          </cell>
          <cell r="N16">
            <v>0.6</v>
          </cell>
          <cell r="P16">
            <v>0.17094017094017</v>
          </cell>
          <cell r="Q16">
            <v>0.4</v>
          </cell>
          <cell r="S16">
            <v>0.1131498470948</v>
          </cell>
          <cell r="T16">
            <v>0.2</v>
          </cell>
        </row>
        <row r="17">
          <cell r="A17" t="str">
            <v>Warenfrische</v>
          </cell>
          <cell r="C17">
            <v>4.1737999999999997E-2</v>
          </cell>
          <cell r="D17">
            <v>9.630818619582664E-3</v>
          </cell>
          <cell r="G17">
            <v>1.2688E-2</v>
          </cell>
          <cell r="H17">
            <v>0</v>
          </cell>
          <cell r="J17">
            <v>1.5968063872249999E-2</v>
          </cell>
          <cell r="K17">
            <v>0</v>
          </cell>
          <cell r="M17">
            <v>5.48446069469E-3</v>
          </cell>
          <cell r="N17">
            <v>0</v>
          </cell>
          <cell r="P17">
            <v>3.2388663967609997E-2</v>
          </cell>
          <cell r="Q17">
            <v>0</v>
          </cell>
          <cell r="S17">
            <v>5.5555555555500003E-3</v>
          </cell>
          <cell r="T17">
            <v>0</v>
          </cell>
        </row>
        <row r="18">
          <cell r="A18" t="str">
            <v>Obst &amp; Gemüse</v>
          </cell>
          <cell r="C18">
            <v>6.5039E-2</v>
          </cell>
          <cell r="D18">
            <v>6.2098501070663809E-2</v>
          </cell>
          <cell r="G18">
            <v>1.9279999999999999E-2</v>
          </cell>
          <cell r="H18">
            <v>0.10256410256410256</v>
          </cell>
          <cell r="J18">
            <v>1.312910284463E-2</v>
          </cell>
          <cell r="K18">
            <v>0</v>
          </cell>
          <cell r="M18">
            <v>9.72762645914E-3</v>
          </cell>
          <cell r="N18">
            <v>0.3</v>
          </cell>
          <cell r="P18">
            <v>0.05</v>
          </cell>
          <cell r="Q18">
            <v>0.1</v>
          </cell>
          <cell r="S18">
            <v>2.0289855072459999E-2</v>
          </cell>
          <cell r="T18">
            <v>0</v>
          </cell>
        </row>
        <row r="19">
          <cell r="A19" t="str">
            <v>Blumen / Pflanzen</v>
          </cell>
          <cell r="D19">
            <v>2.0485175202156335E-2</v>
          </cell>
          <cell r="H19">
            <v>7.4999999999999997E-2</v>
          </cell>
          <cell r="K19">
            <v>0</v>
          </cell>
          <cell r="N19">
            <v>0</v>
          </cell>
          <cell r="Q19">
            <v>0.2</v>
          </cell>
          <cell r="T19">
            <v>0.1</v>
          </cell>
        </row>
        <row r="20">
          <cell r="A20" t="str">
            <v>Backwaren</v>
          </cell>
          <cell r="C20">
            <v>3.4005000000000001E-2</v>
          </cell>
          <cell r="D20">
            <v>5.3792361484669173E-4</v>
          </cell>
          <cell r="G20">
            <v>2.0556999999999999E-2</v>
          </cell>
          <cell r="H20">
            <v>0</v>
          </cell>
          <cell r="J20">
            <v>3.044496487119E-2</v>
          </cell>
          <cell r="K20">
            <v>0</v>
          </cell>
          <cell r="M20">
            <v>1.1881188118809999E-2</v>
          </cell>
          <cell r="N20">
            <v>0</v>
          </cell>
          <cell r="P20">
            <v>3.3195020746880001E-2</v>
          </cell>
          <cell r="Q20">
            <v>0</v>
          </cell>
          <cell r="S20">
            <v>1.194029850746E-2</v>
          </cell>
          <cell r="T20">
            <v>0</v>
          </cell>
        </row>
        <row r="21">
          <cell r="A21" t="str">
            <v>Frischfleisch / Frischfisch</v>
          </cell>
          <cell r="C21">
            <v>3.4655999999999999E-2</v>
          </cell>
          <cell r="D21">
            <v>6.420545746388443E-3</v>
          </cell>
          <cell r="G21">
            <v>5.1208999999999998E-2</v>
          </cell>
          <cell r="H21">
            <v>0</v>
          </cell>
          <cell r="J21">
            <v>4.4999999999999998E-2</v>
          </cell>
          <cell r="K21">
            <v>0</v>
          </cell>
          <cell r="M21">
            <v>5.1282051282049997E-2</v>
          </cell>
          <cell r="N21">
            <v>0</v>
          </cell>
          <cell r="P21">
            <v>7.8947368421050004E-2</v>
          </cell>
          <cell r="Q21">
            <v>0</v>
          </cell>
          <cell r="S21">
            <v>3.8709677419349997E-2</v>
          </cell>
          <cell r="T21">
            <v>0</v>
          </cell>
        </row>
        <row r="22">
          <cell r="A22" t="str">
            <v>Kühlung</v>
          </cell>
          <cell r="C22">
            <v>1.5597E-2</v>
          </cell>
          <cell r="D22">
            <v>1.3918629550321198E-2</v>
          </cell>
          <cell r="G22">
            <v>1.5509E-2</v>
          </cell>
          <cell r="H22">
            <v>0</v>
          </cell>
          <cell r="J22">
            <v>1.6587677725109998E-2</v>
          </cell>
          <cell r="K22">
            <v>0</v>
          </cell>
          <cell r="M22">
            <v>1.004016064257E-2</v>
          </cell>
          <cell r="N22">
            <v>0</v>
          </cell>
          <cell r="P22">
            <v>2.5751072961370001E-2</v>
          </cell>
          <cell r="Q22">
            <v>0</v>
          </cell>
          <cell r="S22">
            <v>1.515151515151E-2</v>
          </cell>
          <cell r="T22">
            <v>0</v>
          </cell>
        </row>
        <row r="23">
          <cell r="A23" t="str">
            <v>Sauberkeit / Ordnung</v>
          </cell>
          <cell r="C23">
            <v>5.0312999999999997E-2</v>
          </cell>
          <cell r="D23">
            <v>3.3172819689673623E-2</v>
          </cell>
          <cell r="G23">
            <v>3.3231999999999998E-2</v>
          </cell>
          <cell r="H23">
            <v>0</v>
          </cell>
          <cell r="J23">
            <v>3.1936127744509997E-2</v>
          </cell>
          <cell r="K23">
            <v>0</v>
          </cell>
          <cell r="M23">
            <v>2.0109689213889999E-2</v>
          </cell>
          <cell r="N23">
            <v>0</v>
          </cell>
          <cell r="P23">
            <v>6.4777327935219994E-2</v>
          </cell>
          <cell r="Q23">
            <v>0</v>
          </cell>
          <cell r="S23">
            <v>3.3333333333330002E-2</v>
          </cell>
          <cell r="T23">
            <v>0</v>
          </cell>
        </row>
        <row r="24">
          <cell r="A24" t="str">
            <v>Parkplätze</v>
          </cell>
          <cell r="C24">
            <v>5.0511E-2</v>
          </cell>
          <cell r="D24">
            <v>3.0853994490358128E-2</v>
          </cell>
          <cell r="G24">
            <v>6.0566000000000002E-2</v>
          </cell>
          <cell r="H24">
            <v>0</v>
          </cell>
          <cell r="J24">
            <v>6.3529411764700006E-2</v>
          </cell>
          <cell r="K24">
            <v>0</v>
          </cell>
          <cell r="M24">
            <v>5.2529182879370001E-2</v>
          </cell>
          <cell r="N24">
            <v>0</v>
          </cell>
          <cell r="P24">
            <v>9.8360655737700003E-2</v>
          </cell>
          <cell r="Q24">
            <v>0</v>
          </cell>
          <cell r="S24">
            <v>4.1666666666660003E-2</v>
          </cell>
          <cell r="T24">
            <v>0</v>
          </cell>
        </row>
        <row r="25">
          <cell r="A25" t="str">
            <v>Einkaufswagen</v>
          </cell>
          <cell r="C25">
            <v>0.119534</v>
          </cell>
          <cell r="D25">
            <v>6.1861215707369556E-2</v>
          </cell>
          <cell r="G25">
            <v>0.123847</v>
          </cell>
          <cell r="H25">
            <v>7.4999999999999997E-2</v>
          </cell>
          <cell r="J25">
            <v>0.10526315789472999</v>
          </cell>
          <cell r="K25">
            <v>0.3</v>
          </cell>
          <cell r="M25">
            <v>0.10371819960861001</v>
          </cell>
          <cell r="N25">
            <v>0</v>
          </cell>
          <cell r="P25">
            <v>0.1875</v>
          </cell>
          <cell r="Q25">
            <v>0</v>
          </cell>
          <cell r="S25">
            <v>0.13333333333333</v>
          </cell>
          <cell r="T25">
            <v>0</v>
          </cell>
        </row>
        <row r="26">
          <cell r="A26" t="str">
            <v>Pfandbereich</v>
          </cell>
          <cell r="C26">
            <v>7.6973E-2</v>
          </cell>
          <cell r="D26">
            <v>0.17381489841986456</v>
          </cell>
        </row>
        <row r="27">
          <cell r="A27" t="str">
            <v>Verkaufsraum</v>
          </cell>
          <cell r="C27">
            <v>5.3945E-2</v>
          </cell>
          <cell r="D27">
            <v>7.5441412520064199E-2</v>
          </cell>
          <cell r="G27">
            <v>3.2035000000000001E-2</v>
          </cell>
          <cell r="H27">
            <v>0.15</v>
          </cell>
          <cell r="J27">
            <v>2.5531914893610001E-2</v>
          </cell>
          <cell r="K27">
            <v>0.2</v>
          </cell>
          <cell r="M27">
            <v>1.512287334593E-2</v>
          </cell>
          <cell r="N27">
            <v>0.1</v>
          </cell>
          <cell r="P27">
            <v>5.7613168724269997E-2</v>
          </cell>
          <cell r="Q27">
            <v>0.2</v>
          </cell>
          <cell r="S27">
            <v>4.8571428571420001E-2</v>
          </cell>
          <cell r="T27">
            <v>0.1</v>
          </cell>
        </row>
        <row r="28">
          <cell r="A28" t="str">
            <v>Obst und Gemüse</v>
          </cell>
          <cell r="C28">
            <v>3.6880000000000003E-2</v>
          </cell>
          <cell r="D28">
            <v>7.2766185125735683E-2</v>
          </cell>
          <cell r="G28">
            <v>1.5956999999999999E-2</v>
          </cell>
          <cell r="H28">
            <v>0</v>
          </cell>
          <cell r="J28">
            <v>2.0930232558130001E-2</v>
          </cell>
          <cell r="K28">
            <v>0</v>
          </cell>
          <cell r="M28">
            <v>3.9215686274500002E-3</v>
          </cell>
          <cell r="N28">
            <v>0</v>
          </cell>
          <cell r="P28">
            <v>4.2372881355930002E-2</v>
          </cell>
          <cell r="Q28">
            <v>0</v>
          </cell>
          <cell r="S28">
            <v>9.1463414634100001E-3</v>
          </cell>
          <cell r="T28">
            <v>0</v>
          </cell>
        </row>
        <row r="29">
          <cell r="A29" t="str">
            <v>Backwaren</v>
          </cell>
          <cell r="C29">
            <v>3.4457000000000002E-2</v>
          </cell>
          <cell r="D29">
            <v>1.7204301075268817E-2</v>
          </cell>
          <cell r="G29">
            <v>1.941E-2</v>
          </cell>
          <cell r="H29">
            <v>2.5000000000000001E-2</v>
          </cell>
          <cell r="J29">
            <v>2.1226415094330001E-2</v>
          </cell>
          <cell r="K29">
            <v>0</v>
          </cell>
          <cell r="M29">
            <v>1.185770750988E-2</v>
          </cell>
          <cell r="N29">
            <v>0</v>
          </cell>
          <cell r="P29">
            <v>4.6218487394949999E-2</v>
          </cell>
          <cell r="Q29">
            <v>0</v>
          </cell>
          <cell r="S29">
            <v>9.2024539877299995E-3</v>
          </cell>
          <cell r="T29">
            <v>0.1</v>
          </cell>
        </row>
        <row r="30">
          <cell r="A30" t="str">
            <v>Geflügel / Fleisch / Fisch</v>
          </cell>
          <cell r="C30">
            <v>1.9161999999999998E-2</v>
          </cell>
          <cell r="D30">
            <v>1.9261637239165328E-2</v>
          </cell>
          <cell r="G30">
            <v>2.2487E-2</v>
          </cell>
          <cell r="H30">
            <v>0</v>
          </cell>
          <cell r="J30">
            <v>2.255639097744E-2</v>
          </cell>
          <cell r="K30">
            <v>0</v>
          </cell>
          <cell r="M30">
            <v>1.8595041322310001E-2</v>
          </cell>
          <cell r="N30">
            <v>0</v>
          </cell>
          <cell r="P30">
            <v>3.4482758620680003E-2</v>
          </cell>
          <cell r="Q30">
            <v>0</v>
          </cell>
          <cell r="S30">
            <v>1.9480519480510002E-2</v>
          </cell>
          <cell r="T30">
            <v>0</v>
          </cell>
        </row>
        <row r="31">
          <cell r="A31" t="str">
            <v>Wochenaktionen</v>
          </cell>
          <cell r="C31">
            <v>7.5215000000000004E-2</v>
          </cell>
          <cell r="D31">
            <v>8.2529474812433015E-2</v>
          </cell>
          <cell r="G31">
            <v>9.5663999999999999E-2</v>
          </cell>
          <cell r="H31">
            <v>0.15</v>
          </cell>
          <cell r="J31">
            <v>0.16707616707615999</v>
          </cell>
          <cell r="K31">
            <v>0.1</v>
          </cell>
          <cell r="M31">
            <v>5.4655870445340003E-2</v>
          </cell>
          <cell r="N31">
            <v>0.1</v>
          </cell>
          <cell r="P31">
            <v>0.10212765957446</v>
          </cell>
          <cell r="Q31">
            <v>0.3</v>
          </cell>
          <cell r="S31">
            <v>6.3091482649840006E-2</v>
          </cell>
          <cell r="T31">
            <v>0.1</v>
          </cell>
        </row>
        <row r="32">
          <cell r="A32" t="str">
            <v>Kundentoilette (falls vorhanden)</v>
          </cell>
          <cell r="C32">
            <v>0.161969</v>
          </cell>
          <cell r="D32">
            <v>0.15789473684210525</v>
          </cell>
          <cell r="G32">
            <v>8.3916000000000004E-2</v>
          </cell>
          <cell r="H32">
            <v>0.10256410256410256</v>
          </cell>
          <cell r="J32">
            <v>0.1159420289855</v>
          </cell>
          <cell r="K32">
            <v>0.1111111111111111</v>
          </cell>
          <cell r="M32">
            <v>7.1593533487290001E-2</v>
          </cell>
          <cell r="N32">
            <v>0.1</v>
          </cell>
          <cell r="P32">
            <v>0.11627906976744</v>
          </cell>
          <cell r="Q32">
            <v>0.1</v>
          </cell>
          <cell r="S32">
            <v>4.081632653061E-2</v>
          </cell>
          <cell r="T32">
            <v>0.1</v>
          </cell>
        </row>
        <row r="33">
          <cell r="A33" t="str">
            <v>Freundlichkeit</v>
          </cell>
          <cell r="C33">
            <v>3.7978999999999999E-2</v>
          </cell>
          <cell r="G33">
            <v>3.0210999999999998E-2</v>
          </cell>
          <cell r="J33">
            <v>2.794411177644E-2</v>
          </cell>
          <cell r="M33">
            <v>3.1078610603290001E-2</v>
          </cell>
          <cell r="P33">
            <v>5.6680161943309999E-2</v>
          </cell>
          <cell r="S33">
            <v>1.3888888888879999E-2</v>
          </cell>
        </row>
        <row r="34">
          <cell r="A34" t="str">
            <v>Abwicklung Kasse</v>
          </cell>
          <cell r="C34">
            <v>6.0971999999999998E-2</v>
          </cell>
          <cell r="D34">
            <v>0.32119914346895073</v>
          </cell>
          <cell r="G34">
            <v>3.0210999999999998E-2</v>
          </cell>
          <cell r="H34">
            <v>0.3</v>
          </cell>
          <cell r="J34">
            <v>2.794411177644E-2</v>
          </cell>
          <cell r="K34">
            <v>0.3</v>
          </cell>
          <cell r="M34">
            <v>3.4734917733079997E-2</v>
          </cell>
          <cell r="N34">
            <v>0.3</v>
          </cell>
          <cell r="P34">
            <v>4.048582995951E-2</v>
          </cell>
          <cell r="Q34">
            <v>0.4</v>
          </cell>
          <cell r="S34">
            <v>1.944444444444E-2</v>
          </cell>
          <cell r="T34">
            <v>0.2</v>
          </cell>
        </row>
      </sheetData>
      <sheetData sheetId="84">
        <row r="1">
          <cell r="A1" t="str">
            <v>Ergebnisse Filialbewertungen / Kurzchecks | PT aufgel (in %)</v>
          </cell>
          <cell r="M1" t="str">
            <v>GJ20
alle Monate</v>
          </cell>
        </row>
        <row r="2">
          <cell r="A2" t="str">
            <v>Aktuellster Kurzcheck für GJ 2020: 24.09.2020</v>
          </cell>
          <cell r="M2" t="str">
            <v>erstellt am 7.10.2020, 11:10</v>
          </cell>
        </row>
        <row r="4">
          <cell r="C4" t="str">
            <v>INT</v>
          </cell>
          <cell r="G4" t="str">
            <v>PT</v>
          </cell>
          <cell r="J4" t="str">
            <v>PT001</v>
          </cell>
          <cell r="M4" t="str">
            <v>PT002</v>
          </cell>
          <cell r="P4" t="str">
            <v>PT003</v>
          </cell>
          <cell r="S4" t="str">
            <v>PT004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</row>
        <row r="6">
          <cell r="A6" t="str">
            <v>Filialbewertungen gesamt (Anzahl)</v>
          </cell>
          <cell r="C6">
            <v>1054002</v>
          </cell>
          <cell r="D6">
            <v>8626</v>
          </cell>
          <cell r="G6">
            <v>93875</v>
          </cell>
          <cell r="H6">
            <v>202</v>
          </cell>
          <cell r="J6">
            <v>22444</v>
          </cell>
          <cell r="K6">
            <v>51</v>
          </cell>
          <cell r="M6">
            <v>32269</v>
          </cell>
          <cell r="N6">
            <v>50</v>
          </cell>
          <cell r="P6">
            <v>16259</v>
          </cell>
          <cell r="Q6">
            <v>50</v>
          </cell>
          <cell r="S6">
            <v>22903</v>
          </cell>
          <cell r="T6">
            <v>51</v>
          </cell>
        </row>
        <row r="7">
          <cell r="A7" t="str">
            <v>Ø Anzahl Bewertungen/Filiale</v>
          </cell>
          <cell r="C7">
            <v>12.935714000000001</v>
          </cell>
          <cell r="G7">
            <v>47.724961999999998</v>
          </cell>
          <cell r="J7">
            <v>47.85501066098081</v>
          </cell>
          <cell r="M7">
            <v>52.384740259740262</v>
          </cell>
          <cell r="P7">
            <v>39.368038740920099</v>
          </cell>
          <cell r="S7">
            <v>48.833688699360344</v>
          </cell>
        </row>
        <row r="8">
          <cell r="A8" t="str">
            <v>Gesamtzufriedenheit/-bewertung</v>
          </cell>
          <cell r="C8">
            <v>3.8598E-2</v>
          </cell>
          <cell r="D8">
            <v>9.9756408769284308E-2</v>
          </cell>
          <cell r="G8">
            <v>1.4284E-2</v>
          </cell>
          <cell r="H8">
            <v>9.405940594059406E-2</v>
          </cell>
          <cell r="J8">
            <v>1.7743999999999999E-2</v>
          </cell>
          <cell r="K8">
            <v>5.8823529411764705E-2</v>
          </cell>
          <cell r="M8">
            <v>1.0078999999999999E-2</v>
          </cell>
          <cell r="N8">
            <v>0.08</v>
          </cell>
          <cell r="P8">
            <v>2.4743000000000001E-2</v>
          </cell>
          <cell r="Q8">
            <v>0.1</v>
          </cell>
          <cell r="S8">
            <v>9.3939999999999996E-3</v>
          </cell>
          <cell r="T8">
            <v>0.13725490196078433</v>
          </cell>
        </row>
        <row r="9">
          <cell r="A9" t="str">
            <v>Warenverfügbarkeit</v>
          </cell>
          <cell r="C9">
            <v>0.120028</v>
          </cell>
          <cell r="D9">
            <v>0.22501738928819848</v>
          </cell>
          <cell r="G9">
            <v>0.139959</v>
          </cell>
          <cell r="H9">
            <v>0.26732673267326734</v>
          </cell>
          <cell r="J9">
            <v>0.167543</v>
          </cell>
          <cell r="K9">
            <v>0.17647058823529413</v>
          </cell>
          <cell r="M9">
            <v>0.13084999999999999</v>
          </cell>
          <cell r="N9">
            <v>0.28000000000000003</v>
          </cell>
          <cell r="P9">
            <v>0.165938</v>
          </cell>
          <cell r="Q9">
            <v>0.28000000000000003</v>
          </cell>
          <cell r="S9">
            <v>0.10731400000000001</v>
          </cell>
          <cell r="T9">
            <v>0.33333333333333331</v>
          </cell>
        </row>
        <row r="10">
          <cell r="A10" t="str">
            <v>Obst &amp; Gemüse</v>
          </cell>
          <cell r="C10">
            <v>5.6259000000000003E-2</v>
          </cell>
          <cell r="D10">
            <v>9.2279156039879434E-2</v>
          </cell>
          <cell r="G10">
            <v>4.2647999999999998E-2</v>
          </cell>
          <cell r="H10">
            <v>2.4752475247524754E-2</v>
          </cell>
          <cell r="J10">
            <v>5.2588999999999997E-2</v>
          </cell>
          <cell r="K10">
            <v>1.9607843137254902E-2</v>
          </cell>
          <cell r="M10">
            <v>3.6447E-2</v>
          </cell>
          <cell r="N10">
            <v>0</v>
          </cell>
          <cell r="P10">
            <v>5.5334000000000001E-2</v>
          </cell>
          <cell r="Q10">
            <v>0.06</v>
          </cell>
          <cell r="S10">
            <v>3.2691999999999999E-2</v>
          </cell>
          <cell r="T10">
            <v>1.9607843137254902E-2</v>
          </cell>
        </row>
        <row r="11">
          <cell r="A11" t="str">
            <v>Backwaren</v>
          </cell>
          <cell r="C11">
            <v>5.5999E-2</v>
          </cell>
          <cell r="D11">
            <v>0.4148399953112179</v>
          </cell>
          <cell r="G11">
            <v>4.6456999999999998E-2</v>
          </cell>
          <cell r="H11">
            <v>0.28217821782178215</v>
          </cell>
          <cell r="J11">
            <v>5.9768000000000002E-2</v>
          </cell>
          <cell r="K11">
            <v>0.19607843137254902</v>
          </cell>
          <cell r="M11">
            <v>3.2730000000000002E-2</v>
          </cell>
          <cell r="N11">
            <v>0.3</v>
          </cell>
          <cell r="P11">
            <v>6.5086000000000005E-2</v>
          </cell>
          <cell r="Q11">
            <v>0.34</v>
          </cell>
          <cell r="S11">
            <v>3.9695000000000001E-2</v>
          </cell>
          <cell r="T11">
            <v>0.29411764705882354</v>
          </cell>
        </row>
        <row r="12">
          <cell r="A12" t="str">
            <v>Frischfleisch / Frischfisch</v>
          </cell>
          <cell r="C12">
            <v>7.8090999999999994E-2</v>
          </cell>
          <cell r="D12">
            <v>0.17954070981210857</v>
          </cell>
          <cell r="G12">
            <v>0.16769899999999999</v>
          </cell>
          <cell r="H12">
            <v>0.12376237623762376</v>
          </cell>
          <cell r="J12">
            <v>0.181006</v>
          </cell>
          <cell r="K12">
            <v>7.8431372549019607E-2</v>
          </cell>
          <cell r="M12">
            <v>0.15957299999999999</v>
          </cell>
          <cell r="N12">
            <v>0.1</v>
          </cell>
          <cell r="P12">
            <v>0.18251100000000001</v>
          </cell>
          <cell r="Q12">
            <v>0.2</v>
          </cell>
          <cell r="S12">
            <v>0.155805</v>
          </cell>
          <cell r="T12">
            <v>0.11764705882352941</v>
          </cell>
        </row>
        <row r="13">
          <cell r="A13" t="str">
            <v>Kühlung</v>
          </cell>
          <cell r="C13">
            <v>4.4706000000000003E-2</v>
          </cell>
          <cell r="D13">
            <v>0.22025052192066805</v>
          </cell>
          <cell r="G13">
            <v>5.1941000000000001E-2</v>
          </cell>
          <cell r="H13">
            <v>0.26237623762376239</v>
          </cell>
          <cell r="J13">
            <v>6.1488000000000001E-2</v>
          </cell>
          <cell r="K13">
            <v>0.27450980392156865</v>
          </cell>
          <cell r="M13">
            <v>4.7829000000000003E-2</v>
          </cell>
          <cell r="N13">
            <v>0.14000000000000001</v>
          </cell>
          <cell r="P13">
            <v>6.7759E-2</v>
          </cell>
          <cell r="Q13">
            <v>0.34</v>
          </cell>
          <cell r="S13">
            <v>3.7386999999999997E-2</v>
          </cell>
          <cell r="T13">
            <v>0.29411764705882354</v>
          </cell>
        </row>
        <row r="14">
          <cell r="A14" t="str">
            <v>Tiko</v>
          </cell>
          <cell r="C14">
            <v>6.8909999999999999E-2</v>
          </cell>
          <cell r="D14">
            <v>0.10611156210135683</v>
          </cell>
          <cell r="G14">
            <v>7.7519000000000005E-2</v>
          </cell>
          <cell r="H14">
            <v>0.13861386138613863</v>
          </cell>
          <cell r="J14">
            <v>0.10006900000000001</v>
          </cell>
          <cell r="K14">
            <v>7.8431372549019607E-2</v>
          </cell>
          <cell r="M14">
            <v>6.9848999999999994E-2</v>
          </cell>
          <cell r="N14">
            <v>0.14000000000000001</v>
          </cell>
          <cell r="P14">
            <v>9.4953999999999997E-2</v>
          </cell>
          <cell r="Q14">
            <v>0.22</v>
          </cell>
          <cell r="S14">
            <v>5.4350999999999997E-2</v>
          </cell>
          <cell r="T14">
            <v>0.11764705882352941</v>
          </cell>
        </row>
        <row r="15">
          <cell r="A15" t="str">
            <v>Troso</v>
          </cell>
          <cell r="C15">
            <v>8.0574000000000007E-2</v>
          </cell>
          <cell r="D15">
            <v>0.21356521739130435</v>
          </cell>
          <cell r="G15">
            <v>0.102784</v>
          </cell>
          <cell r="H15">
            <v>0.47524752475247523</v>
          </cell>
          <cell r="J15">
            <v>0.123956</v>
          </cell>
          <cell r="K15">
            <v>0.49019607843137253</v>
          </cell>
          <cell r="M15">
            <v>9.9469000000000002E-2</v>
          </cell>
          <cell r="N15">
            <v>0.68</v>
          </cell>
          <cell r="P15">
            <v>0.114647</v>
          </cell>
          <cell r="Q15">
            <v>0.3</v>
          </cell>
          <cell r="S15">
            <v>7.8667000000000001E-2</v>
          </cell>
          <cell r="T15">
            <v>0.43137254901960786</v>
          </cell>
        </row>
        <row r="16">
          <cell r="A16" t="str">
            <v>NF / Food-Aktion</v>
          </cell>
          <cell r="C16">
            <v>0.10141799999999999</v>
          </cell>
          <cell r="D16">
            <v>0.2623768115942029</v>
          </cell>
          <cell r="G16">
            <v>0.104215</v>
          </cell>
          <cell r="H16">
            <v>0.30693069306930693</v>
          </cell>
          <cell r="J16">
            <v>0.12397</v>
          </cell>
          <cell r="K16">
            <v>0.25490196078431371</v>
          </cell>
          <cell r="M16">
            <v>0.10095</v>
          </cell>
          <cell r="N16">
            <v>0.48</v>
          </cell>
          <cell r="P16">
            <v>0.113648</v>
          </cell>
          <cell r="Q16">
            <v>0.18</v>
          </cell>
          <cell r="S16">
            <v>8.3593000000000001E-2</v>
          </cell>
          <cell r="T16">
            <v>0.31372549019607843</v>
          </cell>
        </row>
        <row r="17">
          <cell r="A17" t="str">
            <v>Warenfrische</v>
          </cell>
          <cell r="C17">
            <v>2.6269000000000001E-2</v>
          </cell>
          <cell r="D17">
            <v>9.9721706864564011E-3</v>
          </cell>
          <cell r="G17">
            <v>1.227E-2</v>
          </cell>
          <cell r="H17">
            <v>4.9504950495049506E-3</v>
          </cell>
          <cell r="J17">
            <v>1.3908999999999999E-2</v>
          </cell>
          <cell r="K17">
            <v>1.9607843137254902E-2</v>
          </cell>
          <cell r="M17">
            <v>9.5209999999999999E-3</v>
          </cell>
          <cell r="N17">
            <v>0</v>
          </cell>
          <cell r="P17">
            <v>1.9265000000000001E-2</v>
          </cell>
          <cell r="Q17">
            <v>0</v>
          </cell>
          <cell r="S17">
            <v>9.5689999999999994E-3</v>
          </cell>
          <cell r="T17">
            <v>0</v>
          </cell>
        </row>
        <row r="18">
          <cell r="A18" t="str">
            <v>Obst &amp; Gemüse</v>
          </cell>
          <cell r="C18">
            <v>4.4542999999999999E-2</v>
          </cell>
          <cell r="D18">
            <v>5.2985507246376809E-2</v>
          </cell>
          <cell r="G18">
            <v>2.3040000000000001E-2</v>
          </cell>
          <cell r="H18">
            <v>2.9850746268656716E-2</v>
          </cell>
          <cell r="J18">
            <v>2.7431000000000001E-2</v>
          </cell>
          <cell r="K18">
            <v>0.02</v>
          </cell>
          <cell r="M18">
            <v>1.9394999999999999E-2</v>
          </cell>
          <cell r="N18">
            <v>0.06</v>
          </cell>
          <cell r="P18">
            <v>3.1203999999999999E-2</v>
          </cell>
          <cell r="Q18">
            <v>0.04</v>
          </cell>
          <cell r="S18">
            <v>1.8088E-2</v>
          </cell>
          <cell r="T18">
            <v>0</v>
          </cell>
        </row>
        <row r="19">
          <cell r="A19" t="str">
            <v>Blumen / Pflanzen</v>
          </cell>
          <cell r="D19">
            <v>2.1854695806261076E-2</v>
          </cell>
          <cell r="H19">
            <v>2.0202020202020204E-2</v>
          </cell>
          <cell r="K19">
            <v>2.0833333333333332E-2</v>
          </cell>
          <cell r="N19">
            <v>0</v>
          </cell>
          <cell r="Q19">
            <v>4.0816326530612242E-2</v>
          </cell>
          <cell r="T19">
            <v>1.9607843137254902E-2</v>
          </cell>
        </row>
        <row r="20">
          <cell r="A20" t="str">
            <v>Backwaren</v>
          </cell>
          <cell r="C20">
            <v>2.8444000000000001E-2</v>
          </cell>
          <cell r="D20">
            <v>1.2922932330827067E-3</v>
          </cell>
          <cell r="G20">
            <v>2.2991999999999999E-2</v>
          </cell>
          <cell r="H20">
            <v>0</v>
          </cell>
          <cell r="J20">
            <v>2.913E-2</v>
          </cell>
          <cell r="K20">
            <v>0</v>
          </cell>
          <cell r="M20">
            <v>1.6721E-2</v>
          </cell>
          <cell r="N20">
            <v>0</v>
          </cell>
          <cell r="P20">
            <v>3.3734E-2</v>
          </cell>
          <cell r="Q20">
            <v>0</v>
          </cell>
          <cell r="S20">
            <v>1.8289E-2</v>
          </cell>
          <cell r="T20">
            <v>0</v>
          </cell>
        </row>
        <row r="21">
          <cell r="A21" t="str">
            <v>Frischfleisch / Frischfisch</v>
          </cell>
          <cell r="C21">
            <v>4.5161E-2</v>
          </cell>
          <cell r="D21">
            <v>6.1449275362318841E-3</v>
          </cell>
          <cell r="G21">
            <v>0.113442</v>
          </cell>
          <cell r="H21">
            <v>4.9504950495049506E-3</v>
          </cell>
          <cell r="J21">
            <v>0.12133099999999999</v>
          </cell>
          <cell r="K21">
            <v>0</v>
          </cell>
          <cell r="M21">
            <v>0.110773</v>
          </cell>
          <cell r="N21">
            <v>0.02</v>
          </cell>
          <cell r="P21">
            <v>0.121241</v>
          </cell>
          <cell r="Q21">
            <v>0</v>
          </cell>
          <cell r="S21">
            <v>0.10412200000000001</v>
          </cell>
          <cell r="T21">
            <v>0</v>
          </cell>
        </row>
        <row r="22">
          <cell r="A22" t="str">
            <v>Kühlung</v>
          </cell>
          <cell r="C22">
            <v>1.7874999999999999E-2</v>
          </cell>
          <cell r="D22">
            <v>1.0670378102528416E-2</v>
          </cell>
          <cell r="G22">
            <v>2.7899E-2</v>
          </cell>
          <cell r="H22">
            <v>0</v>
          </cell>
          <cell r="J22">
            <v>3.0693999999999999E-2</v>
          </cell>
          <cell r="K22">
            <v>0</v>
          </cell>
          <cell r="M22">
            <v>2.5843000000000001E-2</v>
          </cell>
          <cell r="N22">
            <v>0</v>
          </cell>
          <cell r="P22">
            <v>3.9809999999999998E-2</v>
          </cell>
          <cell r="Q22">
            <v>0</v>
          </cell>
          <cell r="S22">
            <v>1.9643999999999998E-2</v>
          </cell>
          <cell r="T22">
            <v>0</v>
          </cell>
        </row>
        <row r="23">
          <cell r="A23" t="str">
            <v>Sauberkeit / Ordnung</v>
          </cell>
          <cell r="C23">
            <v>4.3813999999999999E-2</v>
          </cell>
          <cell r="D23">
            <v>3.0489218641316949E-2</v>
          </cell>
          <cell r="G23">
            <v>3.2843999999999998E-2</v>
          </cell>
          <cell r="H23">
            <v>9.9009900990099011E-3</v>
          </cell>
          <cell r="J23">
            <v>3.5175999999999999E-2</v>
          </cell>
          <cell r="K23">
            <v>1.9607843137254902E-2</v>
          </cell>
          <cell r="M23">
            <v>2.8378E-2</v>
          </cell>
          <cell r="N23">
            <v>0.02</v>
          </cell>
          <cell r="P23">
            <v>5.1824000000000002E-2</v>
          </cell>
          <cell r="Q23">
            <v>0</v>
          </cell>
          <cell r="S23">
            <v>2.3376000000000001E-2</v>
          </cell>
          <cell r="T23">
            <v>0</v>
          </cell>
        </row>
        <row r="24">
          <cell r="A24" t="str">
            <v>Parkplätze</v>
          </cell>
          <cell r="C24">
            <v>4.9516999999999999E-2</v>
          </cell>
          <cell r="D24">
            <v>2.4692845097566852E-2</v>
          </cell>
          <cell r="G24">
            <v>5.7971000000000002E-2</v>
          </cell>
          <cell r="H24">
            <v>2.5510204081632654E-2</v>
          </cell>
          <cell r="J24">
            <v>7.2758000000000003E-2</v>
          </cell>
          <cell r="K24">
            <v>2.2222222222222223E-2</v>
          </cell>
          <cell r="M24">
            <v>6.0526999999999997E-2</v>
          </cell>
          <cell r="N24">
            <v>0.04</v>
          </cell>
          <cell r="P24">
            <v>5.5829999999999998E-2</v>
          </cell>
          <cell r="Q24">
            <v>0.02</v>
          </cell>
          <cell r="S24">
            <v>4.2243999999999997E-2</v>
          </cell>
          <cell r="T24">
            <v>1.9607843137254902E-2</v>
          </cell>
        </row>
        <row r="25">
          <cell r="A25" t="str">
            <v>Einkaufswagen</v>
          </cell>
          <cell r="C25">
            <v>0.105366</v>
          </cell>
          <cell r="D25">
            <v>5.9330924350157362E-2</v>
          </cell>
          <cell r="G25">
            <v>0.125802</v>
          </cell>
          <cell r="H25">
            <v>4.4776119402985072E-2</v>
          </cell>
          <cell r="J25">
            <v>0.13270699999999999</v>
          </cell>
          <cell r="K25">
            <v>0.1</v>
          </cell>
          <cell r="M25">
            <v>0.112516</v>
          </cell>
          <cell r="N25">
            <v>0.02</v>
          </cell>
          <cell r="P25">
            <v>0.15754099999999999</v>
          </cell>
          <cell r="Q25">
            <v>0.06</v>
          </cell>
          <cell r="S25">
            <v>0.115234</v>
          </cell>
          <cell r="T25">
            <v>0</v>
          </cell>
        </row>
        <row r="26">
          <cell r="A26" t="str">
            <v>Pfandbereich</v>
          </cell>
          <cell r="C26">
            <v>6.6112000000000004E-2</v>
          </cell>
          <cell r="D26">
            <v>0.12617239839213934</v>
          </cell>
          <cell r="H26">
            <v>0</v>
          </cell>
          <cell r="Q26">
            <v>0</v>
          </cell>
        </row>
        <row r="27">
          <cell r="A27" t="str">
            <v>Verkaufsraum</v>
          </cell>
          <cell r="C27">
            <v>4.3593E-2</v>
          </cell>
          <cell r="D27">
            <v>7.4327458256029683E-2</v>
          </cell>
          <cell r="G27">
            <v>3.0644999999999999E-2</v>
          </cell>
          <cell r="H27">
            <v>0.13366336633663367</v>
          </cell>
          <cell r="J27">
            <v>3.3674000000000003E-2</v>
          </cell>
          <cell r="K27">
            <v>0.21568627450980393</v>
          </cell>
          <cell r="M27">
            <v>2.6443000000000001E-2</v>
          </cell>
          <cell r="N27">
            <v>0.18</v>
          </cell>
          <cell r="P27">
            <v>4.8057999999999997E-2</v>
          </cell>
          <cell r="Q27">
            <v>0.08</v>
          </cell>
          <cell r="S27">
            <v>2.1271000000000002E-2</v>
          </cell>
          <cell r="T27">
            <v>5.8823529411764705E-2</v>
          </cell>
        </row>
        <row r="28">
          <cell r="A28" t="str">
            <v>Obst und Gemüse</v>
          </cell>
          <cell r="C28">
            <v>3.3785000000000003E-2</v>
          </cell>
          <cell r="D28">
            <v>7.594202898550724E-2</v>
          </cell>
          <cell r="G28">
            <v>1.9562E-2</v>
          </cell>
          <cell r="H28">
            <v>1.9801980198019802E-2</v>
          </cell>
          <cell r="J28">
            <v>2.3229E-2</v>
          </cell>
          <cell r="K28">
            <v>0</v>
          </cell>
          <cell r="M28">
            <v>1.5694E-2</v>
          </cell>
          <cell r="N28">
            <v>0.02</v>
          </cell>
          <cell r="P28">
            <v>3.0529000000000001E-2</v>
          </cell>
          <cell r="Q28">
            <v>0.02</v>
          </cell>
          <cell r="S28">
            <v>1.3701E-2</v>
          </cell>
          <cell r="T28">
            <v>3.9215686274509803E-2</v>
          </cell>
        </row>
        <row r="29">
          <cell r="A29" t="str">
            <v>Backwaren</v>
          </cell>
          <cell r="C29">
            <v>2.4181000000000001E-2</v>
          </cell>
          <cell r="D29">
            <v>2.0535085660643042E-2</v>
          </cell>
          <cell r="G29">
            <v>2.1028000000000002E-2</v>
          </cell>
          <cell r="H29">
            <v>9.9009900990099011E-3</v>
          </cell>
          <cell r="J29">
            <v>2.6695E-2</v>
          </cell>
          <cell r="K29">
            <v>1.9607843137254902E-2</v>
          </cell>
          <cell r="M29">
            <v>1.619E-2</v>
          </cell>
          <cell r="N29">
            <v>0</v>
          </cell>
          <cell r="P29">
            <v>2.9975000000000002E-2</v>
          </cell>
          <cell r="Q29">
            <v>0</v>
          </cell>
          <cell r="S29">
            <v>1.6052E-2</v>
          </cell>
          <cell r="T29">
            <v>1.9607843137254902E-2</v>
          </cell>
        </row>
        <row r="30">
          <cell r="A30" t="str">
            <v>Geflügel / Fleisch / Fisch</v>
          </cell>
          <cell r="C30">
            <v>2.2908000000000001E-2</v>
          </cell>
          <cell r="D30">
            <v>1.2524643395569987E-2</v>
          </cell>
          <cell r="G30">
            <v>5.2866999999999997E-2</v>
          </cell>
          <cell r="H30">
            <v>0</v>
          </cell>
          <cell r="J30">
            <v>6.0176E-2</v>
          </cell>
          <cell r="K30">
            <v>0</v>
          </cell>
          <cell r="M30">
            <v>4.9008000000000003E-2</v>
          </cell>
          <cell r="N30">
            <v>0</v>
          </cell>
          <cell r="P30">
            <v>6.2969999999999998E-2</v>
          </cell>
          <cell r="Q30">
            <v>0</v>
          </cell>
          <cell r="S30">
            <v>4.4188999999999999E-2</v>
          </cell>
          <cell r="T30">
            <v>0</v>
          </cell>
        </row>
        <row r="31">
          <cell r="A31" t="str">
            <v>Wochenaktionen</v>
          </cell>
          <cell r="C31">
            <v>6.8889000000000006E-2</v>
          </cell>
          <cell r="D31">
            <v>5.8946391274077511E-2</v>
          </cell>
          <cell r="G31">
            <v>6.7660999999999999E-2</v>
          </cell>
          <cell r="H31">
            <v>5.4455445544554455E-2</v>
          </cell>
          <cell r="J31">
            <v>8.0235000000000001E-2</v>
          </cell>
          <cell r="K31">
            <v>3.9215686274509803E-2</v>
          </cell>
          <cell r="M31">
            <v>6.2618999999999994E-2</v>
          </cell>
          <cell r="N31">
            <v>0.04</v>
          </cell>
          <cell r="P31">
            <v>7.8820000000000001E-2</v>
          </cell>
          <cell r="Q31">
            <v>0.1</v>
          </cell>
          <cell r="S31">
            <v>5.4989999999999997E-2</v>
          </cell>
          <cell r="T31">
            <v>3.9215686274509803E-2</v>
          </cell>
        </row>
        <row r="32">
          <cell r="A32" t="str">
            <v>Kundentoilette (falls vorhanden)</v>
          </cell>
          <cell r="C32">
            <v>0.16264400000000001</v>
          </cell>
          <cell r="D32">
            <v>0.11898940505297473</v>
          </cell>
          <cell r="G32">
            <v>0.12035800000000001</v>
          </cell>
          <cell r="H32">
            <v>8.666666666666667E-2</v>
          </cell>
          <cell r="J32">
            <v>0.145402</v>
          </cell>
          <cell r="K32">
            <v>8.5714285714285715E-2</v>
          </cell>
          <cell r="M32">
            <v>0.120183</v>
          </cell>
          <cell r="N32">
            <v>0.13157894736842105</v>
          </cell>
          <cell r="P32">
            <v>0.133323</v>
          </cell>
          <cell r="Q32">
            <v>5.2631578947368418E-2</v>
          </cell>
          <cell r="S32">
            <v>8.9662000000000006E-2</v>
          </cell>
          <cell r="T32">
            <v>7.6923076923076927E-2</v>
          </cell>
        </row>
        <row r="33">
          <cell r="A33" t="str">
            <v>Freundlichkeit</v>
          </cell>
          <cell r="C33">
            <v>3.2086000000000003E-2</v>
          </cell>
          <cell r="G33">
            <v>2.1139000000000002E-2</v>
          </cell>
          <cell r="J33">
            <v>2.2737E-2</v>
          </cell>
          <cell r="M33">
            <v>1.7087999999999999E-2</v>
          </cell>
          <cell r="P33">
            <v>2.9173999999999999E-2</v>
          </cell>
          <cell r="S33">
            <v>1.9574999999999999E-2</v>
          </cell>
        </row>
        <row r="34">
          <cell r="A34" t="str">
            <v>Abwicklung Kasse</v>
          </cell>
          <cell r="C34">
            <v>4.9775E-2</v>
          </cell>
          <cell r="D34">
            <v>0.29305346167227181</v>
          </cell>
          <cell r="G34">
            <v>2.3387999999999999E-2</v>
          </cell>
          <cell r="H34">
            <v>0.20297029702970298</v>
          </cell>
          <cell r="J34">
            <v>2.5724E-2</v>
          </cell>
          <cell r="K34">
            <v>0.19607843137254902</v>
          </cell>
          <cell r="M34">
            <v>1.8297999999999998E-2</v>
          </cell>
          <cell r="N34">
            <v>0.22</v>
          </cell>
          <cell r="P34">
            <v>3.4098000000000003E-2</v>
          </cell>
          <cell r="Q34">
            <v>0.22</v>
          </cell>
          <cell r="S34">
            <v>2.0667000000000001E-2</v>
          </cell>
          <cell r="T34">
            <v>0.17647058823529413</v>
          </cell>
        </row>
      </sheetData>
      <sheetData sheetId="85">
        <row r="1">
          <cell r="A1" t="str">
            <v>Ergebnisse Filialbewertungen / Kurzchecks | PT (in %)</v>
          </cell>
          <cell r="O1" t="str">
            <v>GJ20</v>
          </cell>
        </row>
        <row r="2">
          <cell r="A2" t="str">
            <v>Aktuellster Kurzcheck für GJ 2020: 24.09.2020</v>
          </cell>
          <cell r="O2" t="str">
            <v>erstellt am 7.10.2020, 11:10</v>
          </cell>
        </row>
        <row r="3">
          <cell r="C3" t="str">
            <v>März</v>
          </cell>
          <cell r="G3" t="str">
            <v>April</v>
          </cell>
          <cell r="K3" t="str">
            <v>Mai</v>
          </cell>
          <cell r="O3" t="str">
            <v>Juni</v>
          </cell>
          <cell r="S3" t="str">
            <v>Juli</v>
          </cell>
          <cell r="W3" t="str">
            <v>August</v>
          </cell>
          <cell r="AA3" t="str">
            <v>September</v>
          </cell>
          <cell r="AE3" t="str">
            <v>Oktober</v>
          </cell>
          <cell r="AI3" t="str">
            <v>November</v>
          </cell>
          <cell r="AM3" t="str">
            <v>Dezember</v>
          </cell>
          <cell r="AQ3" t="str">
            <v>Januar</v>
          </cell>
          <cell r="AU3" t="str">
            <v>Februar</v>
          </cell>
          <cell r="AY3" t="str">
            <v>Aufg</v>
          </cell>
        </row>
        <row r="4">
          <cell r="C4" t="str">
            <v>FB</v>
          </cell>
          <cell r="D4" t="str">
            <v>KC</v>
          </cell>
          <cell r="G4" t="str">
            <v>FB</v>
          </cell>
          <cell r="H4" t="str">
            <v>KC</v>
          </cell>
          <cell r="K4" t="str">
            <v>FB</v>
          </cell>
          <cell r="L4" t="str">
            <v>KC</v>
          </cell>
          <cell r="O4" t="str">
            <v>FB</v>
          </cell>
          <cell r="P4" t="str">
            <v>KC</v>
          </cell>
          <cell r="S4" t="str">
            <v>FB</v>
          </cell>
          <cell r="T4" t="str">
            <v>KC</v>
          </cell>
          <cell r="W4" t="str">
            <v>FB</v>
          </cell>
          <cell r="X4" t="str">
            <v>KC</v>
          </cell>
          <cell r="AA4" t="str">
            <v>FB</v>
          </cell>
          <cell r="AB4" t="str">
            <v>KC</v>
          </cell>
          <cell r="AE4" t="str">
            <v>FB</v>
          </cell>
          <cell r="AF4" t="str">
            <v>KC</v>
          </cell>
          <cell r="AI4" t="str">
            <v>FB</v>
          </cell>
          <cell r="AJ4" t="str">
            <v>KC</v>
          </cell>
          <cell r="AM4" t="str">
            <v>FB</v>
          </cell>
          <cell r="AN4" t="str">
            <v>KC</v>
          </cell>
          <cell r="AQ4" t="str">
            <v>FB</v>
          </cell>
          <cell r="AR4" t="str">
            <v>KC</v>
          </cell>
          <cell r="AU4" t="str">
            <v>FB</v>
          </cell>
          <cell r="AV4" t="str">
            <v>KC</v>
          </cell>
          <cell r="AY4" t="str">
            <v>FB</v>
          </cell>
          <cell r="AZ4" t="str">
            <v>KC</v>
          </cell>
        </row>
        <row r="5">
          <cell r="A5" t="str">
            <v>Filialbewertungen gesamt (Anzahl)</v>
          </cell>
          <cell r="C5">
            <v>78593</v>
          </cell>
          <cell r="D5">
            <v>0</v>
          </cell>
          <cell r="G5">
            <v>4714</v>
          </cell>
          <cell r="H5">
            <v>0</v>
          </cell>
          <cell r="K5">
            <v>3125</v>
          </cell>
          <cell r="L5">
            <v>41</v>
          </cell>
          <cell r="O5">
            <v>2410</v>
          </cell>
          <cell r="P5">
            <v>41</v>
          </cell>
          <cell r="S5">
            <v>1810</v>
          </cell>
          <cell r="T5">
            <v>40</v>
          </cell>
          <cell r="W5">
            <v>1568</v>
          </cell>
          <cell r="X5">
            <v>40</v>
          </cell>
          <cell r="AA5">
            <v>1655</v>
          </cell>
          <cell r="AB5">
            <v>40</v>
          </cell>
          <cell r="AY5">
            <v>93875</v>
          </cell>
          <cell r="AZ5">
            <v>202</v>
          </cell>
        </row>
        <row r="6">
          <cell r="A6" t="str">
            <v>Ø Anzahl Bewertungen/Filiale</v>
          </cell>
          <cell r="C6">
            <v>279.69039099999998</v>
          </cell>
          <cell r="G6">
            <v>16.775801000000001</v>
          </cell>
          <cell r="K6">
            <v>11.120996</v>
          </cell>
          <cell r="O6">
            <v>8.5765119999999992</v>
          </cell>
          <cell r="S6">
            <v>6.441281</v>
          </cell>
          <cell r="W6">
            <v>5.5800710000000002</v>
          </cell>
          <cell r="AA6">
            <v>5.8896800000000002</v>
          </cell>
          <cell r="AY6">
            <v>47.724961999999998</v>
          </cell>
        </row>
        <row r="7">
          <cell r="A7" t="str">
            <v>Gesamtzufriedenheit/-bewertung</v>
          </cell>
          <cell r="C7">
            <v>1.2172000000000001E-2</v>
          </cell>
          <cell r="G7">
            <v>1.8459E-2</v>
          </cell>
          <cell r="K7">
            <v>2.7528E-2</v>
          </cell>
          <cell r="L7">
            <v>7.3170731707317069E-2</v>
          </cell>
          <cell r="O7">
            <v>2.7038E-2</v>
          </cell>
          <cell r="P7">
            <v>4.878048780487805E-2</v>
          </cell>
          <cell r="S7">
            <v>3.099E-2</v>
          </cell>
          <cell r="T7">
            <v>0.15</v>
          </cell>
          <cell r="W7">
            <v>3.3225999999999999E-2</v>
          </cell>
          <cell r="X7">
            <v>7.4999999999999997E-2</v>
          </cell>
          <cell r="AA7">
            <v>2.2960000000000001E-2</v>
          </cell>
          <cell r="AB7">
            <v>0.125</v>
          </cell>
          <cell r="AY7">
            <v>1.4284E-2</v>
          </cell>
          <cell r="AZ7">
            <v>9.405940594059406E-2</v>
          </cell>
        </row>
        <row r="8">
          <cell r="A8" t="str">
            <v>Warenverfügbarkeit</v>
          </cell>
          <cell r="C8">
            <v>0.14083599999999999</v>
          </cell>
          <cell r="G8">
            <v>0.14513000000000001</v>
          </cell>
          <cell r="K8">
            <v>0.14948700000000001</v>
          </cell>
          <cell r="L8">
            <v>0.14634146341463414</v>
          </cell>
          <cell r="O8">
            <v>0.13477500000000001</v>
          </cell>
          <cell r="P8">
            <v>0.24390243902439024</v>
          </cell>
          <cell r="S8">
            <v>0.129496</v>
          </cell>
          <cell r="T8">
            <v>0.3</v>
          </cell>
          <cell r="W8">
            <v>0.11693199999999999</v>
          </cell>
          <cell r="X8">
            <v>0.35</v>
          </cell>
          <cell r="AA8">
            <v>0.10634399999999999</v>
          </cell>
          <cell r="AB8">
            <v>0.3</v>
          </cell>
          <cell r="AY8">
            <v>0.139959</v>
          </cell>
          <cell r="AZ8">
            <v>0.26732673267326734</v>
          </cell>
        </row>
        <row r="9">
          <cell r="A9" t="str">
            <v>Obst &amp; Gemüse</v>
          </cell>
          <cell r="C9">
            <v>4.2130000000000001E-2</v>
          </cell>
          <cell r="G9">
            <v>4.6324999999999998E-2</v>
          </cell>
          <cell r="K9">
            <v>4.1975999999999999E-2</v>
          </cell>
          <cell r="L9">
            <v>0</v>
          </cell>
          <cell r="O9">
            <v>4.4117000000000003E-2</v>
          </cell>
          <cell r="P9">
            <v>2.4390243902439025E-2</v>
          </cell>
          <cell r="S9">
            <v>4.6810999999999998E-2</v>
          </cell>
          <cell r="T9">
            <v>0</v>
          </cell>
          <cell r="W9">
            <v>5.8985999999999997E-2</v>
          </cell>
          <cell r="X9">
            <v>0</v>
          </cell>
          <cell r="AA9">
            <v>3.6409999999999998E-2</v>
          </cell>
          <cell r="AB9">
            <v>0.1</v>
          </cell>
          <cell r="AY9">
            <v>4.2647999999999998E-2</v>
          </cell>
          <cell r="AZ9">
            <v>2.4752475247524754E-2</v>
          </cell>
        </row>
        <row r="10">
          <cell r="A10" t="str">
            <v>Backwaren</v>
          </cell>
          <cell r="C10">
            <v>4.5950999999999999E-2</v>
          </cell>
          <cell r="G10">
            <v>5.8969000000000001E-2</v>
          </cell>
          <cell r="K10">
            <v>5.0749000000000002E-2</v>
          </cell>
          <cell r="L10">
            <v>0.29268292682926828</v>
          </cell>
          <cell r="O10">
            <v>4.1515999999999997E-2</v>
          </cell>
          <cell r="P10">
            <v>0.24390243902439024</v>
          </cell>
          <cell r="S10">
            <v>4.3528999999999998E-2</v>
          </cell>
          <cell r="T10">
            <v>0.2</v>
          </cell>
          <cell r="W10">
            <v>4.9052999999999999E-2</v>
          </cell>
          <cell r="X10">
            <v>0.4</v>
          </cell>
          <cell r="AA10">
            <v>3.4481999999999999E-2</v>
          </cell>
          <cell r="AB10">
            <v>0.27500000000000002</v>
          </cell>
          <cell r="AY10">
            <v>4.6456999999999998E-2</v>
          </cell>
          <cell r="AZ10">
            <v>0.28217821782178215</v>
          </cell>
        </row>
        <row r="11">
          <cell r="A11" t="str">
            <v>Frischfleisch / Frischfisch</v>
          </cell>
          <cell r="C11">
            <v>0.178453</v>
          </cell>
          <cell r="G11">
            <v>0.13900000000000001</v>
          </cell>
          <cell r="K11">
            <v>0.12590100000000001</v>
          </cell>
          <cell r="L11">
            <v>2.4390243902439025E-2</v>
          </cell>
          <cell r="O11">
            <v>9.3090000000000006E-2</v>
          </cell>
          <cell r="P11">
            <v>7.3170731707317069E-2</v>
          </cell>
          <cell r="S11">
            <v>8.4839999999999999E-2</v>
          </cell>
          <cell r="T11">
            <v>0.125</v>
          </cell>
          <cell r="W11">
            <v>8.7118000000000001E-2</v>
          </cell>
          <cell r="X11">
            <v>0.2</v>
          </cell>
          <cell r="AA11">
            <v>7.9601000000000005E-2</v>
          </cell>
          <cell r="AB11">
            <v>0.2</v>
          </cell>
          <cell r="AY11">
            <v>0.16769899999999999</v>
          </cell>
          <cell r="AZ11">
            <v>0.12376237623762376</v>
          </cell>
        </row>
        <row r="12">
          <cell r="A12" t="str">
            <v>Kühlung</v>
          </cell>
          <cell r="C12">
            <v>5.3782000000000003E-2</v>
          </cell>
          <cell r="G12">
            <v>4.2493999999999997E-2</v>
          </cell>
          <cell r="K12">
            <v>4.8391999999999998E-2</v>
          </cell>
          <cell r="L12">
            <v>0.29268292682926828</v>
          </cell>
          <cell r="O12">
            <v>3.6595999999999997E-2</v>
          </cell>
          <cell r="P12">
            <v>0.26829268292682928</v>
          </cell>
          <cell r="S12">
            <v>4.1866E-2</v>
          </cell>
          <cell r="T12">
            <v>0.22500000000000001</v>
          </cell>
          <cell r="W12">
            <v>4.4476000000000002E-2</v>
          </cell>
          <cell r="X12">
            <v>0.27500000000000002</v>
          </cell>
          <cell r="AA12">
            <v>3.7137000000000003E-2</v>
          </cell>
          <cell r="AB12">
            <v>0.25</v>
          </cell>
          <cell r="AY12">
            <v>5.1941000000000001E-2</v>
          </cell>
          <cell r="AZ12">
            <v>0.26237623762376239</v>
          </cell>
        </row>
        <row r="13">
          <cell r="A13" t="str">
            <v>Tiko</v>
          </cell>
          <cell r="C13">
            <v>8.0018000000000006E-2</v>
          </cell>
          <cell r="G13">
            <v>7.5145000000000003E-2</v>
          </cell>
          <cell r="K13">
            <v>6.5225000000000005E-2</v>
          </cell>
          <cell r="L13">
            <v>7.3170731707317069E-2</v>
          </cell>
          <cell r="O13">
            <v>6.2878000000000003E-2</v>
          </cell>
          <cell r="P13">
            <v>0.12195121951219512</v>
          </cell>
          <cell r="S13">
            <v>6.2077E-2</v>
          </cell>
          <cell r="T13">
            <v>0.2</v>
          </cell>
          <cell r="W13">
            <v>5.1374000000000003E-2</v>
          </cell>
          <cell r="X13">
            <v>7.4999999999999997E-2</v>
          </cell>
          <cell r="AA13">
            <v>4.8441999999999999E-2</v>
          </cell>
          <cell r="AB13">
            <v>0.22500000000000001</v>
          </cell>
          <cell r="AY13">
            <v>7.7519000000000005E-2</v>
          </cell>
          <cell r="AZ13">
            <v>0.13861386138613863</v>
          </cell>
        </row>
        <row r="14">
          <cell r="A14" t="str">
            <v>Troso</v>
          </cell>
          <cell r="C14">
            <v>0.104931</v>
          </cell>
          <cell r="G14">
            <v>0.102898</v>
          </cell>
          <cell r="K14">
            <v>9.7317000000000001E-2</v>
          </cell>
          <cell r="L14">
            <v>0.51219512195121952</v>
          </cell>
          <cell r="O14">
            <v>9.0215000000000004E-2</v>
          </cell>
          <cell r="P14">
            <v>0.46341463414634149</v>
          </cell>
          <cell r="S14">
            <v>8.2687999999999998E-2</v>
          </cell>
          <cell r="T14">
            <v>0.57499999999999996</v>
          </cell>
          <cell r="W14">
            <v>7.9408999999999993E-2</v>
          </cell>
          <cell r="X14">
            <v>0.47499999999999998</v>
          </cell>
          <cell r="AA14">
            <v>6.9517999999999996E-2</v>
          </cell>
          <cell r="AB14">
            <v>0.35</v>
          </cell>
          <cell r="AY14">
            <v>0.102784</v>
          </cell>
          <cell r="AZ14">
            <v>0.47524752475247523</v>
          </cell>
        </row>
        <row r="15">
          <cell r="A15" t="str">
            <v>NF / Food-Aktion</v>
          </cell>
          <cell r="C15">
            <v>0.10069599999999999</v>
          </cell>
          <cell r="G15">
            <v>0.108954</v>
          </cell>
          <cell r="K15">
            <v>0.14113899999999999</v>
          </cell>
          <cell r="L15">
            <v>0.17073170731707318</v>
          </cell>
          <cell r="O15">
            <v>0.129493</v>
          </cell>
          <cell r="P15">
            <v>0.1951219512195122</v>
          </cell>
          <cell r="S15">
            <v>0.122881</v>
          </cell>
          <cell r="T15">
            <v>0.375</v>
          </cell>
          <cell r="W15">
            <v>0.119658</v>
          </cell>
          <cell r="X15">
            <v>0.47499999999999998</v>
          </cell>
          <cell r="AA15">
            <v>0.120572</v>
          </cell>
          <cell r="AB15">
            <v>0.32500000000000001</v>
          </cell>
          <cell r="AY15">
            <v>0.104215</v>
          </cell>
          <cell r="AZ15">
            <v>0.30693069306930693</v>
          </cell>
        </row>
        <row r="16">
          <cell r="A16" t="str">
            <v>Warenfrische</v>
          </cell>
          <cell r="C16">
            <v>1.1357000000000001E-2</v>
          </cell>
          <cell r="G16">
            <v>1.2518E-2</v>
          </cell>
          <cell r="K16">
            <v>1.8565000000000002E-2</v>
          </cell>
          <cell r="L16">
            <v>2.4390243902439025E-2</v>
          </cell>
          <cell r="O16">
            <v>1.5806000000000001E-2</v>
          </cell>
          <cell r="P16">
            <v>0</v>
          </cell>
          <cell r="S16">
            <v>2.5455999999999999E-2</v>
          </cell>
          <cell r="T16">
            <v>0</v>
          </cell>
          <cell r="W16">
            <v>2.3642E-2</v>
          </cell>
          <cell r="X16">
            <v>0</v>
          </cell>
          <cell r="AA16">
            <v>1.2688E-2</v>
          </cell>
          <cell r="AB16">
            <v>0</v>
          </cell>
          <cell r="AY16">
            <v>1.227E-2</v>
          </cell>
          <cell r="AZ16">
            <v>4.9504950495049506E-3</v>
          </cell>
        </row>
        <row r="17">
          <cell r="A17" t="str">
            <v>Obst &amp; Gemüse</v>
          </cell>
          <cell r="C17">
            <v>2.1913999999999999E-2</v>
          </cell>
          <cell r="G17">
            <v>2.3230000000000001E-2</v>
          </cell>
          <cell r="K17">
            <v>3.1060000000000001E-2</v>
          </cell>
          <cell r="L17">
            <v>2.4390243902439025E-2</v>
          </cell>
          <cell r="O17">
            <v>3.1704000000000003E-2</v>
          </cell>
          <cell r="P17">
            <v>0</v>
          </cell>
          <cell r="S17">
            <v>4.1811000000000001E-2</v>
          </cell>
          <cell r="T17">
            <v>0</v>
          </cell>
          <cell r="W17">
            <v>3.3012E-2</v>
          </cell>
          <cell r="X17">
            <v>2.5000000000000001E-2</v>
          </cell>
          <cell r="AA17">
            <v>1.9279999999999999E-2</v>
          </cell>
          <cell r="AB17">
            <v>0.10256410256410256</v>
          </cell>
          <cell r="AY17">
            <v>2.3040000000000001E-2</v>
          </cell>
          <cell r="AZ17">
            <v>2.9850746268656716E-2</v>
          </cell>
        </row>
        <row r="18">
          <cell r="A18" t="str">
            <v>Blumen / Pflanzen</v>
          </cell>
          <cell r="L18">
            <v>2.4390243902439025E-2</v>
          </cell>
          <cell r="P18">
            <v>0</v>
          </cell>
          <cell r="T18">
            <v>0</v>
          </cell>
          <cell r="X18">
            <v>0</v>
          </cell>
          <cell r="AB18">
            <v>7.4999999999999997E-2</v>
          </cell>
          <cell r="AZ18">
            <v>2.0202020202020204E-2</v>
          </cell>
        </row>
        <row r="19">
          <cell r="A19" t="str">
            <v>Backwaren</v>
          </cell>
          <cell r="C19">
            <v>2.2387000000000001E-2</v>
          </cell>
          <cell r="G19">
            <v>2.5513000000000001E-2</v>
          </cell>
          <cell r="K19">
            <v>2.5388999999999998E-2</v>
          </cell>
          <cell r="L19">
            <v>0</v>
          </cell>
          <cell r="O19">
            <v>2.5606E-2</v>
          </cell>
          <cell r="P19">
            <v>0</v>
          </cell>
          <cell r="S19">
            <v>3.1652E-2</v>
          </cell>
          <cell r="T19">
            <v>0</v>
          </cell>
          <cell r="W19">
            <v>2.9964999999999999E-2</v>
          </cell>
          <cell r="X19">
            <v>0</v>
          </cell>
          <cell r="AA19">
            <v>2.0556999999999999E-2</v>
          </cell>
          <cell r="AB19">
            <v>0</v>
          </cell>
          <cell r="AY19">
            <v>2.2991999999999999E-2</v>
          </cell>
          <cell r="AZ19">
            <v>0</v>
          </cell>
        </row>
        <row r="20">
          <cell r="A20" t="str">
            <v>Frischfleisch / Frischfisch</v>
          </cell>
          <cell r="C20">
            <v>0.120037</v>
          </cell>
          <cell r="G20">
            <v>9.2856999999999995E-2</v>
          </cell>
          <cell r="K20">
            <v>8.8734999999999994E-2</v>
          </cell>
          <cell r="L20">
            <v>0</v>
          </cell>
          <cell r="O20">
            <v>6.5362000000000003E-2</v>
          </cell>
          <cell r="P20">
            <v>2.4390243902439025E-2</v>
          </cell>
          <cell r="S20">
            <v>7.0806999999999995E-2</v>
          </cell>
          <cell r="T20">
            <v>0</v>
          </cell>
          <cell r="W20">
            <v>7.6578999999999994E-2</v>
          </cell>
          <cell r="X20">
            <v>0</v>
          </cell>
          <cell r="AA20">
            <v>5.1208999999999998E-2</v>
          </cell>
          <cell r="AB20">
            <v>0</v>
          </cell>
          <cell r="AY20">
            <v>0.113442</v>
          </cell>
          <cell r="AZ20">
            <v>4.9504950495049506E-3</v>
          </cell>
        </row>
        <row r="21">
          <cell r="A21" t="str">
            <v>Kühlung</v>
          </cell>
          <cell r="C21">
            <v>2.9128000000000001E-2</v>
          </cell>
          <cell r="G21">
            <v>1.8235000000000001E-2</v>
          </cell>
          <cell r="K21">
            <v>2.4407000000000002E-2</v>
          </cell>
          <cell r="L21">
            <v>0</v>
          </cell>
          <cell r="O21">
            <v>1.8131999999999999E-2</v>
          </cell>
          <cell r="P21">
            <v>0</v>
          </cell>
          <cell r="S21">
            <v>3.2104000000000001E-2</v>
          </cell>
          <cell r="T21">
            <v>0</v>
          </cell>
          <cell r="W21">
            <v>2.47E-2</v>
          </cell>
          <cell r="X21">
            <v>0</v>
          </cell>
          <cell r="AA21">
            <v>1.5509E-2</v>
          </cell>
          <cell r="AB21">
            <v>0</v>
          </cell>
          <cell r="AY21">
            <v>2.7899E-2</v>
          </cell>
          <cell r="AZ21">
            <v>0</v>
          </cell>
        </row>
        <row r="22">
          <cell r="A22" t="str">
            <v>Sauberkeit / Ordnung</v>
          </cell>
          <cell r="C22">
            <v>3.3423000000000001E-2</v>
          </cell>
          <cell r="G22">
            <v>2.2703000000000001E-2</v>
          </cell>
          <cell r="K22">
            <v>2.9769E-2</v>
          </cell>
          <cell r="L22">
            <v>0</v>
          </cell>
          <cell r="O22">
            <v>3.1198E-2</v>
          </cell>
          <cell r="P22">
            <v>0</v>
          </cell>
          <cell r="S22">
            <v>4.0398000000000003E-2</v>
          </cell>
          <cell r="T22">
            <v>0.05</v>
          </cell>
          <cell r="W22">
            <v>3.3864999999999999E-2</v>
          </cell>
          <cell r="X22">
            <v>0</v>
          </cell>
          <cell r="AA22">
            <v>3.3231999999999998E-2</v>
          </cell>
          <cell r="AB22">
            <v>0</v>
          </cell>
          <cell r="AY22">
            <v>3.2843999999999998E-2</v>
          </cell>
          <cell r="AZ22">
            <v>9.9009900990099011E-3</v>
          </cell>
        </row>
        <row r="23">
          <cell r="A23" t="str">
            <v>Parkplätze</v>
          </cell>
          <cell r="C23">
            <v>5.8360000000000002E-2</v>
          </cell>
          <cell r="G23">
            <v>5.6308999999999998E-2</v>
          </cell>
          <cell r="K23">
            <v>4.9466999999999997E-2</v>
          </cell>
          <cell r="L23">
            <v>2.5000000000000001E-2</v>
          </cell>
          <cell r="O23">
            <v>5.1854999999999998E-2</v>
          </cell>
          <cell r="P23">
            <v>0</v>
          </cell>
          <cell r="S23">
            <v>6.4836000000000005E-2</v>
          </cell>
          <cell r="T23">
            <v>7.8947368421052627E-2</v>
          </cell>
          <cell r="W23">
            <v>5.8535999999999998E-2</v>
          </cell>
          <cell r="X23">
            <v>2.6315789473684209E-2</v>
          </cell>
          <cell r="AA23">
            <v>6.0566000000000002E-2</v>
          </cell>
          <cell r="AB23">
            <v>0</v>
          </cell>
          <cell r="AY23">
            <v>5.7971000000000002E-2</v>
          </cell>
          <cell r="AZ23">
            <v>2.5510204081632654E-2</v>
          </cell>
        </row>
        <row r="24">
          <cell r="A24" t="str">
            <v>Einkaufswagen</v>
          </cell>
          <cell r="C24">
            <v>0.13010099999999999</v>
          </cell>
          <cell r="G24">
            <v>0.10945100000000001</v>
          </cell>
          <cell r="K24">
            <v>9.8822999999999994E-2</v>
          </cell>
          <cell r="L24">
            <v>0</v>
          </cell>
          <cell r="O24">
            <v>9.0626999999999999E-2</v>
          </cell>
          <cell r="P24">
            <v>4.878048780487805E-2</v>
          </cell>
          <cell r="S24">
            <v>9.4405000000000003E-2</v>
          </cell>
          <cell r="T24">
            <v>0.05</v>
          </cell>
          <cell r="W24">
            <v>0.10305</v>
          </cell>
          <cell r="X24">
            <v>5.128205128205128E-2</v>
          </cell>
          <cell r="AA24">
            <v>0.123847</v>
          </cell>
          <cell r="AB24">
            <v>7.4999999999999997E-2</v>
          </cell>
          <cell r="AY24">
            <v>0.125802</v>
          </cell>
          <cell r="AZ24">
            <v>4.4776119402985072E-2</v>
          </cell>
        </row>
        <row r="25">
          <cell r="A25" t="str">
            <v>Pfandbereich</v>
          </cell>
          <cell r="P25">
            <v>0</v>
          </cell>
          <cell r="AZ25">
            <v>0</v>
          </cell>
        </row>
        <row r="26">
          <cell r="A26" t="str">
            <v>Verkaufsraum</v>
          </cell>
          <cell r="C26">
            <v>3.0398000000000001E-2</v>
          </cell>
          <cell r="G26">
            <v>2.2440000000000002E-2</v>
          </cell>
          <cell r="K26">
            <v>3.0838999999999998E-2</v>
          </cell>
          <cell r="L26">
            <v>0.17073170731707318</v>
          </cell>
          <cell r="O26">
            <v>3.8033999999999998E-2</v>
          </cell>
          <cell r="P26">
            <v>2.4390243902439025E-2</v>
          </cell>
          <cell r="S26">
            <v>4.6457999999999999E-2</v>
          </cell>
          <cell r="T26">
            <v>0.2</v>
          </cell>
          <cell r="W26">
            <v>3.6399000000000001E-2</v>
          </cell>
          <cell r="X26">
            <v>0.125</v>
          </cell>
          <cell r="AA26">
            <v>3.2035000000000001E-2</v>
          </cell>
          <cell r="AB26">
            <v>0.15</v>
          </cell>
          <cell r="AY26">
            <v>3.0644999999999999E-2</v>
          </cell>
          <cell r="AZ26">
            <v>0.13366336633663367</v>
          </cell>
        </row>
        <row r="27">
          <cell r="A27" t="str">
            <v>Obst und Gemüse</v>
          </cell>
          <cell r="C27">
            <v>1.8894000000000001E-2</v>
          </cell>
          <cell r="G27">
            <v>1.6674000000000001E-2</v>
          </cell>
          <cell r="K27">
            <v>1.9713999999999999E-2</v>
          </cell>
          <cell r="L27">
            <v>4.878048780487805E-2</v>
          </cell>
          <cell r="O27">
            <v>2.8622000000000002E-2</v>
          </cell>
          <cell r="P27">
            <v>0</v>
          </cell>
          <cell r="S27">
            <v>3.6052000000000001E-2</v>
          </cell>
          <cell r="T27">
            <v>0</v>
          </cell>
          <cell r="W27">
            <v>3.3449E-2</v>
          </cell>
          <cell r="X27">
            <v>0.05</v>
          </cell>
          <cell r="AA27">
            <v>1.5956999999999999E-2</v>
          </cell>
          <cell r="AB27">
            <v>0</v>
          </cell>
          <cell r="AY27">
            <v>1.9562E-2</v>
          </cell>
          <cell r="AZ27">
            <v>1.9801980198019802E-2</v>
          </cell>
        </row>
        <row r="28">
          <cell r="A28" t="str">
            <v>Backwaren</v>
          </cell>
          <cell r="C28">
            <v>2.0583000000000001E-2</v>
          </cell>
          <cell r="G28">
            <v>2.0889000000000001E-2</v>
          </cell>
          <cell r="K28">
            <v>2.0476999999999999E-2</v>
          </cell>
          <cell r="L28">
            <v>0</v>
          </cell>
          <cell r="O28">
            <v>2.3518000000000001E-2</v>
          </cell>
          <cell r="P28">
            <v>0</v>
          </cell>
          <cell r="S28">
            <v>3.2717999999999997E-2</v>
          </cell>
          <cell r="T28">
            <v>2.5000000000000001E-2</v>
          </cell>
          <cell r="W28">
            <v>2.9943999999999998E-2</v>
          </cell>
          <cell r="X28">
            <v>0</v>
          </cell>
          <cell r="AA28">
            <v>1.941E-2</v>
          </cell>
          <cell r="AB28">
            <v>2.5000000000000001E-2</v>
          </cell>
          <cell r="AY28">
            <v>2.1028000000000002E-2</v>
          </cell>
          <cell r="AZ28">
            <v>9.9009900990099011E-3</v>
          </cell>
        </row>
        <row r="29">
          <cell r="A29" t="str">
            <v>Geflügel / Fleisch / Fisch</v>
          </cell>
          <cell r="C29">
            <v>5.5572000000000003E-2</v>
          </cell>
          <cell r="G29">
            <v>4.0289999999999999E-2</v>
          </cell>
          <cell r="K29">
            <v>4.4802000000000002E-2</v>
          </cell>
          <cell r="L29">
            <v>0</v>
          </cell>
          <cell r="O29">
            <v>3.7192999999999997E-2</v>
          </cell>
          <cell r="P29">
            <v>0</v>
          </cell>
          <cell r="S29">
            <v>3.6831999999999997E-2</v>
          </cell>
          <cell r="T29">
            <v>0</v>
          </cell>
          <cell r="W29">
            <v>4.2615E-2</v>
          </cell>
          <cell r="X29">
            <v>0</v>
          </cell>
          <cell r="AA29">
            <v>2.2487E-2</v>
          </cell>
          <cell r="AB29">
            <v>0</v>
          </cell>
          <cell r="AY29">
            <v>5.2866999999999997E-2</v>
          </cell>
          <cell r="AZ29">
            <v>0</v>
          </cell>
        </row>
        <row r="30">
          <cell r="A30" t="str">
            <v>Wochenaktionen</v>
          </cell>
          <cell r="C30">
            <v>6.7280999999999994E-2</v>
          </cell>
          <cell r="G30">
            <v>5.2704000000000001E-2</v>
          </cell>
          <cell r="K30">
            <v>7.3580000000000007E-2</v>
          </cell>
          <cell r="L30">
            <v>4.878048780487805E-2</v>
          </cell>
          <cell r="O30">
            <v>7.7767000000000003E-2</v>
          </cell>
          <cell r="P30">
            <v>0</v>
          </cell>
          <cell r="S30">
            <v>7.6506000000000005E-2</v>
          </cell>
          <cell r="T30">
            <v>0</v>
          </cell>
          <cell r="W30">
            <v>6.6050999999999999E-2</v>
          </cell>
          <cell r="X30">
            <v>7.4999999999999997E-2</v>
          </cell>
          <cell r="AA30">
            <v>9.5663999999999999E-2</v>
          </cell>
          <cell r="AB30">
            <v>0.15</v>
          </cell>
          <cell r="AY30">
            <v>6.7660999999999999E-2</v>
          </cell>
          <cell r="AZ30">
            <v>5.4455445544554455E-2</v>
          </cell>
        </row>
        <row r="31">
          <cell r="A31" t="str">
            <v>Kundentoilette (falls vorhanden)</v>
          </cell>
          <cell r="C31">
            <v>0.122478</v>
          </cell>
          <cell r="G31">
            <v>0.130326</v>
          </cell>
          <cell r="K31">
            <v>0.11654100000000001</v>
          </cell>
          <cell r="O31">
            <v>9.5159999999999995E-2</v>
          </cell>
          <cell r="P31">
            <v>0.11428571428571428</v>
          </cell>
          <cell r="S31">
            <v>9.1850000000000001E-2</v>
          </cell>
          <cell r="T31">
            <v>0.10526315789473684</v>
          </cell>
          <cell r="W31">
            <v>9.7461000000000006E-2</v>
          </cell>
          <cell r="X31">
            <v>2.6315789473684209E-2</v>
          </cell>
          <cell r="AA31">
            <v>8.3916000000000004E-2</v>
          </cell>
          <cell r="AB31">
            <v>0.10256410256410256</v>
          </cell>
          <cell r="AY31">
            <v>0.12035800000000001</v>
          </cell>
          <cell r="AZ31">
            <v>8.666666666666667E-2</v>
          </cell>
        </row>
        <row r="32">
          <cell r="A32" t="str">
            <v>Freundlichkeit</v>
          </cell>
          <cell r="C32">
            <v>1.9505999999999999E-2</v>
          </cell>
          <cell r="G32">
            <v>2.249E-2</v>
          </cell>
          <cell r="K32">
            <v>3.0728999999999999E-2</v>
          </cell>
          <cell r="O32">
            <v>3.0366000000000001E-2</v>
          </cell>
          <cell r="S32">
            <v>3.5971000000000003E-2</v>
          </cell>
          <cell r="W32">
            <v>3.8976999999999998E-2</v>
          </cell>
          <cell r="AA32">
            <v>3.0210999999999998E-2</v>
          </cell>
          <cell r="AY32">
            <v>2.1139000000000002E-2</v>
          </cell>
        </row>
        <row r="33">
          <cell r="A33" t="str">
            <v>Abwicklung Kasse</v>
          </cell>
          <cell r="C33">
            <v>2.2395999999999999E-2</v>
          </cell>
          <cell r="G33">
            <v>1.9944E-2</v>
          </cell>
          <cell r="K33">
            <v>2.6887999999999999E-2</v>
          </cell>
          <cell r="L33">
            <v>0.17073170731707318</v>
          </cell>
          <cell r="O33">
            <v>2.7869999999999999E-2</v>
          </cell>
          <cell r="P33">
            <v>0.12195121951219512</v>
          </cell>
          <cell r="S33">
            <v>3.9844999999999998E-2</v>
          </cell>
          <cell r="T33">
            <v>0.25</v>
          </cell>
          <cell r="W33">
            <v>4.3450000000000003E-2</v>
          </cell>
          <cell r="X33">
            <v>0.17499999999999999</v>
          </cell>
          <cell r="AA33">
            <v>3.0210999999999998E-2</v>
          </cell>
          <cell r="AB33">
            <v>0.3</v>
          </cell>
          <cell r="AY33">
            <v>2.3387999999999999E-2</v>
          </cell>
          <cell r="AZ33">
            <v>0.20297029702970298</v>
          </cell>
        </row>
      </sheetData>
      <sheetData sheetId="86">
        <row r="1">
          <cell r="A1" t="str">
            <v>Ergebnisse Filialbewertungen / Kurzchecks | RO Monat (in %)</v>
          </cell>
        </row>
      </sheetData>
      <sheetData sheetId="87">
        <row r="1">
          <cell r="A1" t="str">
            <v>Ergebnisse Filialbewertungen / Kurzchecks | RO aufgel (in %)</v>
          </cell>
        </row>
      </sheetData>
      <sheetData sheetId="88">
        <row r="1">
          <cell r="A1" t="str">
            <v>Ergebnisse Filialbewertungen / Kurzchecks | RO (in %)</v>
          </cell>
        </row>
      </sheetData>
      <sheetData sheetId="89">
        <row r="1">
          <cell r="A1" t="str">
            <v>Ergebnisse Filialbewertungen / Kurzchecks | SE Monat (in %)</v>
          </cell>
        </row>
      </sheetData>
      <sheetData sheetId="90">
        <row r="1">
          <cell r="A1" t="str">
            <v>Ergebnisse Filialbewertungen / Kurzchecks | SE aufgel (in %)</v>
          </cell>
        </row>
      </sheetData>
      <sheetData sheetId="91">
        <row r="1">
          <cell r="A1" t="str">
            <v>Ergebnisse Filialbewertungen / Kurzchecks | SE (in %)</v>
          </cell>
        </row>
      </sheetData>
      <sheetData sheetId="92">
        <row r="1">
          <cell r="A1" t="str">
            <v>Ergebnisse Filialbewertungen / Kurzchecks | CH Monat (in %)</v>
          </cell>
        </row>
      </sheetData>
      <sheetData sheetId="93">
        <row r="1">
          <cell r="A1" t="str">
            <v>Ergebnisse Filialbewertungen / Kurzchecks | CH aufgel (in %)</v>
          </cell>
        </row>
      </sheetData>
      <sheetData sheetId="94">
        <row r="1">
          <cell r="A1" t="str">
            <v>Ergebnisse Filialbewertungen / Kurzchecks | CH (in %)</v>
          </cell>
        </row>
      </sheetData>
      <sheetData sheetId="95">
        <row r="1">
          <cell r="A1" t="str">
            <v>Ergebnisse Filialbewertungen / Kurzchecks | RS Monat (in %)</v>
          </cell>
        </row>
      </sheetData>
      <sheetData sheetId="96">
        <row r="1">
          <cell r="A1" t="str">
            <v>Ergebnisse Filialbewertungen / Kurzchecks | RS aufgel (in %)</v>
          </cell>
        </row>
      </sheetData>
      <sheetData sheetId="97">
        <row r="1">
          <cell r="A1" t="str">
            <v>Ergebnisse Filialbewertungen / Kurzchecks | RS (in %)</v>
          </cell>
        </row>
      </sheetData>
      <sheetData sheetId="98">
        <row r="1">
          <cell r="A1" t="str">
            <v>Ergebnisse Filialbewertungen / Kurzchecks | SK Monat (in %)</v>
          </cell>
        </row>
      </sheetData>
      <sheetData sheetId="99">
        <row r="1">
          <cell r="A1" t="str">
            <v>Ergebnisse Filialbewertungen / Kurzchecks | SK aufgel (in %)</v>
          </cell>
        </row>
      </sheetData>
      <sheetData sheetId="100">
        <row r="1">
          <cell r="A1" t="str">
            <v>Ergebnisse Filialbewertungen / Kurzchecks | SK (in %)</v>
          </cell>
        </row>
      </sheetData>
      <sheetData sheetId="101">
        <row r="1">
          <cell r="A1" t="str">
            <v>Ergebnisse Filialbewertungen / Kurzchecks | SI Monat (in %)</v>
          </cell>
        </row>
      </sheetData>
      <sheetData sheetId="102">
        <row r="1">
          <cell r="A1" t="str">
            <v>Ergebnisse Filialbewertungen / Kurzchecks | SI aufgel (in %)</v>
          </cell>
        </row>
      </sheetData>
      <sheetData sheetId="103">
        <row r="1">
          <cell r="A1" t="str">
            <v>Ergebnisse Filialbewertungen / Kurzchecks | SI (in %)</v>
          </cell>
        </row>
      </sheetData>
      <sheetData sheetId="104">
        <row r="1">
          <cell r="A1" t="str">
            <v>Ergebnisse Filialbewertungen / Kurzchecks | ES Monat (in %)</v>
          </cell>
          <cell r="M1" t="str">
            <v>September 2020</v>
          </cell>
        </row>
        <row r="2">
          <cell r="A2" t="str">
            <v>Aktuellster Kurzcheck für September 2020: 30.09.2020</v>
          </cell>
          <cell r="M2" t="str">
            <v>erstellt am 7.10.2020, 11:10</v>
          </cell>
        </row>
        <row r="3">
          <cell r="J3" t="str">
            <v>J. Chueca</v>
          </cell>
        </row>
        <row r="4">
          <cell r="C4" t="str">
            <v>INT</v>
          </cell>
          <cell r="G4" t="str">
            <v>ES</v>
          </cell>
          <cell r="J4" t="str">
            <v>ES025</v>
          </cell>
          <cell r="M4" t="str">
            <v>ES090</v>
          </cell>
          <cell r="P4" t="str">
            <v>ES091</v>
          </cell>
          <cell r="S4" t="str">
            <v>ES092</v>
          </cell>
          <cell r="V4" t="str">
            <v>ES099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  <cell r="V5" t="str">
            <v>FB</v>
          </cell>
          <cell r="W5" t="str">
            <v>KC</v>
          </cell>
        </row>
        <row r="6">
          <cell r="A6" t="str">
            <v>Filialbewertungen gesamt (Anzahl)</v>
          </cell>
          <cell r="C6">
            <v>237552</v>
          </cell>
          <cell r="D6">
            <v>1869</v>
          </cell>
          <cell r="G6">
            <v>78</v>
          </cell>
          <cell r="H6">
            <v>90</v>
          </cell>
          <cell r="J6">
            <v>2</v>
          </cell>
          <cell r="K6">
            <v>5</v>
          </cell>
          <cell r="M6">
            <v>15</v>
          </cell>
          <cell r="N6">
            <v>10</v>
          </cell>
          <cell r="P6">
            <v>10</v>
          </cell>
          <cell r="Q6">
            <v>10</v>
          </cell>
          <cell r="S6">
            <v>20</v>
          </cell>
          <cell r="T6">
            <v>10</v>
          </cell>
          <cell r="V6">
            <v>5</v>
          </cell>
          <cell r="W6">
            <v>10</v>
          </cell>
        </row>
        <row r="7">
          <cell r="A7" t="str">
            <v>Ø Anzahl Bewertungen/Filiale</v>
          </cell>
          <cell r="C7">
            <v>20.408246999999999</v>
          </cell>
          <cell r="G7">
            <v>0.12724299999999999</v>
          </cell>
          <cell r="J7">
            <v>8.695652173E-2</v>
          </cell>
          <cell r="M7">
            <v>0.17441860465</v>
          </cell>
          <cell r="P7">
            <v>0.14285714285000001</v>
          </cell>
          <cell r="S7">
            <v>0.3125</v>
          </cell>
          <cell r="V7">
            <v>7.8125E-2</v>
          </cell>
        </row>
        <row r="8">
          <cell r="A8" t="str">
            <v>Gesamtzufriedenheit/-bewertung</v>
          </cell>
          <cell r="C8">
            <v>4.5985999999999999E-2</v>
          </cell>
          <cell r="D8">
            <v>0.10219368646334938</v>
          </cell>
          <cell r="G8">
            <v>7.6923000000000005E-2</v>
          </cell>
          <cell r="H8">
            <v>5.5555555555555552E-2</v>
          </cell>
          <cell r="J8">
            <v>0</v>
          </cell>
          <cell r="K8">
            <v>0</v>
          </cell>
          <cell r="M8">
            <v>6.6666666666660004E-2</v>
          </cell>
          <cell r="N8">
            <v>0.3</v>
          </cell>
          <cell r="P8">
            <v>0.1</v>
          </cell>
          <cell r="Q8">
            <v>0.1</v>
          </cell>
          <cell r="S8">
            <v>0.05</v>
          </cell>
          <cell r="T8">
            <v>0</v>
          </cell>
          <cell r="V8">
            <v>0</v>
          </cell>
          <cell r="W8">
            <v>0.1</v>
          </cell>
        </row>
        <row r="9">
          <cell r="A9" t="str">
            <v>Warenverfügbarkeit</v>
          </cell>
          <cell r="C9">
            <v>0.144736</v>
          </cell>
          <cell r="D9">
            <v>0.21883360085607276</v>
          </cell>
          <cell r="G9">
            <v>0.205128</v>
          </cell>
          <cell r="H9">
            <v>7.7777777777777779E-2</v>
          </cell>
          <cell r="J9">
            <v>0.5</v>
          </cell>
          <cell r="K9">
            <v>0</v>
          </cell>
          <cell r="M9">
            <v>0.13333333333333</v>
          </cell>
          <cell r="N9">
            <v>0.2</v>
          </cell>
          <cell r="P9">
            <v>0.2</v>
          </cell>
          <cell r="Q9">
            <v>0.2</v>
          </cell>
          <cell r="S9">
            <v>0.15</v>
          </cell>
          <cell r="T9">
            <v>0</v>
          </cell>
          <cell r="V9">
            <v>0</v>
          </cell>
          <cell r="W9">
            <v>0.1</v>
          </cell>
        </row>
        <row r="10">
          <cell r="A10" t="str">
            <v>Obst &amp; Gemüse</v>
          </cell>
          <cell r="C10">
            <v>6.0391E-2</v>
          </cell>
          <cell r="D10">
            <v>0.10486891385767791</v>
          </cell>
          <cell r="G10">
            <v>8.4506999999999999E-2</v>
          </cell>
          <cell r="H10">
            <v>0</v>
          </cell>
          <cell r="J10">
            <v>0</v>
          </cell>
          <cell r="K10">
            <v>0</v>
          </cell>
          <cell r="M10">
            <v>0.15384615384615</v>
          </cell>
          <cell r="N10">
            <v>0</v>
          </cell>
          <cell r="P10">
            <v>0</v>
          </cell>
          <cell r="Q10">
            <v>0</v>
          </cell>
          <cell r="S10">
            <v>5.882352941176E-2</v>
          </cell>
          <cell r="T10">
            <v>0</v>
          </cell>
          <cell r="V10">
            <v>0</v>
          </cell>
          <cell r="W10">
            <v>0</v>
          </cell>
        </row>
        <row r="11">
          <cell r="A11" t="str">
            <v>Backwaren</v>
          </cell>
          <cell r="C11">
            <v>6.4423999999999995E-2</v>
          </cell>
          <cell r="D11">
            <v>0.3881720430107527</v>
          </cell>
          <cell r="G11">
            <v>2.8570999999999999E-2</v>
          </cell>
          <cell r="H11">
            <v>0.26666666666666666</v>
          </cell>
          <cell r="J11">
            <v>0</v>
          </cell>
          <cell r="K11">
            <v>0.2</v>
          </cell>
          <cell r="M11">
            <v>7.1428571428569995E-2</v>
          </cell>
          <cell r="N11">
            <v>0.5</v>
          </cell>
          <cell r="P11">
            <v>0</v>
          </cell>
          <cell r="Q11">
            <v>0.4</v>
          </cell>
          <cell r="S11">
            <v>0</v>
          </cell>
          <cell r="T11">
            <v>0.3</v>
          </cell>
          <cell r="V11">
            <v>0</v>
          </cell>
          <cell r="W11">
            <v>0.1</v>
          </cell>
        </row>
        <row r="12">
          <cell r="A12" t="str">
            <v>Frischfleisch / Frischfisch</v>
          </cell>
          <cell r="C12">
            <v>6.1504999999999997E-2</v>
          </cell>
          <cell r="D12">
            <v>0.21092077087794434</v>
          </cell>
          <cell r="G12">
            <v>0.12698400000000001</v>
          </cell>
          <cell r="H12">
            <v>6.6666666666666666E-2</v>
          </cell>
          <cell r="J12">
            <v>0</v>
          </cell>
          <cell r="K12">
            <v>0</v>
          </cell>
          <cell r="M12">
            <v>9.0909090909089996E-2</v>
          </cell>
          <cell r="N12">
            <v>0.3</v>
          </cell>
          <cell r="P12">
            <v>0.14285714285713999</v>
          </cell>
          <cell r="Q12">
            <v>0.2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</row>
        <row r="13">
          <cell r="A13" t="str">
            <v>Kühlung</v>
          </cell>
          <cell r="C13">
            <v>4.1125000000000002E-2</v>
          </cell>
          <cell r="D13">
            <v>0.20663811563169165</v>
          </cell>
          <cell r="G13">
            <v>9.375E-2</v>
          </cell>
          <cell r="H13">
            <v>7.7777777777777779E-2</v>
          </cell>
          <cell r="J13">
            <v>0.5</v>
          </cell>
          <cell r="K13">
            <v>0</v>
          </cell>
          <cell r="M13">
            <v>8.3333333333329998E-2</v>
          </cell>
          <cell r="N13">
            <v>0.2</v>
          </cell>
          <cell r="P13">
            <v>0.14285714285713999</v>
          </cell>
          <cell r="Q13">
            <v>0.1</v>
          </cell>
          <cell r="S13">
            <v>7.1428571428569995E-2</v>
          </cell>
          <cell r="T13">
            <v>0</v>
          </cell>
          <cell r="V13">
            <v>0</v>
          </cell>
          <cell r="W13">
            <v>0.1</v>
          </cell>
        </row>
        <row r="14">
          <cell r="A14" t="str">
            <v>Tiko</v>
          </cell>
          <cell r="C14">
            <v>7.8858999999999999E-2</v>
          </cell>
          <cell r="D14">
            <v>8.7212413055109683E-2</v>
          </cell>
          <cell r="G14">
            <v>0.14516100000000001</v>
          </cell>
          <cell r="H14">
            <v>8.8888888888888892E-2</v>
          </cell>
          <cell r="J14">
            <v>0.5</v>
          </cell>
          <cell r="K14">
            <v>0</v>
          </cell>
          <cell r="M14">
            <v>0.27272727272726999</v>
          </cell>
          <cell r="N14">
            <v>0.1</v>
          </cell>
          <cell r="P14">
            <v>0.14285714285713999</v>
          </cell>
          <cell r="Q14">
            <v>0.2</v>
          </cell>
          <cell r="S14">
            <v>0</v>
          </cell>
          <cell r="T14">
            <v>0</v>
          </cell>
          <cell r="V14">
            <v>0</v>
          </cell>
          <cell r="W14">
            <v>0.1</v>
          </cell>
        </row>
        <row r="15">
          <cell r="A15" t="str">
            <v>Troso</v>
          </cell>
          <cell r="C15">
            <v>7.2626999999999997E-2</v>
          </cell>
          <cell r="D15">
            <v>0.13811563169164881</v>
          </cell>
          <cell r="G15">
            <v>0.107692</v>
          </cell>
          <cell r="H15">
            <v>7.7777777777777779E-2</v>
          </cell>
          <cell r="J15">
            <v>0.5</v>
          </cell>
          <cell r="K15">
            <v>0</v>
          </cell>
          <cell r="M15">
            <v>0.1</v>
          </cell>
          <cell r="N15">
            <v>0.2</v>
          </cell>
          <cell r="P15">
            <v>0.14285714285713999</v>
          </cell>
          <cell r="Q15">
            <v>0</v>
          </cell>
          <cell r="S15">
            <v>6.25E-2</v>
          </cell>
          <cell r="T15">
            <v>0</v>
          </cell>
          <cell r="V15">
            <v>0</v>
          </cell>
          <cell r="W15">
            <v>0.2</v>
          </cell>
        </row>
        <row r="16">
          <cell r="A16" t="str">
            <v>NF / Food-Aktion</v>
          </cell>
          <cell r="C16">
            <v>8.8512999999999994E-2</v>
          </cell>
          <cell r="D16">
            <v>0.29229122055674517</v>
          </cell>
          <cell r="G16">
            <v>0.228571</v>
          </cell>
          <cell r="H16">
            <v>7.7777777777777779E-2</v>
          </cell>
          <cell r="J16">
            <v>0.5</v>
          </cell>
          <cell r="K16">
            <v>0.2</v>
          </cell>
          <cell r="M16">
            <v>0.14285714285713999</v>
          </cell>
          <cell r="N16">
            <v>0.1</v>
          </cell>
          <cell r="P16">
            <v>0.25</v>
          </cell>
          <cell r="Q16">
            <v>0</v>
          </cell>
          <cell r="S16">
            <v>6.25E-2</v>
          </cell>
          <cell r="T16">
            <v>0</v>
          </cell>
          <cell r="V16">
            <v>0</v>
          </cell>
          <cell r="W16">
            <v>0.2</v>
          </cell>
        </row>
        <row r="17">
          <cell r="A17" t="str">
            <v>Warenfrische</v>
          </cell>
          <cell r="C17">
            <v>4.1737999999999997E-2</v>
          </cell>
          <cell r="D17">
            <v>9.630818619582664E-3</v>
          </cell>
          <cell r="G17">
            <v>1.282E-2</v>
          </cell>
          <cell r="H17">
            <v>2.2222222222222223E-2</v>
          </cell>
          <cell r="J17">
            <v>0</v>
          </cell>
          <cell r="K17">
            <v>0</v>
          </cell>
          <cell r="M17">
            <v>0</v>
          </cell>
          <cell r="N17">
            <v>0.2</v>
          </cell>
          <cell r="P17">
            <v>0</v>
          </cell>
          <cell r="Q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</row>
        <row r="18">
          <cell r="A18" t="str">
            <v>Obst &amp; Gemüse</v>
          </cell>
          <cell r="C18">
            <v>6.5039E-2</v>
          </cell>
          <cell r="D18">
            <v>6.2098501070663809E-2</v>
          </cell>
          <cell r="G18">
            <v>2.8169E-2</v>
          </cell>
          <cell r="H18">
            <v>4.4444444444444446E-2</v>
          </cell>
          <cell r="J18">
            <v>0</v>
          </cell>
          <cell r="K18">
            <v>0</v>
          </cell>
          <cell r="M18">
            <v>0</v>
          </cell>
          <cell r="N18">
            <v>0.4</v>
          </cell>
          <cell r="P18">
            <v>0</v>
          </cell>
          <cell r="Q18">
            <v>0</v>
          </cell>
          <cell r="S18">
            <v>5.882352941176E-2</v>
          </cell>
          <cell r="T18">
            <v>0</v>
          </cell>
          <cell r="V18">
            <v>0</v>
          </cell>
          <cell r="W18">
            <v>0</v>
          </cell>
        </row>
        <row r="19">
          <cell r="A19" t="str">
            <v>Blumen / Pflanzen</v>
          </cell>
          <cell r="D19">
            <v>2.0485175202156335E-2</v>
          </cell>
          <cell r="H19">
            <v>1.1111111111111112E-2</v>
          </cell>
          <cell r="K19">
            <v>0</v>
          </cell>
          <cell r="N19">
            <v>0.1</v>
          </cell>
          <cell r="Q19">
            <v>0</v>
          </cell>
          <cell r="T19">
            <v>0</v>
          </cell>
          <cell r="W19">
            <v>0</v>
          </cell>
        </row>
        <row r="20">
          <cell r="A20" t="str">
            <v>Backwaren</v>
          </cell>
          <cell r="C20">
            <v>3.4005000000000001E-2</v>
          </cell>
          <cell r="D20">
            <v>5.3792361484669173E-4</v>
          </cell>
          <cell r="G20">
            <v>1.4083999999999999E-2</v>
          </cell>
          <cell r="H20">
            <v>0</v>
          </cell>
          <cell r="J20">
            <v>0</v>
          </cell>
          <cell r="K20">
            <v>0</v>
          </cell>
          <cell r="M20">
            <v>7.1428571428569995E-2</v>
          </cell>
          <cell r="N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</row>
        <row r="21">
          <cell r="A21" t="str">
            <v>Frischfleisch / Frischfisch</v>
          </cell>
          <cell r="C21">
            <v>3.4655999999999999E-2</v>
          </cell>
          <cell r="D21">
            <v>6.420545746388443E-3</v>
          </cell>
          <cell r="G21">
            <v>6.1538000000000002E-2</v>
          </cell>
          <cell r="H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P21">
            <v>0.14285714285713999</v>
          </cell>
          <cell r="Q21">
            <v>0</v>
          </cell>
          <cell r="S21">
            <v>0</v>
          </cell>
          <cell r="T21">
            <v>0</v>
          </cell>
          <cell r="V21">
            <v>0</v>
          </cell>
          <cell r="W21">
            <v>0</v>
          </cell>
        </row>
        <row r="22">
          <cell r="A22" t="str">
            <v>Kühlung</v>
          </cell>
          <cell r="C22">
            <v>1.5597E-2</v>
          </cell>
          <cell r="D22">
            <v>1.3918629550321198E-2</v>
          </cell>
          <cell r="G22">
            <v>1.4285000000000001E-2</v>
          </cell>
          <cell r="H22">
            <v>1.1111111111111112E-2</v>
          </cell>
          <cell r="J22">
            <v>0</v>
          </cell>
          <cell r="K22">
            <v>0</v>
          </cell>
          <cell r="M22">
            <v>0</v>
          </cell>
          <cell r="N22">
            <v>0.1</v>
          </cell>
          <cell r="P22">
            <v>0.14285714285713999</v>
          </cell>
          <cell r="Q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</row>
        <row r="23">
          <cell r="A23" t="str">
            <v>Sauberkeit / Ordnung</v>
          </cell>
          <cell r="C23">
            <v>5.0312999999999997E-2</v>
          </cell>
          <cell r="D23">
            <v>3.3172819689673623E-2</v>
          </cell>
          <cell r="G23">
            <v>3.8461000000000002E-2</v>
          </cell>
          <cell r="H23">
            <v>0</v>
          </cell>
          <cell r="J23">
            <v>0</v>
          </cell>
          <cell r="K23">
            <v>0</v>
          </cell>
          <cell r="M23">
            <v>0.13333333333333</v>
          </cell>
          <cell r="N23">
            <v>0</v>
          </cell>
          <cell r="P23">
            <v>0.1</v>
          </cell>
          <cell r="Q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</row>
        <row r="24">
          <cell r="A24" t="str">
            <v>Parkplätze</v>
          </cell>
          <cell r="C24">
            <v>5.0511E-2</v>
          </cell>
          <cell r="D24">
            <v>3.0853994490358128E-2</v>
          </cell>
          <cell r="G24">
            <v>4.054E-2</v>
          </cell>
          <cell r="H24">
            <v>0</v>
          </cell>
          <cell r="J24">
            <v>0</v>
          </cell>
          <cell r="K24">
            <v>0</v>
          </cell>
          <cell r="M24">
            <v>0.16666666666666</v>
          </cell>
          <cell r="N24">
            <v>0</v>
          </cell>
          <cell r="P24">
            <v>0</v>
          </cell>
          <cell r="Q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</row>
        <row r="25">
          <cell r="A25" t="str">
            <v>Einkaufswagen</v>
          </cell>
          <cell r="C25">
            <v>0.119534</v>
          </cell>
          <cell r="D25">
            <v>6.1861215707369556E-2</v>
          </cell>
          <cell r="G25">
            <v>0.12857099999999999</v>
          </cell>
          <cell r="H25">
            <v>1.1111111111111112E-2</v>
          </cell>
          <cell r="J25">
            <v>0</v>
          </cell>
          <cell r="K25">
            <v>0</v>
          </cell>
          <cell r="M25">
            <v>0.30769230769229999</v>
          </cell>
          <cell r="N25">
            <v>0</v>
          </cell>
          <cell r="P25">
            <v>0</v>
          </cell>
          <cell r="Q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</row>
        <row r="26">
          <cell r="A26" t="str">
            <v>Pfandbereich</v>
          </cell>
          <cell r="C26">
            <v>7.6973E-2</v>
          </cell>
          <cell r="D26">
            <v>0.17381489841986456</v>
          </cell>
        </row>
        <row r="27">
          <cell r="A27" t="str">
            <v>Verkaufsraum</v>
          </cell>
          <cell r="C27">
            <v>5.3945E-2</v>
          </cell>
          <cell r="D27">
            <v>7.5441412520064199E-2</v>
          </cell>
          <cell r="G27">
            <v>5.4053999999999998E-2</v>
          </cell>
          <cell r="H27">
            <v>0</v>
          </cell>
          <cell r="J27">
            <v>0</v>
          </cell>
          <cell r="K27">
            <v>0</v>
          </cell>
          <cell r="M27">
            <v>0.15384615384615</v>
          </cell>
          <cell r="N27">
            <v>0</v>
          </cell>
          <cell r="P27">
            <v>0.1</v>
          </cell>
          <cell r="Q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</row>
        <row r="28">
          <cell r="A28" t="str">
            <v>Obst und Gemüse</v>
          </cell>
          <cell r="C28">
            <v>3.6880000000000003E-2</v>
          </cell>
          <cell r="D28">
            <v>7.2766185125735683E-2</v>
          </cell>
          <cell r="G28">
            <v>2.8570999999999999E-2</v>
          </cell>
          <cell r="H28">
            <v>2.2222222222222223E-2</v>
          </cell>
          <cell r="J28">
            <v>0</v>
          </cell>
          <cell r="K28">
            <v>0</v>
          </cell>
          <cell r="M28">
            <v>7.6923076923070002E-2</v>
          </cell>
          <cell r="N28">
            <v>0</v>
          </cell>
          <cell r="P28">
            <v>0</v>
          </cell>
          <cell r="Q28">
            <v>0</v>
          </cell>
          <cell r="S28">
            <v>0</v>
          </cell>
          <cell r="T28">
            <v>0</v>
          </cell>
          <cell r="V28">
            <v>0</v>
          </cell>
          <cell r="W28">
            <v>0.1</v>
          </cell>
        </row>
        <row r="29">
          <cell r="A29" t="str">
            <v>Backwaren</v>
          </cell>
          <cell r="C29">
            <v>3.4457000000000002E-2</v>
          </cell>
          <cell r="D29">
            <v>1.7204301075268817E-2</v>
          </cell>
          <cell r="G29">
            <v>2.9411E-2</v>
          </cell>
          <cell r="H29">
            <v>1.1111111111111112E-2</v>
          </cell>
          <cell r="J29">
            <v>0</v>
          </cell>
          <cell r="K29">
            <v>0</v>
          </cell>
          <cell r="M29">
            <v>0.15384615384615</v>
          </cell>
          <cell r="N29">
            <v>0</v>
          </cell>
          <cell r="P29">
            <v>0</v>
          </cell>
          <cell r="Q29">
            <v>0</v>
          </cell>
          <cell r="S29">
            <v>0</v>
          </cell>
          <cell r="T29">
            <v>0</v>
          </cell>
          <cell r="V29">
            <v>0</v>
          </cell>
          <cell r="W29">
            <v>0.1</v>
          </cell>
        </row>
        <row r="30">
          <cell r="A30" t="str">
            <v>Geflügel / Fleisch / Fisch</v>
          </cell>
          <cell r="C30">
            <v>1.9161999999999998E-2</v>
          </cell>
          <cell r="D30">
            <v>1.9261637239165328E-2</v>
          </cell>
          <cell r="G30">
            <v>4.5454000000000001E-2</v>
          </cell>
          <cell r="H30">
            <v>1.1111111111111112E-2</v>
          </cell>
          <cell r="J30">
            <v>0</v>
          </cell>
          <cell r="K30">
            <v>0</v>
          </cell>
          <cell r="M30">
            <v>9.0909090909089996E-2</v>
          </cell>
          <cell r="N30">
            <v>0.1</v>
          </cell>
          <cell r="P30">
            <v>0.14285714285713999</v>
          </cell>
          <cell r="Q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</row>
        <row r="31">
          <cell r="A31" t="str">
            <v>Wochenaktionen</v>
          </cell>
          <cell r="C31">
            <v>7.5215000000000004E-2</v>
          </cell>
          <cell r="D31">
            <v>8.2529474812433015E-2</v>
          </cell>
          <cell r="G31">
            <v>0.171428</v>
          </cell>
          <cell r="H31">
            <v>0.1111111111111111</v>
          </cell>
          <cell r="J31">
            <v>0</v>
          </cell>
          <cell r="K31">
            <v>0.4</v>
          </cell>
          <cell r="M31">
            <v>0.33333333333332998</v>
          </cell>
          <cell r="N31">
            <v>0.1</v>
          </cell>
          <cell r="P31">
            <v>0.125</v>
          </cell>
          <cell r="Q31">
            <v>0.1</v>
          </cell>
          <cell r="S31">
            <v>0.11764705882352</v>
          </cell>
          <cell r="T31">
            <v>0.1</v>
          </cell>
          <cell r="V31">
            <v>0</v>
          </cell>
          <cell r="W31">
            <v>0.2</v>
          </cell>
        </row>
        <row r="32">
          <cell r="A32" t="str">
            <v>Kundentoilette (falls vorhanden)</v>
          </cell>
          <cell r="C32">
            <v>0.161969</v>
          </cell>
          <cell r="D32">
            <v>0.15789473684210525</v>
          </cell>
          <cell r="G32">
            <v>0.13559299999999999</v>
          </cell>
          <cell r="J32">
            <v>1</v>
          </cell>
          <cell r="M32">
            <v>0.33333333333332998</v>
          </cell>
          <cell r="P32">
            <v>0</v>
          </cell>
          <cell r="S32">
            <v>7.1428571428569995E-2</v>
          </cell>
          <cell r="V32">
            <v>0</v>
          </cell>
        </row>
        <row r="33">
          <cell r="A33" t="str">
            <v>Freundlichkeit</v>
          </cell>
          <cell r="C33">
            <v>3.7978999999999999E-2</v>
          </cell>
          <cell r="G33">
            <v>0.115384</v>
          </cell>
          <cell r="J33">
            <v>0</v>
          </cell>
          <cell r="M33">
            <v>0.2</v>
          </cell>
          <cell r="P33">
            <v>0.1</v>
          </cell>
          <cell r="S33">
            <v>0.1</v>
          </cell>
          <cell r="V33">
            <v>0</v>
          </cell>
        </row>
        <row r="34">
          <cell r="A34" t="str">
            <v>Abwicklung Kasse</v>
          </cell>
          <cell r="C34">
            <v>6.0971999999999998E-2</v>
          </cell>
          <cell r="D34">
            <v>0.32119914346895073</v>
          </cell>
          <cell r="G34">
            <v>0.115384</v>
          </cell>
          <cell r="H34">
            <v>0.43333333333333335</v>
          </cell>
          <cell r="J34">
            <v>0</v>
          </cell>
          <cell r="K34">
            <v>0.2</v>
          </cell>
          <cell r="M34">
            <v>0.13333333333333</v>
          </cell>
          <cell r="N34">
            <v>0.4</v>
          </cell>
          <cell r="P34">
            <v>0.1</v>
          </cell>
          <cell r="Q34">
            <v>0.6</v>
          </cell>
          <cell r="S34">
            <v>0.1</v>
          </cell>
          <cell r="T34">
            <v>0.6</v>
          </cell>
          <cell r="V34">
            <v>0</v>
          </cell>
          <cell r="W34">
            <v>0.3</v>
          </cell>
        </row>
      </sheetData>
      <sheetData sheetId="105">
        <row r="1">
          <cell r="A1" t="str">
            <v>Ergebnisse Filialbewertungen / Kurzchecks | ES Monat (in %)</v>
          </cell>
          <cell r="M1" t="str">
            <v>September 2020</v>
          </cell>
        </row>
        <row r="2">
          <cell r="A2" t="str">
            <v>Aktuellster Kurzcheck für September 2020: 30.09.2020</v>
          </cell>
          <cell r="M2" t="str">
            <v>erstellt am 7.10.2020, 11:10</v>
          </cell>
        </row>
        <row r="3">
          <cell r="J3" t="str">
            <v>S. Perez</v>
          </cell>
        </row>
        <row r="4">
          <cell r="C4" t="str">
            <v>INT</v>
          </cell>
          <cell r="G4" t="str">
            <v>ES</v>
          </cell>
          <cell r="J4" t="str">
            <v>ES005</v>
          </cell>
          <cell r="M4" t="str">
            <v>ES006</v>
          </cell>
          <cell r="P4" t="str">
            <v>ES093</v>
          </cell>
          <cell r="S4" t="str">
            <v>ES094</v>
          </cell>
          <cell r="V4" t="str">
            <v>ES095</v>
          </cell>
          <cell r="Y4" t="str">
            <v>ES097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  <cell r="V5" t="str">
            <v>FB</v>
          </cell>
          <cell r="W5" t="str">
            <v>KC</v>
          </cell>
          <cell r="Y5" t="str">
            <v>FB</v>
          </cell>
          <cell r="Z5" t="str">
            <v>KC</v>
          </cell>
        </row>
        <row r="6">
          <cell r="A6" t="str">
            <v>Filialbewertungen gesamt (Anzahl)</v>
          </cell>
          <cell r="C6">
            <v>237552</v>
          </cell>
          <cell r="D6">
            <v>1869</v>
          </cell>
          <cell r="G6">
            <v>78</v>
          </cell>
          <cell r="H6">
            <v>90</v>
          </cell>
          <cell r="J6">
            <v>1</v>
          </cell>
          <cell r="K6">
            <v>4</v>
          </cell>
          <cell r="N6">
            <v>1</v>
          </cell>
          <cell r="P6">
            <v>7</v>
          </cell>
          <cell r="Q6">
            <v>10</v>
          </cell>
          <cell r="S6">
            <v>9</v>
          </cell>
          <cell r="T6">
            <v>10</v>
          </cell>
          <cell r="V6">
            <v>6</v>
          </cell>
          <cell r="W6">
            <v>10</v>
          </cell>
          <cell r="Y6">
            <v>3</v>
          </cell>
          <cell r="Z6">
            <v>10</v>
          </cell>
        </row>
        <row r="7">
          <cell r="A7" t="str">
            <v>Ø Anzahl Bewertungen/Filiale</v>
          </cell>
          <cell r="C7">
            <v>20.408246999999999</v>
          </cell>
          <cell r="G7">
            <v>0.12724299999999999</v>
          </cell>
          <cell r="J7">
            <v>6.25E-2</v>
          </cell>
          <cell r="P7">
            <v>0.11864406779</v>
          </cell>
          <cell r="S7">
            <v>0.10344827585999999</v>
          </cell>
          <cell r="V7">
            <v>8.9552238800000003E-2</v>
          </cell>
          <cell r="Y7">
            <v>0.05</v>
          </cell>
        </row>
        <row r="8">
          <cell r="A8" t="str">
            <v>Gesamtzufriedenheit/-bewertung</v>
          </cell>
          <cell r="C8">
            <v>4.5985999999999999E-2</v>
          </cell>
          <cell r="D8">
            <v>0.10219368646334938</v>
          </cell>
          <cell r="G8">
            <v>7.6923000000000005E-2</v>
          </cell>
          <cell r="H8">
            <v>5.5555555555555552E-2</v>
          </cell>
          <cell r="J8">
            <v>0</v>
          </cell>
          <cell r="K8">
            <v>0</v>
          </cell>
          <cell r="N8">
            <v>0</v>
          </cell>
          <cell r="P8">
            <v>0</v>
          </cell>
          <cell r="Q8">
            <v>0</v>
          </cell>
          <cell r="S8">
            <v>0.22222222222221999</v>
          </cell>
          <cell r="T8">
            <v>0</v>
          </cell>
          <cell r="V8">
            <v>0</v>
          </cell>
          <cell r="W8">
            <v>0</v>
          </cell>
          <cell r="Y8">
            <v>0.33333333333332998</v>
          </cell>
          <cell r="Z8">
            <v>0</v>
          </cell>
        </row>
        <row r="9">
          <cell r="A9" t="str">
            <v>Warenverfügbarkeit</v>
          </cell>
          <cell r="C9">
            <v>0.144736</v>
          </cell>
          <cell r="D9">
            <v>0.21883360085607276</v>
          </cell>
          <cell r="G9">
            <v>0.205128</v>
          </cell>
          <cell r="H9">
            <v>7.7777777777777779E-2</v>
          </cell>
          <cell r="J9">
            <v>1</v>
          </cell>
          <cell r="K9">
            <v>0</v>
          </cell>
          <cell r="N9">
            <v>0</v>
          </cell>
          <cell r="P9">
            <v>0.14285714285713999</v>
          </cell>
          <cell r="Q9">
            <v>0</v>
          </cell>
          <cell r="S9">
            <v>0.33333333333332998</v>
          </cell>
          <cell r="T9">
            <v>0</v>
          </cell>
          <cell r="V9">
            <v>0.33333333333332998</v>
          </cell>
          <cell r="W9">
            <v>0.2</v>
          </cell>
          <cell r="Y9">
            <v>0.33333333333332998</v>
          </cell>
          <cell r="Z9">
            <v>0</v>
          </cell>
        </row>
        <row r="10">
          <cell r="A10" t="str">
            <v>Obst &amp; Gemüse</v>
          </cell>
          <cell r="C10">
            <v>6.0391E-2</v>
          </cell>
          <cell r="D10">
            <v>0.10486891385767791</v>
          </cell>
          <cell r="G10">
            <v>8.4506999999999999E-2</v>
          </cell>
          <cell r="H10">
            <v>0</v>
          </cell>
          <cell r="J10">
            <v>0</v>
          </cell>
          <cell r="K10">
            <v>0</v>
          </cell>
          <cell r="N10">
            <v>0</v>
          </cell>
          <cell r="P10">
            <v>0</v>
          </cell>
          <cell r="Q10">
            <v>0</v>
          </cell>
          <cell r="S10">
            <v>0.11111111111110999</v>
          </cell>
          <cell r="T10">
            <v>0</v>
          </cell>
          <cell r="V10">
            <v>0.16666666666666</v>
          </cell>
          <cell r="W10">
            <v>0</v>
          </cell>
          <cell r="Y10">
            <v>0.33333333333332998</v>
          </cell>
          <cell r="Z10">
            <v>0</v>
          </cell>
        </row>
        <row r="11">
          <cell r="A11" t="str">
            <v>Backwaren</v>
          </cell>
          <cell r="C11">
            <v>6.4423999999999995E-2</v>
          </cell>
          <cell r="D11">
            <v>0.3881720430107527</v>
          </cell>
          <cell r="G11">
            <v>2.8570999999999999E-2</v>
          </cell>
          <cell r="H11">
            <v>0.26666666666666666</v>
          </cell>
          <cell r="J11">
            <v>0</v>
          </cell>
          <cell r="K11">
            <v>0</v>
          </cell>
          <cell r="N11">
            <v>0</v>
          </cell>
          <cell r="P11">
            <v>0</v>
          </cell>
          <cell r="Q11">
            <v>0.3</v>
          </cell>
          <cell r="S11">
            <v>0</v>
          </cell>
          <cell r="T11">
            <v>0.2</v>
          </cell>
          <cell r="V11">
            <v>0.16666666666666</v>
          </cell>
          <cell r="W11">
            <v>0.3</v>
          </cell>
          <cell r="Y11">
            <v>0</v>
          </cell>
          <cell r="Z11">
            <v>0.2</v>
          </cell>
        </row>
        <row r="12">
          <cell r="A12" t="str">
            <v>Frischfleisch / Frischfisch</v>
          </cell>
          <cell r="C12">
            <v>6.1504999999999997E-2</v>
          </cell>
          <cell r="D12">
            <v>0.21092077087794434</v>
          </cell>
          <cell r="G12">
            <v>0.12698400000000001</v>
          </cell>
          <cell r="H12">
            <v>6.6666666666666666E-2</v>
          </cell>
          <cell r="J12">
            <v>0</v>
          </cell>
          <cell r="K12">
            <v>0</v>
          </cell>
          <cell r="N12">
            <v>0</v>
          </cell>
          <cell r="P12">
            <v>0</v>
          </cell>
          <cell r="Q12">
            <v>0</v>
          </cell>
          <cell r="S12">
            <v>0.33333333333332998</v>
          </cell>
          <cell r="T12">
            <v>0.1</v>
          </cell>
          <cell r="V12">
            <v>0.5</v>
          </cell>
          <cell r="W12">
            <v>0</v>
          </cell>
          <cell r="Y12">
            <v>0</v>
          </cell>
          <cell r="Z12">
            <v>0</v>
          </cell>
        </row>
        <row r="13">
          <cell r="A13" t="str">
            <v>Kühlung</v>
          </cell>
          <cell r="C13">
            <v>4.1125000000000002E-2</v>
          </cell>
          <cell r="D13">
            <v>0.20663811563169165</v>
          </cell>
          <cell r="G13">
            <v>9.375E-2</v>
          </cell>
          <cell r="H13">
            <v>7.7777777777777779E-2</v>
          </cell>
          <cell r="J13">
            <v>0</v>
          </cell>
          <cell r="K13">
            <v>0</v>
          </cell>
          <cell r="N13">
            <v>0</v>
          </cell>
          <cell r="P13">
            <v>0</v>
          </cell>
          <cell r="Q13">
            <v>0.1</v>
          </cell>
          <cell r="S13">
            <v>0.125</v>
          </cell>
          <cell r="T13">
            <v>0</v>
          </cell>
          <cell r="V13">
            <v>0.16666666666666</v>
          </cell>
          <cell r="W13">
            <v>0.2</v>
          </cell>
          <cell r="Y13">
            <v>0</v>
          </cell>
          <cell r="Z13">
            <v>0</v>
          </cell>
        </row>
        <row r="14">
          <cell r="A14" t="str">
            <v>Tiko</v>
          </cell>
          <cell r="C14">
            <v>7.8858999999999999E-2</v>
          </cell>
          <cell r="D14">
            <v>8.7212413055109683E-2</v>
          </cell>
          <cell r="G14">
            <v>0.14516100000000001</v>
          </cell>
          <cell r="H14">
            <v>8.8888888888888892E-2</v>
          </cell>
          <cell r="J14">
            <v>0</v>
          </cell>
          <cell r="K14">
            <v>0.25</v>
          </cell>
          <cell r="N14">
            <v>0</v>
          </cell>
          <cell r="P14">
            <v>0</v>
          </cell>
          <cell r="Q14">
            <v>0.1</v>
          </cell>
          <cell r="S14">
            <v>0.25</v>
          </cell>
          <cell r="T14">
            <v>0</v>
          </cell>
          <cell r="V14">
            <v>0.33333333333332998</v>
          </cell>
          <cell r="W14">
            <v>0.2</v>
          </cell>
          <cell r="Y14">
            <v>0</v>
          </cell>
          <cell r="Z14">
            <v>0</v>
          </cell>
        </row>
        <row r="15">
          <cell r="A15" t="str">
            <v>Troso</v>
          </cell>
          <cell r="C15">
            <v>7.2626999999999997E-2</v>
          </cell>
          <cell r="D15">
            <v>0.13811563169164881</v>
          </cell>
          <cell r="G15">
            <v>0.107692</v>
          </cell>
          <cell r="H15">
            <v>7.7777777777777779E-2</v>
          </cell>
          <cell r="J15">
            <v>0</v>
          </cell>
          <cell r="K15">
            <v>0</v>
          </cell>
          <cell r="N15">
            <v>0</v>
          </cell>
          <cell r="P15">
            <v>0</v>
          </cell>
          <cell r="Q15">
            <v>0</v>
          </cell>
          <cell r="S15">
            <v>0.25</v>
          </cell>
          <cell r="T15">
            <v>0</v>
          </cell>
          <cell r="V15">
            <v>0.16666666666666</v>
          </cell>
          <cell r="W15">
            <v>0.3</v>
          </cell>
          <cell r="Y15">
            <v>0</v>
          </cell>
          <cell r="Z15">
            <v>0</v>
          </cell>
        </row>
        <row r="16">
          <cell r="A16" t="str">
            <v>NF / Food-Aktion</v>
          </cell>
          <cell r="C16">
            <v>8.8512999999999994E-2</v>
          </cell>
          <cell r="D16">
            <v>0.29229122055674517</v>
          </cell>
          <cell r="G16">
            <v>0.228571</v>
          </cell>
          <cell r="H16">
            <v>7.7777777777777779E-2</v>
          </cell>
          <cell r="J16">
            <v>1</v>
          </cell>
          <cell r="K16">
            <v>0</v>
          </cell>
          <cell r="N16">
            <v>0</v>
          </cell>
          <cell r="P16">
            <v>0</v>
          </cell>
          <cell r="Q16">
            <v>0</v>
          </cell>
          <cell r="S16">
            <v>0.55555555555555003</v>
          </cell>
          <cell r="T16">
            <v>0.1</v>
          </cell>
          <cell r="V16">
            <v>0.5</v>
          </cell>
          <cell r="W16">
            <v>0.1</v>
          </cell>
          <cell r="Y16">
            <v>0.33333333333332998</v>
          </cell>
          <cell r="Z16">
            <v>0.1</v>
          </cell>
        </row>
        <row r="17">
          <cell r="A17" t="str">
            <v>Warenfrische</v>
          </cell>
          <cell r="C17">
            <v>4.1737999999999997E-2</v>
          </cell>
          <cell r="D17">
            <v>9.630818619582664E-3</v>
          </cell>
          <cell r="G17">
            <v>1.282E-2</v>
          </cell>
          <cell r="H17">
            <v>2.2222222222222223E-2</v>
          </cell>
          <cell r="J17">
            <v>0</v>
          </cell>
          <cell r="K17">
            <v>0</v>
          </cell>
          <cell r="N17">
            <v>0</v>
          </cell>
          <cell r="P17">
            <v>0</v>
          </cell>
          <cell r="Q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Y17">
            <v>0.33333333333332998</v>
          </cell>
          <cell r="Z17">
            <v>0</v>
          </cell>
        </row>
        <row r="18">
          <cell r="A18" t="str">
            <v>Obst &amp; Gemüse</v>
          </cell>
          <cell r="C18">
            <v>6.5039E-2</v>
          </cell>
          <cell r="D18">
            <v>6.2098501070663809E-2</v>
          </cell>
          <cell r="G18">
            <v>2.8169E-2</v>
          </cell>
          <cell r="H18">
            <v>4.4444444444444446E-2</v>
          </cell>
          <cell r="J18">
            <v>0</v>
          </cell>
          <cell r="K18">
            <v>0</v>
          </cell>
          <cell r="N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Y18">
            <v>0.33333333333332998</v>
          </cell>
          <cell r="Z18">
            <v>0</v>
          </cell>
        </row>
        <row r="19">
          <cell r="A19" t="str">
            <v>Blumen / Pflanzen</v>
          </cell>
          <cell r="D19">
            <v>2.0485175202156335E-2</v>
          </cell>
          <cell r="H19">
            <v>1.1111111111111112E-2</v>
          </cell>
          <cell r="K19">
            <v>0</v>
          </cell>
          <cell r="N19">
            <v>0</v>
          </cell>
          <cell r="Q19">
            <v>0</v>
          </cell>
          <cell r="T19">
            <v>0</v>
          </cell>
          <cell r="W19">
            <v>0</v>
          </cell>
          <cell r="Z19">
            <v>0</v>
          </cell>
        </row>
        <row r="20">
          <cell r="A20" t="str">
            <v>Backwaren</v>
          </cell>
          <cell r="C20">
            <v>3.4005000000000001E-2</v>
          </cell>
          <cell r="D20">
            <v>5.3792361484669173E-4</v>
          </cell>
          <cell r="G20">
            <v>1.4083999999999999E-2</v>
          </cell>
          <cell r="H20">
            <v>0</v>
          </cell>
          <cell r="J20">
            <v>0</v>
          </cell>
          <cell r="K20">
            <v>0</v>
          </cell>
          <cell r="N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Y20">
            <v>0</v>
          </cell>
          <cell r="Z20">
            <v>0</v>
          </cell>
        </row>
        <row r="21">
          <cell r="A21" t="str">
            <v>Frischfleisch / Frischfisch</v>
          </cell>
          <cell r="C21">
            <v>3.4655999999999999E-2</v>
          </cell>
          <cell r="D21">
            <v>6.420545746388443E-3</v>
          </cell>
          <cell r="G21">
            <v>6.1538000000000002E-2</v>
          </cell>
          <cell r="H21">
            <v>0</v>
          </cell>
          <cell r="J21">
            <v>0</v>
          </cell>
          <cell r="K21">
            <v>0</v>
          </cell>
          <cell r="N21">
            <v>0</v>
          </cell>
          <cell r="P21">
            <v>0</v>
          </cell>
          <cell r="Q21">
            <v>0</v>
          </cell>
          <cell r="S21">
            <v>0.22222222222221999</v>
          </cell>
          <cell r="T21">
            <v>0</v>
          </cell>
          <cell r="V21">
            <v>0.16666666666666</v>
          </cell>
          <cell r="W21">
            <v>0</v>
          </cell>
          <cell r="Y21">
            <v>0</v>
          </cell>
          <cell r="Z21">
            <v>0</v>
          </cell>
        </row>
        <row r="22">
          <cell r="A22" t="str">
            <v>Kühlung</v>
          </cell>
          <cell r="C22">
            <v>1.5597E-2</v>
          </cell>
          <cell r="D22">
            <v>1.3918629550321198E-2</v>
          </cell>
          <cell r="G22">
            <v>1.4285000000000001E-2</v>
          </cell>
          <cell r="H22">
            <v>1.1111111111111112E-2</v>
          </cell>
          <cell r="J22">
            <v>0</v>
          </cell>
          <cell r="K22">
            <v>0</v>
          </cell>
          <cell r="N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Y22">
            <v>0</v>
          </cell>
          <cell r="Z22">
            <v>0</v>
          </cell>
        </row>
        <row r="23">
          <cell r="A23" t="str">
            <v>Sauberkeit / Ordnung</v>
          </cell>
          <cell r="C23">
            <v>5.0312999999999997E-2</v>
          </cell>
          <cell r="D23">
            <v>3.3172819689673623E-2</v>
          </cell>
          <cell r="G23">
            <v>3.8461000000000002E-2</v>
          </cell>
          <cell r="H23">
            <v>0</v>
          </cell>
          <cell r="J23">
            <v>0</v>
          </cell>
          <cell r="K23">
            <v>0</v>
          </cell>
          <cell r="N23">
            <v>0</v>
          </cell>
          <cell r="P23">
            <v>0</v>
          </cell>
          <cell r="Q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Y23">
            <v>0</v>
          </cell>
          <cell r="Z23">
            <v>0</v>
          </cell>
        </row>
        <row r="24">
          <cell r="A24" t="str">
            <v>Parkplätze</v>
          </cell>
          <cell r="C24">
            <v>5.0511E-2</v>
          </cell>
          <cell r="D24">
            <v>3.0853994490358128E-2</v>
          </cell>
          <cell r="G24">
            <v>4.054E-2</v>
          </cell>
          <cell r="H24">
            <v>0</v>
          </cell>
          <cell r="J24">
            <v>0</v>
          </cell>
          <cell r="K24">
            <v>0</v>
          </cell>
          <cell r="N24">
            <v>0</v>
          </cell>
          <cell r="P24">
            <v>0</v>
          </cell>
          <cell r="Q24">
            <v>0</v>
          </cell>
          <cell r="S24">
            <v>0</v>
          </cell>
          <cell r="T24">
            <v>0</v>
          </cell>
          <cell r="V24">
            <v>0.16666666666666</v>
          </cell>
          <cell r="W24">
            <v>0</v>
          </cell>
          <cell r="Y24">
            <v>0</v>
          </cell>
          <cell r="Z24">
            <v>0</v>
          </cell>
        </row>
        <row r="25">
          <cell r="A25" t="str">
            <v>Einkaufswagen</v>
          </cell>
          <cell r="C25">
            <v>0.119534</v>
          </cell>
          <cell r="D25">
            <v>6.1861215707369556E-2</v>
          </cell>
          <cell r="G25">
            <v>0.12857099999999999</v>
          </cell>
          <cell r="H25">
            <v>1.1111111111111112E-2</v>
          </cell>
          <cell r="J25">
            <v>0</v>
          </cell>
          <cell r="K25">
            <v>0</v>
          </cell>
          <cell r="N25">
            <v>0</v>
          </cell>
          <cell r="P25">
            <v>0</v>
          </cell>
          <cell r="Q25">
            <v>0</v>
          </cell>
          <cell r="S25">
            <v>0.33333333333332998</v>
          </cell>
          <cell r="T25">
            <v>0.1</v>
          </cell>
          <cell r="V25">
            <v>0.16666666666666</v>
          </cell>
          <cell r="W25">
            <v>0</v>
          </cell>
          <cell r="Y25">
            <v>0.33333333333332998</v>
          </cell>
          <cell r="Z25">
            <v>0</v>
          </cell>
        </row>
        <row r="26">
          <cell r="A26" t="str">
            <v>Pfandbereich</v>
          </cell>
          <cell r="C26">
            <v>7.6973E-2</v>
          </cell>
          <cell r="D26">
            <v>0.17381489841986456</v>
          </cell>
        </row>
        <row r="27">
          <cell r="A27" t="str">
            <v>Verkaufsraum</v>
          </cell>
          <cell r="C27">
            <v>5.3945E-2</v>
          </cell>
          <cell r="D27">
            <v>7.5441412520064199E-2</v>
          </cell>
          <cell r="G27">
            <v>5.4053999999999998E-2</v>
          </cell>
          <cell r="H27">
            <v>0</v>
          </cell>
          <cell r="J27">
            <v>0</v>
          </cell>
          <cell r="K27">
            <v>0</v>
          </cell>
          <cell r="N27">
            <v>0</v>
          </cell>
          <cell r="P27">
            <v>0</v>
          </cell>
          <cell r="Q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Y27">
            <v>0.33333333333332998</v>
          </cell>
          <cell r="Z27">
            <v>0</v>
          </cell>
        </row>
        <row r="28">
          <cell r="A28" t="str">
            <v>Obst und Gemüse</v>
          </cell>
          <cell r="C28">
            <v>3.6880000000000003E-2</v>
          </cell>
          <cell r="D28">
            <v>7.2766185125735683E-2</v>
          </cell>
          <cell r="G28">
            <v>2.8570999999999999E-2</v>
          </cell>
          <cell r="H28">
            <v>2.2222222222222223E-2</v>
          </cell>
          <cell r="J28">
            <v>0</v>
          </cell>
          <cell r="K28">
            <v>0.25</v>
          </cell>
          <cell r="N28">
            <v>0</v>
          </cell>
          <cell r="P28">
            <v>0</v>
          </cell>
          <cell r="Q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Y28">
            <v>0.33333333333332998</v>
          </cell>
          <cell r="Z28">
            <v>0</v>
          </cell>
        </row>
        <row r="29">
          <cell r="A29" t="str">
            <v>Backwaren</v>
          </cell>
          <cell r="C29">
            <v>3.4457000000000002E-2</v>
          </cell>
          <cell r="D29">
            <v>1.7204301075268817E-2</v>
          </cell>
          <cell r="G29">
            <v>2.9411E-2</v>
          </cell>
          <cell r="H29">
            <v>1.1111111111111112E-2</v>
          </cell>
          <cell r="J29">
            <v>0</v>
          </cell>
          <cell r="K29">
            <v>0</v>
          </cell>
          <cell r="N29">
            <v>0</v>
          </cell>
          <cell r="P29">
            <v>0</v>
          </cell>
          <cell r="Q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Y29">
            <v>0</v>
          </cell>
          <cell r="Z29">
            <v>0</v>
          </cell>
        </row>
        <row r="30">
          <cell r="A30" t="str">
            <v>Geflügel / Fleisch / Fisch</v>
          </cell>
          <cell r="C30">
            <v>1.9161999999999998E-2</v>
          </cell>
          <cell r="D30">
            <v>1.9261637239165328E-2</v>
          </cell>
          <cell r="G30">
            <v>4.5454000000000001E-2</v>
          </cell>
          <cell r="H30">
            <v>1.1111111111111112E-2</v>
          </cell>
          <cell r="J30">
            <v>0</v>
          </cell>
          <cell r="K30">
            <v>0</v>
          </cell>
          <cell r="N30">
            <v>0</v>
          </cell>
          <cell r="P30">
            <v>0</v>
          </cell>
          <cell r="Q30">
            <v>0</v>
          </cell>
          <cell r="S30">
            <v>0.11111111111110999</v>
          </cell>
          <cell r="T30">
            <v>0</v>
          </cell>
          <cell r="V30">
            <v>0</v>
          </cell>
          <cell r="W30">
            <v>0</v>
          </cell>
          <cell r="Y30">
            <v>0</v>
          </cell>
          <cell r="Z30">
            <v>0</v>
          </cell>
        </row>
        <row r="31">
          <cell r="A31" t="str">
            <v>Wochenaktionen</v>
          </cell>
          <cell r="C31">
            <v>7.5215000000000004E-2</v>
          </cell>
          <cell r="D31">
            <v>8.2529474812433015E-2</v>
          </cell>
          <cell r="G31">
            <v>0.171428</v>
          </cell>
          <cell r="H31">
            <v>0.1111111111111111</v>
          </cell>
          <cell r="J31">
            <v>0</v>
          </cell>
          <cell r="K31">
            <v>0.25</v>
          </cell>
          <cell r="N31">
            <v>0</v>
          </cell>
          <cell r="P31">
            <v>0</v>
          </cell>
          <cell r="Q31">
            <v>0</v>
          </cell>
          <cell r="S31">
            <v>0.33333333333332998</v>
          </cell>
          <cell r="T31">
            <v>0.1</v>
          </cell>
          <cell r="V31">
            <v>0.16666666666666</v>
          </cell>
          <cell r="W31">
            <v>0</v>
          </cell>
          <cell r="Y31">
            <v>0.33333333333332998</v>
          </cell>
          <cell r="Z31">
            <v>0.1</v>
          </cell>
        </row>
        <row r="32">
          <cell r="A32" t="str">
            <v>Kundentoilette (falls vorhanden)</v>
          </cell>
          <cell r="C32">
            <v>0.161969</v>
          </cell>
          <cell r="D32">
            <v>0.15789473684210525</v>
          </cell>
          <cell r="G32">
            <v>0.13559299999999999</v>
          </cell>
          <cell r="J32">
            <v>0</v>
          </cell>
          <cell r="P32">
            <v>0</v>
          </cell>
          <cell r="S32">
            <v>0.16666666666666</v>
          </cell>
          <cell r="V32">
            <v>0</v>
          </cell>
          <cell r="Y32">
            <v>0.33333333333332998</v>
          </cell>
        </row>
        <row r="33">
          <cell r="A33" t="str">
            <v>Freundlichkeit</v>
          </cell>
          <cell r="C33">
            <v>3.7978999999999999E-2</v>
          </cell>
          <cell r="G33">
            <v>0.115384</v>
          </cell>
          <cell r="J33">
            <v>0</v>
          </cell>
          <cell r="P33">
            <v>0</v>
          </cell>
          <cell r="S33">
            <v>0.22222222222221999</v>
          </cell>
          <cell r="V33">
            <v>0</v>
          </cell>
          <cell r="Y33">
            <v>0.33333333333332998</v>
          </cell>
        </row>
        <row r="34">
          <cell r="A34" t="str">
            <v>Abwicklung Kasse</v>
          </cell>
          <cell r="C34">
            <v>6.0971999999999998E-2</v>
          </cell>
          <cell r="D34">
            <v>0.32119914346895073</v>
          </cell>
          <cell r="G34">
            <v>0.115384</v>
          </cell>
          <cell r="H34">
            <v>0.43333333333333335</v>
          </cell>
          <cell r="J34">
            <v>0</v>
          </cell>
          <cell r="K34">
            <v>0.5</v>
          </cell>
          <cell r="N34">
            <v>1</v>
          </cell>
          <cell r="P34">
            <v>0</v>
          </cell>
          <cell r="Q34">
            <v>0.5</v>
          </cell>
          <cell r="S34">
            <v>0.33333333333332998</v>
          </cell>
          <cell r="T34">
            <v>0.4</v>
          </cell>
          <cell r="V34">
            <v>0</v>
          </cell>
          <cell r="W34">
            <v>0.4</v>
          </cell>
          <cell r="Y34">
            <v>0.33333333333332998</v>
          </cell>
          <cell r="Z34">
            <v>0.3</v>
          </cell>
        </row>
      </sheetData>
      <sheetData sheetId="106">
        <row r="1">
          <cell r="A1" t="str">
            <v>Ergebnisse Filialbewertungen / Kurzchecks | ES aufgel (in %)</v>
          </cell>
          <cell r="M1" t="str">
            <v>GJ20
alle Monate</v>
          </cell>
        </row>
        <row r="2">
          <cell r="A2" t="str">
            <v>Aktuellster Kurzcheck für GJ 2020: 30.09.2020</v>
          </cell>
          <cell r="M2" t="str">
            <v>erstellt am 7.10.2020, 11:10</v>
          </cell>
        </row>
        <row r="3">
          <cell r="J3" t="str">
            <v>J. Chueca</v>
          </cell>
        </row>
        <row r="4">
          <cell r="C4" t="str">
            <v>INT</v>
          </cell>
          <cell r="G4" t="str">
            <v>ES</v>
          </cell>
          <cell r="J4" t="str">
            <v>ES025</v>
          </cell>
          <cell r="M4" t="str">
            <v>ES090</v>
          </cell>
          <cell r="P4" t="str">
            <v>ES091</v>
          </cell>
          <cell r="S4" t="str">
            <v>ES092</v>
          </cell>
          <cell r="V4" t="str">
            <v>ES099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  <cell r="V5" t="str">
            <v>FB</v>
          </cell>
          <cell r="W5" t="str">
            <v>KC</v>
          </cell>
        </row>
        <row r="6">
          <cell r="A6" t="str">
            <v>Filialbewertungen gesamt (Anzahl)</v>
          </cell>
          <cell r="C6">
            <v>1054002</v>
          </cell>
          <cell r="D6">
            <v>8626</v>
          </cell>
          <cell r="G6">
            <v>2462</v>
          </cell>
          <cell r="H6">
            <v>355</v>
          </cell>
          <cell r="J6">
            <v>50</v>
          </cell>
          <cell r="K6">
            <v>20</v>
          </cell>
          <cell r="M6">
            <v>491</v>
          </cell>
          <cell r="N6">
            <v>38</v>
          </cell>
          <cell r="P6">
            <v>169</v>
          </cell>
          <cell r="Q6">
            <v>40</v>
          </cell>
          <cell r="S6">
            <v>369</v>
          </cell>
          <cell r="T6">
            <v>40</v>
          </cell>
          <cell r="V6">
            <v>160</v>
          </cell>
          <cell r="W6">
            <v>39</v>
          </cell>
        </row>
        <row r="7">
          <cell r="A7" t="str">
            <v>Ø Anzahl Bewertungen/Filiale</v>
          </cell>
          <cell r="C7">
            <v>12.935714000000001</v>
          </cell>
          <cell r="G7">
            <v>0.57375900000000002</v>
          </cell>
          <cell r="J7">
            <v>0.3105590062111801</v>
          </cell>
          <cell r="M7">
            <v>0.81561461794019929</v>
          </cell>
          <cell r="P7">
            <v>0.3448979591836735</v>
          </cell>
          <cell r="S7">
            <v>0.8236607142857143</v>
          </cell>
          <cell r="V7">
            <v>0.35714285714285715</v>
          </cell>
        </row>
        <row r="8">
          <cell r="A8" t="str">
            <v>Gesamtzufriedenheit/-bewertung</v>
          </cell>
          <cell r="C8">
            <v>3.8598E-2</v>
          </cell>
          <cell r="D8">
            <v>9.9756408769284308E-2</v>
          </cell>
          <cell r="G8">
            <v>4.1140000000000003E-2</v>
          </cell>
          <cell r="H8">
            <v>3.9436619718309862E-2</v>
          </cell>
          <cell r="J8">
            <v>0</v>
          </cell>
          <cell r="K8">
            <v>0.05</v>
          </cell>
          <cell r="M8">
            <v>3.0612E-2</v>
          </cell>
          <cell r="N8">
            <v>0.13157894736842105</v>
          </cell>
          <cell r="P8">
            <v>2.9760999999999999E-2</v>
          </cell>
          <cell r="Q8">
            <v>7.4999999999999997E-2</v>
          </cell>
          <cell r="S8">
            <v>7.8589999999999993E-2</v>
          </cell>
          <cell r="T8">
            <v>0.05</v>
          </cell>
          <cell r="V8">
            <v>1.2578000000000001E-2</v>
          </cell>
          <cell r="W8">
            <v>2.564102564102564E-2</v>
          </cell>
        </row>
        <row r="9">
          <cell r="A9" t="str">
            <v>Warenverfügbarkeit</v>
          </cell>
          <cell r="C9">
            <v>0.120028</v>
          </cell>
          <cell r="D9">
            <v>0.22501738928819848</v>
          </cell>
          <cell r="G9">
            <v>0.15559999999999999</v>
          </cell>
          <cell r="H9">
            <v>0.10140845070422536</v>
          </cell>
          <cell r="J9">
            <v>0.12</v>
          </cell>
          <cell r="K9">
            <v>0.25</v>
          </cell>
          <cell r="M9">
            <v>0.144897</v>
          </cell>
          <cell r="N9">
            <v>0.15789473684210525</v>
          </cell>
          <cell r="P9">
            <v>0.160714</v>
          </cell>
          <cell r="Q9">
            <v>0.17499999999999999</v>
          </cell>
          <cell r="S9">
            <v>0.22764200000000001</v>
          </cell>
          <cell r="T9">
            <v>7.4999999999999997E-2</v>
          </cell>
          <cell r="V9">
            <v>0.163522</v>
          </cell>
          <cell r="W9">
            <v>0.15384615384615385</v>
          </cell>
        </row>
        <row r="10">
          <cell r="A10" t="str">
            <v>Obst &amp; Gemüse</v>
          </cell>
          <cell r="C10">
            <v>5.6259000000000003E-2</v>
          </cell>
          <cell r="D10">
            <v>9.2279156039879434E-2</v>
          </cell>
          <cell r="G10">
            <v>5.5460000000000002E-2</v>
          </cell>
          <cell r="H10">
            <v>5.6338028169014088E-3</v>
          </cell>
          <cell r="J10">
            <v>0.02</v>
          </cell>
          <cell r="K10">
            <v>0</v>
          </cell>
          <cell r="M10">
            <v>7.0063E-2</v>
          </cell>
          <cell r="N10">
            <v>0</v>
          </cell>
          <cell r="P10">
            <v>1.2269E-2</v>
          </cell>
          <cell r="Q10">
            <v>2.5000000000000001E-2</v>
          </cell>
          <cell r="S10">
            <v>6.1162000000000001E-2</v>
          </cell>
          <cell r="T10">
            <v>0</v>
          </cell>
          <cell r="V10">
            <v>6.5359E-2</v>
          </cell>
          <cell r="W10">
            <v>0</v>
          </cell>
        </row>
        <row r="11">
          <cell r="A11" t="str">
            <v>Backwaren</v>
          </cell>
          <cell r="C11">
            <v>5.5999E-2</v>
          </cell>
          <cell r="D11">
            <v>0.4148399953112179</v>
          </cell>
          <cell r="G11">
            <v>5.2312999999999998E-2</v>
          </cell>
          <cell r="H11">
            <v>0.27605633802816903</v>
          </cell>
          <cell r="J11">
            <v>0.02</v>
          </cell>
          <cell r="K11">
            <v>0.2</v>
          </cell>
          <cell r="M11">
            <v>6.2231000000000002E-2</v>
          </cell>
          <cell r="N11">
            <v>0.34210526315789475</v>
          </cell>
          <cell r="P11">
            <v>4.4303000000000002E-2</v>
          </cell>
          <cell r="Q11">
            <v>0.375</v>
          </cell>
          <cell r="S11">
            <v>8.5625999999999994E-2</v>
          </cell>
          <cell r="T11">
            <v>0.25</v>
          </cell>
          <cell r="V11">
            <v>3.9215E-2</v>
          </cell>
          <cell r="W11">
            <v>0.20512820512820512</v>
          </cell>
        </row>
        <row r="12">
          <cell r="A12" t="str">
            <v>Frischfleisch / Frischfisch</v>
          </cell>
          <cell r="C12">
            <v>7.8090999999999994E-2</v>
          </cell>
          <cell r="D12">
            <v>0.17954070981210857</v>
          </cell>
          <cell r="G12">
            <v>0.163742</v>
          </cell>
          <cell r="H12">
            <v>6.4788732394366194E-2</v>
          </cell>
          <cell r="J12">
            <v>0.183673</v>
          </cell>
          <cell r="K12">
            <v>0.05</v>
          </cell>
          <cell r="M12">
            <v>0.16</v>
          </cell>
          <cell r="N12">
            <v>0.13157894736842105</v>
          </cell>
          <cell r="P12">
            <v>0.145569</v>
          </cell>
          <cell r="Q12">
            <v>7.4999999999999997E-2</v>
          </cell>
          <cell r="S12">
            <v>0.12714700000000001</v>
          </cell>
          <cell r="T12">
            <v>0.05</v>
          </cell>
          <cell r="V12">
            <v>0.14000000000000001</v>
          </cell>
          <cell r="W12">
            <v>7.6923076923076927E-2</v>
          </cell>
        </row>
        <row r="13">
          <cell r="A13" t="str">
            <v>Kühlung</v>
          </cell>
          <cell r="C13">
            <v>4.4706000000000003E-2</v>
          </cell>
          <cell r="D13">
            <v>0.22025052192066805</v>
          </cell>
          <cell r="G13">
            <v>7.0764999999999995E-2</v>
          </cell>
          <cell r="H13">
            <v>0.11830985915492957</v>
          </cell>
          <cell r="J13">
            <v>4.0815999999999998E-2</v>
          </cell>
          <cell r="K13">
            <v>0.3</v>
          </cell>
          <cell r="M13">
            <v>9.0307999999999999E-2</v>
          </cell>
          <cell r="N13">
            <v>0.23684210526315788</v>
          </cell>
          <cell r="P13">
            <v>7.0967000000000002E-2</v>
          </cell>
          <cell r="Q13">
            <v>0.15</v>
          </cell>
          <cell r="S13">
            <v>0.100628</v>
          </cell>
          <cell r="T13">
            <v>2.5000000000000001E-2</v>
          </cell>
          <cell r="V13">
            <v>4.6979E-2</v>
          </cell>
          <cell r="W13">
            <v>0.12820512820512819</v>
          </cell>
        </row>
        <row r="14">
          <cell r="A14" t="str">
            <v>Tiko</v>
          </cell>
          <cell r="C14">
            <v>6.8909999999999999E-2</v>
          </cell>
          <cell r="D14">
            <v>0.10611156210135683</v>
          </cell>
          <cell r="G14">
            <v>8.0252000000000004E-2</v>
          </cell>
          <cell r="H14">
            <v>9.8591549295774641E-2</v>
          </cell>
          <cell r="J14">
            <v>4.0815999999999998E-2</v>
          </cell>
          <cell r="K14">
            <v>0.2</v>
          </cell>
          <cell r="M14">
            <v>8.7443000000000007E-2</v>
          </cell>
          <cell r="N14">
            <v>0.15789473684210525</v>
          </cell>
          <cell r="P14">
            <v>8.9743000000000003E-2</v>
          </cell>
          <cell r="Q14">
            <v>0.125</v>
          </cell>
          <cell r="S14">
            <v>6.1855E-2</v>
          </cell>
          <cell r="T14">
            <v>0.15</v>
          </cell>
          <cell r="V14">
            <v>6.2067999999999998E-2</v>
          </cell>
          <cell r="W14">
            <v>0.10256410256410256</v>
          </cell>
        </row>
        <row r="15">
          <cell r="A15" t="str">
            <v>Troso</v>
          </cell>
          <cell r="C15">
            <v>8.0574000000000007E-2</v>
          </cell>
          <cell r="D15">
            <v>0.21356521739130435</v>
          </cell>
          <cell r="G15">
            <v>8.9897000000000005E-2</v>
          </cell>
          <cell r="H15">
            <v>0.15774647887323945</v>
          </cell>
          <cell r="J15">
            <v>8.3333000000000004E-2</v>
          </cell>
          <cell r="K15">
            <v>0.45</v>
          </cell>
          <cell r="M15">
            <v>9.8433999999999994E-2</v>
          </cell>
          <cell r="N15">
            <v>0.18421052631578946</v>
          </cell>
          <cell r="P15">
            <v>9.0909000000000004E-2</v>
          </cell>
          <cell r="Q15">
            <v>0.15</v>
          </cell>
          <cell r="S15">
            <v>9.4155000000000003E-2</v>
          </cell>
          <cell r="T15">
            <v>2.5000000000000001E-2</v>
          </cell>
          <cell r="V15">
            <v>0.117241</v>
          </cell>
          <cell r="W15">
            <v>0.38461538461538464</v>
          </cell>
        </row>
        <row r="16">
          <cell r="A16" t="str">
            <v>NF / Food-Aktion</v>
          </cell>
          <cell r="C16">
            <v>0.10141799999999999</v>
          </cell>
          <cell r="D16">
            <v>0.2623768115942029</v>
          </cell>
          <cell r="G16">
            <v>0.16666600000000001</v>
          </cell>
          <cell r="H16">
            <v>0.10704225352112676</v>
          </cell>
          <cell r="J16">
            <v>0.10204000000000001</v>
          </cell>
          <cell r="K16">
            <v>0.1</v>
          </cell>
          <cell r="M16">
            <v>0.17887900000000001</v>
          </cell>
          <cell r="N16">
            <v>0.10526315789473684</v>
          </cell>
          <cell r="P16">
            <v>0.155279</v>
          </cell>
          <cell r="Q16">
            <v>0.125</v>
          </cell>
          <cell r="S16">
            <v>0.245341</v>
          </cell>
          <cell r="T16">
            <v>0.1</v>
          </cell>
          <cell r="V16">
            <v>0.137931</v>
          </cell>
          <cell r="W16">
            <v>0.23076923076923078</v>
          </cell>
        </row>
        <row r="17">
          <cell r="A17" t="str">
            <v>Warenfrische</v>
          </cell>
          <cell r="C17">
            <v>2.6269000000000001E-2</v>
          </cell>
          <cell r="D17">
            <v>9.9721706864564011E-3</v>
          </cell>
          <cell r="G17">
            <v>2.6883000000000001E-2</v>
          </cell>
          <cell r="H17">
            <v>5.6338028169014088E-3</v>
          </cell>
          <cell r="J17">
            <v>0</v>
          </cell>
          <cell r="K17">
            <v>0</v>
          </cell>
          <cell r="M17">
            <v>2.8570999999999999E-2</v>
          </cell>
          <cell r="N17">
            <v>5.2631578947368418E-2</v>
          </cell>
          <cell r="P17">
            <v>1.1904E-2</v>
          </cell>
          <cell r="Q17">
            <v>0</v>
          </cell>
          <cell r="S17">
            <v>2.981E-2</v>
          </cell>
          <cell r="T17">
            <v>0</v>
          </cell>
          <cell r="V17">
            <v>3.1446000000000002E-2</v>
          </cell>
          <cell r="W17">
            <v>0</v>
          </cell>
        </row>
        <row r="18">
          <cell r="A18" t="str">
            <v>Obst &amp; Gemüse</v>
          </cell>
          <cell r="C18">
            <v>4.4542999999999999E-2</v>
          </cell>
          <cell r="D18">
            <v>5.2985507246376809E-2</v>
          </cell>
          <cell r="G18">
            <v>3.8216E-2</v>
          </cell>
          <cell r="H18">
            <v>3.0985915492957747E-2</v>
          </cell>
          <cell r="J18">
            <v>0.02</v>
          </cell>
          <cell r="K18">
            <v>0</v>
          </cell>
          <cell r="M18">
            <v>3.7893999999999997E-2</v>
          </cell>
          <cell r="N18">
            <v>0.15789473684210525</v>
          </cell>
          <cell r="P18">
            <v>1.2121E-2</v>
          </cell>
          <cell r="Q18">
            <v>0</v>
          </cell>
          <cell r="S18">
            <v>4.2681999999999998E-2</v>
          </cell>
          <cell r="T18">
            <v>2.5000000000000001E-2</v>
          </cell>
          <cell r="V18">
            <v>5.9209999999999999E-2</v>
          </cell>
          <cell r="W18">
            <v>5.128205128205128E-2</v>
          </cell>
        </row>
        <row r="19">
          <cell r="A19" t="str">
            <v>Blumen / Pflanzen</v>
          </cell>
          <cell r="D19">
            <v>2.1854695806261076E-2</v>
          </cell>
          <cell r="H19">
            <v>6.1538461538461538E-3</v>
          </cell>
          <cell r="K19">
            <v>0</v>
          </cell>
          <cell r="N19">
            <v>2.9411764705882353E-2</v>
          </cell>
          <cell r="Q19">
            <v>0</v>
          </cell>
          <cell r="T19">
            <v>2.6315789473684209E-2</v>
          </cell>
          <cell r="W19">
            <v>0</v>
          </cell>
        </row>
        <row r="20">
          <cell r="A20" t="str">
            <v>Backwaren</v>
          </cell>
          <cell r="C20">
            <v>2.8444000000000001E-2</v>
          </cell>
          <cell r="D20">
            <v>1.2922932330827067E-3</v>
          </cell>
          <cell r="G20">
            <v>2.3768000000000001E-2</v>
          </cell>
          <cell r="H20">
            <v>0</v>
          </cell>
          <cell r="J20">
            <v>2.0407999999999999E-2</v>
          </cell>
          <cell r="K20">
            <v>0</v>
          </cell>
          <cell r="M20">
            <v>3.1913999999999998E-2</v>
          </cell>
          <cell r="N20">
            <v>0</v>
          </cell>
          <cell r="P20">
            <v>2.4844000000000001E-2</v>
          </cell>
          <cell r="Q20">
            <v>0</v>
          </cell>
          <cell r="S20">
            <v>1.2500000000000001E-2</v>
          </cell>
          <cell r="T20">
            <v>0</v>
          </cell>
          <cell r="V20">
            <v>2.649E-2</v>
          </cell>
          <cell r="W20">
            <v>0</v>
          </cell>
        </row>
        <row r="21">
          <cell r="A21" t="str">
            <v>Frischfleisch / Frischfisch</v>
          </cell>
          <cell r="C21">
            <v>4.5161E-2</v>
          </cell>
          <cell r="D21">
            <v>6.1449275362318841E-3</v>
          </cell>
          <cell r="G21">
            <v>0.100312</v>
          </cell>
          <cell r="H21">
            <v>0</v>
          </cell>
          <cell r="J21">
            <v>0.10204000000000001</v>
          </cell>
          <cell r="K21">
            <v>0</v>
          </cell>
          <cell r="M21">
            <v>8.8105000000000003E-2</v>
          </cell>
          <cell r="N21">
            <v>0</v>
          </cell>
          <cell r="P21">
            <v>4.4025000000000002E-2</v>
          </cell>
          <cell r="Q21">
            <v>0</v>
          </cell>
          <cell r="S21">
            <v>9.0301000000000006E-2</v>
          </cell>
          <cell r="T21">
            <v>0</v>
          </cell>
          <cell r="V21">
            <v>6.0810000000000003E-2</v>
          </cell>
          <cell r="W21">
            <v>0</v>
          </cell>
        </row>
        <row r="22">
          <cell r="A22" t="str">
            <v>Kühlung</v>
          </cell>
          <cell r="C22">
            <v>1.7874999999999999E-2</v>
          </cell>
          <cell r="D22">
            <v>1.0670378102528416E-2</v>
          </cell>
          <cell r="G22">
            <v>3.7645999999999999E-2</v>
          </cell>
          <cell r="H22">
            <v>1.4084507042253521E-2</v>
          </cell>
          <cell r="J22">
            <v>0</v>
          </cell>
          <cell r="K22">
            <v>0.05</v>
          </cell>
          <cell r="M22">
            <v>5.1501999999999999E-2</v>
          </cell>
          <cell r="N22">
            <v>5.2631578947368418E-2</v>
          </cell>
          <cell r="P22">
            <v>3.7974000000000001E-2</v>
          </cell>
          <cell r="Q22">
            <v>0</v>
          </cell>
          <cell r="S22">
            <v>2.1021000000000001E-2</v>
          </cell>
          <cell r="T22">
            <v>2.5000000000000001E-2</v>
          </cell>
          <cell r="V22">
            <v>2.6845000000000001E-2</v>
          </cell>
          <cell r="W22">
            <v>0</v>
          </cell>
        </row>
        <row r="23">
          <cell r="A23" t="str">
            <v>Sauberkeit / Ordnung</v>
          </cell>
          <cell r="C23">
            <v>4.3813999999999999E-2</v>
          </cell>
          <cell r="D23">
            <v>3.0489218641316949E-2</v>
          </cell>
          <cell r="G23">
            <v>5.4175000000000001E-2</v>
          </cell>
          <cell r="H23">
            <v>5.6338028169014088E-3</v>
          </cell>
          <cell r="J23">
            <v>0</v>
          </cell>
          <cell r="K23">
            <v>0</v>
          </cell>
          <cell r="M23">
            <v>6.1224000000000001E-2</v>
          </cell>
          <cell r="N23">
            <v>0</v>
          </cell>
          <cell r="P23">
            <v>2.3809E-2</v>
          </cell>
          <cell r="Q23">
            <v>0</v>
          </cell>
          <cell r="S23">
            <v>2.4389999999999998E-2</v>
          </cell>
          <cell r="T23">
            <v>0</v>
          </cell>
          <cell r="V23">
            <v>9.4339000000000006E-2</v>
          </cell>
          <cell r="W23">
            <v>0</v>
          </cell>
        </row>
        <row r="24">
          <cell r="A24" t="str">
            <v>Parkplätze</v>
          </cell>
          <cell r="C24">
            <v>4.9516999999999999E-2</v>
          </cell>
          <cell r="D24">
            <v>2.4692845097566852E-2</v>
          </cell>
          <cell r="G24">
            <v>6.5644999999999995E-2</v>
          </cell>
          <cell r="H24">
            <v>1.5384615384615385E-2</v>
          </cell>
          <cell r="J24">
            <v>2.0833000000000001E-2</v>
          </cell>
          <cell r="K24">
            <v>0.05</v>
          </cell>
          <cell r="M24">
            <v>7.1587999999999999E-2</v>
          </cell>
          <cell r="N24">
            <v>0</v>
          </cell>
          <cell r="P24">
            <v>4.2167999999999997E-2</v>
          </cell>
          <cell r="Q24">
            <v>2.564102564102564E-2</v>
          </cell>
          <cell r="S24">
            <v>6.2695000000000001E-2</v>
          </cell>
          <cell r="T24">
            <v>0</v>
          </cell>
          <cell r="V24">
            <v>4.6052000000000003E-2</v>
          </cell>
          <cell r="W24">
            <v>0</v>
          </cell>
        </row>
        <row r="25">
          <cell r="A25" t="str">
            <v>Einkaufswagen</v>
          </cell>
          <cell r="C25">
            <v>0.105366</v>
          </cell>
          <cell r="D25">
            <v>5.9330924350157362E-2</v>
          </cell>
          <cell r="G25">
            <v>0.11466800000000001</v>
          </cell>
          <cell r="H25">
            <v>1.4084507042253521E-2</v>
          </cell>
          <cell r="J25">
            <v>4.1666000000000002E-2</v>
          </cell>
          <cell r="K25">
            <v>0</v>
          </cell>
          <cell r="M25">
            <v>0.113247</v>
          </cell>
          <cell r="N25">
            <v>2.6315789473684209E-2</v>
          </cell>
          <cell r="P25">
            <v>7.4074000000000001E-2</v>
          </cell>
          <cell r="Q25">
            <v>0</v>
          </cell>
          <cell r="S25">
            <v>0.10033400000000001</v>
          </cell>
          <cell r="T25">
            <v>0</v>
          </cell>
          <cell r="V25">
            <v>0.138157</v>
          </cell>
          <cell r="W25">
            <v>2.564102564102564E-2</v>
          </cell>
        </row>
        <row r="26">
          <cell r="A26" t="str">
            <v>Pfandbereich</v>
          </cell>
          <cell r="C26">
            <v>6.6112000000000004E-2</v>
          </cell>
          <cell r="D26">
            <v>0.12617239839213934</v>
          </cell>
        </row>
        <row r="27">
          <cell r="A27" t="str">
            <v>Verkaufsraum</v>
          </cell>
          <cell r="C27">
            <v>4.3593E-2</v>
          </cell>
          <cell r="D27">
            <v>7.4327458256029683E-2</v>
          </cell>
          <cell r="G27">
            <v>5.4903E-2</v>
          </cell>
          <cell r="H27">
            <v>5.6338028169014088E-3</v>
          </cell>
          <cell r="J27">
            <v>0</v>
          </cell>
          <cell r="K27">
            <v>0</v>
          </cell>
          <cell r="M27">
            <v>7.3995000000000005E-2</v>
          </cell>
          <cell r="N27">
            <v>0</v>
          </cell>
          <cell r="P27">
            <v>1.2048E-2</v>
          </cell>
          <cell r="Q27">
            <v>0</v>
          </cell>
          <cell r="S27">
            <v>2.8169E-2</v>
          </cell>
          <cell r="T27">
            <v>0</v>
          </cell>
          <cell r="V27">
            <v>7.8431000000000001E-2</v>
          </cell>
          <cell r="W27">
            <v>0</v>
          </cell>
        </row>
        <row r="28">
          <cell r="A28" t="str">
            <v>Obst und Gemüse</v>
          </cell>
          <cell r="C28">
            <v>3.3785000000000003E-2</v>
          </cell>
          <cell r="D28">
            <v>7.594202898550724E-2</v>
          </cell>
          <cell r="G28">
            <v>3.7744E-2</v>
          </cell>
          <cell r="H28">
            <v>1.9718309859154931E-2</v>
          </cell>
          <cell r="J28">
            <v>0</v>
          </cell>
          <cell r="K28">
            <v>0</v>
          </cell>
          <cell r="M28">
            <v>6.0344000000000002E-2</v>
          </cell>
          <cell r="N28">
            <v>0</v>
          </cell>
          <cell r="P28">
            <v>1.2422000000000001E-2</v>
          </cell>
          <cell r="Q28">
            <v>0.05</v>
          </cell>
          <cell r="S28">
            <v>2.9125999999999999E-2</v>
          </cell>
          <cell r="T28">
            <v>2.5000000000000001E-2</v>
          </cell>
          <cell r="V28">
            <v>6.4935000000000007E-2</v>
          </cell>
          <cell r="W28">
            <v>5.128205128205128E-2</v>
          </cell>
        </row>
        <row r="29">
          <cell r="A29" t="str">
            <v>Backwaren</v>
          </cell>
          <cell r="C29">
            <v>2.4181000000000001E-2</v>
          </cell>
          <cell r="D29">
            <v>2.0535085660643042E-2</v>
          </cell>
          <cell r="G29">
            <v>2.913E-2</v>
          </cell>
          <cell r="H29">
            <v>5.6338028169014088E-3</v>
          </cell>
          <cell r="J29">
            <v>2.0833000000000001E-2</v>
          </cell>
          <cell r="K29">
            <v>0</v>
          </cell>
          <cell r="M29">
            <v>3.6479999999999999E-2</v>
          </cell>
          <cell r="N29">
            <v>0</v>
          </cell>
          <cell r="P29">
            <v>3.7267000000000002E-2</v>
          </cell>
          <cell r="Q29">
            <v>0</v>
          </cell>
          <cell r="S29">
            <v>1.6233000000000001E-2</v>
          </cell>
          <cell r="T29">
            <v>0</v>
          </cell>
          <cell r="V29">
            <v>2.649E-2</v>
          </cell>
          <cell r="W29">
            <v>2.564102564102564E-2</v>
          </cell>
        </row>
        <row r="30">
          <cell r="A30" t="str">
            <v>Geflügel / Fleisch / Fisch</v>
          </cell>
          <cell r="C30">
            <v>2.2908000000000001E-2</v>
          </cell>
          <cell r="D30">
            <v>1.2524643395569987E-2</v>
          </cell>
          <cell r="G30">
            <v>5.3523000000000001E-2</v>
          </cell>
          <cell r="H30">
            <v>1.1267605633802818E-2</v>
          </cell>
          <cell r="J30">
            <v>4.1666000000000002E-2</v>
          </cell>
          <cell r="K30">
            <v>0</v>
          </cell>
          <cell r="M30">
            <v>6.2084E-2</v>
          </cell>
          <cell r="N30">
            <v>2.6315789473684209E-2</v>
          </cell>
          <cell r="P30">
            <v>3.1847E-2</v>
          </cell>
          <cell r="Q30">
            <v>0</v>
          </cell>
          <cell r="S30">
            <v>3.3669999999999999E-2</v>
          </cell>
          <cell r="T30">
            <v>2.5000000000000001E-2</v>
          </cell>
          <cell r="V30">
            <v>5.4053999999999998E-2</v>
          </cell>
          <cell r="W30">
            <v>0</v>
          </cell>
        </row>
        <row r="31">
          <cell r="A31" t="str">
            <v>Wochenaktionen</v>
          </cell>
          <cell r="C31">
            <v>6.8889000000000006E-2</v>
          </cell>
          <cell r="D31">
            <v>5.8946391274077511E-2</v>
          </cell>
          <cell r="G31">
            <v>0.121503</v>
          </cell>
          <cell r="H31">
            <v>6.7605633802816895E-2</v>
          </cell>
          <cell r="J31">
            <v>6.1224000000000001E-2</v>
          </cell>
          <cell r="K31">
            <v>0.1</v>
          </cell>
          <cell r="M31">
            <v>0.162689</v>
          </cell>
          <cell r="N31">
            <v>5.2631578947368418E-2</v>
          </cell>
          <cell r="P31">
            <v>0.113207</v>
          </cell>
          <cell r="Q31">
            <v>0.125</v>
          </cell>
          <cell r="S31">
            <v>0.105263</v>
          </cell>
          <cell r="T31">
            <v>0.05</v>
          </cell>
          <cell r="V31">
            <v>0.14000000000000001</v>
          </cell>
          <cell r="W31">
            <v>7.6923076923076927E-2</v>
          </cell>
        </row>
        <row r="32">
          <cell r="A32" t="str">
            <v>Kundentoilette (falls vorhanden)</v>
          </cell>
          <cell r="C32">
            <v>0.16264400000000001</v>
          </cell>
          <cell r="D32">
            <v>0.11898940505297473</v>
          </cell>
          <cell r="G32">
            <v>0.13806499999999999</v>
          </cell>
          <cell r="H32">
            <v>0</v>
          </cell>
          <cell r="J32">
            <v>0.170212</v>
          </cell>
          <cell r="M32">
            <v>0.16666600000000001</v>
          </cell>
          <cell r="N32">
            <v>0</v>
          </cell>
          <cell r="P32">
            <v>7.8947000000000003E-2</v>
          </cell>
          <cell r="Q32">
            <v>0</v>
          </cell>
          <cell r="S32">
            <v>9.0909000000000004E-2</v>
          </cell>
          <cell r="V32">
            <v>0.137931</v>
          </cell>
          <cell r="W32">
            <v>0</v>
          </cell>
        </row>
        <row r="33">
          <cell r="A33" t="str">
            <v>Freundlichkeit</v>
          </cell>
          <cell r="C33">
            <v>3.2086000000000003E-2</v>
          </cell>
          <cell r="G33">
            <v>7.5356000000000006E-2</v>
          </cell>
          <cell r="J33">
            <v>0</v>
          </cell>
          <cell r="M33">
            <v>7.7550999999999995E-2</v>
          </cell>
          <cell r="P33">
            <v>7.1428000000000005E-2</v>
          </cell>
          <cell r="S33">
            <v>5.9619999999999999E-2</v>
          </cell>
          <cell r="V33">
            <v>0.106918</v>
          </cell>
        </row>
        <row r="34">
          <cell r="A34" t="str">
            <v>Abwicklung Kasse</v>
          </cell>
          <cell r="C34">
            <v>4.9775E-2</v>
          </cell>
          <cell r="D34">
            <v>0.29305346167227181</v>
          </cell>
          <cell r="G34">
            <v>8.3502999999999994E-2</v>
          </cell>
          <cell r="H34">
            <v>0.3492957746478873</v>
          </cell>
          <cell r="J34">
            <v>0.04</v>
          </cell>
          <cell r="K34">
            <v>0.25</v>
          </cell>
          <cell r="M34">
            <v>7.1428000000000005E-2</v>
          </cell>
          <cell r="N34">
            <v>0.44736842105263158</v>
          </cell>
          <cell r="P34">
            <v>5.9523E-2</v>
          </cell>
          <cell r="Q34">
            <v>0.4</v>
          </cell>
          <cell r="S34">
            <v>0.102981</v>
          </cell>
          <cell r="T34">
            <v>0.52500000000000002</v>
          </cell>
          <cell r="V34">
            <v>0.100628</v>
          </cell>
          <cell r="W34">
            <v>0.25641025641025639</v>
          </cell>
        </row>
      </sheetData>
      <sheetData sheetId="107">
        <row r="1">
          <cell r="A1" t="str">
            <v>Ergebnisse Filialbewertungen / Kurzchecks | ES aufgel (in %)</v>
          </cell>
          <cell r="M1" t="str">
            <v>GJ20
alle Monate</v>
          </cell>
        </row>
        <row r="2">
          <cell r="A2" t="str">
            <v>Aktuellster Kurzcheck für GJ 2020: 30.09.2020</v>
          </cell>
          <cell r="M2" t="str">
            <v>erstellt am 7.10.2020, 11:10</v>
          </cell>
        </row>
        <row r="3">
          <cell r="J3" t="str">
            <v>S. Perez</v>
          </cell>
        </row>
        <row r="4">
          <cell r="C4" t="str">
            <v>INT</v>
          </cell>
          <cell r="G4" t="str">
            <v>ES</v>
          </cell>
          <cell r="J4" t="str">
            <v>ES005</v>
          </cell>
          <cell r="M4" t="str">
            <v>ES006</v>
          </cell>
          <cell r="P4" t="str">
            <v>ES093</v>
          </cell>
          <cell r="S4" t="str">
            <v>ES094</v>
          </cell>
          <cell r="V4" t="str">
            <v>ES095</v>
          </cell>
          <cell r="Y4" t="str">
            <v>ES097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  <cell r="V5" t="str">
            <v>FB</v>
          </cell>
          <cell r="W5" t="str">
            <v>KC</v>
          </cell>
          <cell r="Y5" t="str">
            <v>FB</v>
          </cell>
          <cell r="Z5" t="str">
            <v>KC</v>
          </cell>
        </row>
        <row r="6">
          <cell r="A6" t="str">
            <v>Filialbewertungen gesamt (Anzahl)</v>
          </cell>
          <cell r="C6">
            <v>1054002</v>
          </cell>
          <cell r="D6">
            <v>8626</v>
          </cell>
          <cell r="G6">
            <v>2462</v>
          </cell>
          <cell r="H6">
            <v>355</v>
          </cell>
          <cell r="J6">
            <v>276</v>
          </cell>
          <cell r="K6">
            <v>11</v>
          </cell>
          <cell r="N6">
            <v>8</v>
          </cell>
          <cell r="P6">
            <v>242</v>
          </cell>
          <cell r="Q6">
            <v>40</v>
          </cell>
          <cell r="S6">
            <v>294</v>
          </cell>
          <cell r="T6">
            <v>40</v>
          </cell>
          <cell r="V6">
            <v>229</v>
          </cell>
          <cell r="W6">
            <v>40</v>
          </cell>
          <cell r="Y6">
            <v>182</v>
          </cell>
          <cell r="Z6">
            <v>39</v>
          </cell>
        </row>
        <row r="7">
          <cell r="A7" t="str">
            <v>Ø Anzahl Bewertungen/Filiale</v>
          </cell>
          <cell r="C7">
            <v>12.935714000000001</v>
          </cell>
          <cell r="G7">
            <v>0.57375900000000002</v>
          </cell>
          <cell r="J7">
            <v>2.4642857142857144</v>
          </cell>
          <cell r="P7">
            <v>0.58595641646489105</v>
          </cell>
          <cell r="S7">
            <v>0.48275862068965519</v>
          </cell>
          <cell r="V7">
            <v>0.48827292110874199</v>
          </cell>
          <cell r="Y7">
            <v>0.43333333333333335</v>
          </cell>
        </row>
        <row r="8">
          <cell r="A8" t="str">
            <v>Gesamtzufriedenheit/-bewertung</v>
          </cell>
          <cell r="C8">
            <v>3.8598E-2</v>
          </cell>
          <cell r="D8">
            <v>9.9756408769284308E-2</v>
          </cell>
          <cell r="G8">
            <v>4.1140000000000003E-2</v>
          </cell>
          <cell r="H8">
            <v>3.9436619718309862E-2</v>
          </cell>
          <cell r="J8">
            <v>3.2726999999999999E-2</v>
          </cell>
          <cell r="K8">
            <v>0</v>
          </cell>
          <cell r="N8">
            <v>0.125</v>
          </cell>
          <cell r="P8">
            <v>7.0539000000000004E-2</v>
          </cell>
          <cell r="Q8">
            <v>2.5000000000000001E-2</v>
          </cell>
          <cell r="S8">
            <v>4.0954999999999998E-2</v>
          </cell>
          <cell r="T8">
            <v>0</v>
          </cell>
          <cell r="V8">
            <v>2.6315000000000002E-2</v>
          </cell>
          <cell r="W8">
            <v>0</v>
          </cell>
          <cell r="Y8">
            <v>3.2967000000000003E-2</v>
          </cell>
          <cell r="Z8">
            <v>0</v>
          </cell>
        </row>
        <row r="9">
          <cell r="A9" t="str">
            <v>Warenverfügbarkeit</v>
          </cell>
          <cell r="C9">
            <v>0.120028</v>
          </cell>
          <cell r="D9">
            <v>0.22501738928819848</v>
          </cell>
          <cell r="G9">
            <v>0.15559999999999999</v>
          </cell>
          <cell r="H9">
            <v>0.10140845070422536</v>
          </cell>
          <cell r="J9">
            <v>9.4545000000000004E-2</v>
          </cell>
          <cell r="K9">
            <v>0</v>
          </cell>
          <cell r="N9">
            <v>0.125</v>
          </cell>
          <cell r="P9">
            <v>0.186721</v>
          </cell>
          <cell r="Q9">
            <v>0.05</v>
          </cell>
          <cell r="S9">
            <v>0.153583</v>
          </cell>
          <cell r="T9">
            <v>2.5000000000000001E-2</v>
          </cell>
          <cell r="V9">
            <v>0.15350800000000001</v>
          </cell>
          <cell r="W9">
            <v>0.125</v>
          </cell>
          <cell r="Y9">
            <v>9.3406000000000003E-2</v>
          </cell>
          <cell r="Z9">
            <v>0</v>
          </cell>
        </row>
        <row r="10">
          <cell r="A10" t="str">
            <v>Obst &amp; Gemüse</v>
          </cell>
          <cell r="C10">
            <v>5.6259000000000003E-2</v>
          </cell>
          <cell r="D10">
            <v>9.2279156039879434E-2</v>
          </cell>
          <cell r="G10">
            <v>5.5460000000000002E-2</v>
          </cell>
          <cell r="H10">
            <v>5.6338028169014088E-3</v>
          </cell>
          <cell r="J10">
            <v>3.7037E-2</v>
          </cell>
          <cell r="K10">
            <v>0</v>
          </cell>
          <cell r="N10">
            <v>0</v>
          </cell>
          <cell r="P10">
            <v>5.1723999999999999E-2</v>
          </cell>
          <cell r="Q10">
            <v>2.5000000000000001E-2</v>
          </cell>
          <cell r="S10">
            <v>7.1174000000000001E-2</v>
          </cell>
          <cell r="T10">
            <v>0</v>
          </cell>
          <cell r="V10">
            <v>5.0228000000000002E-2</v>
          </cell>
          <cell r="W10">
            <v>0</v>
          </cell>
          <cell r="Y10">
            <v>6.1796999999999998E-2</v>
          </cell>
          <cell r="Z10">
            <v>0</v>
          </cell>
        </row>
        <row r="11">
          <cell r="A11" t="str">
            <v>Backwaren</v>
          </cell>
          <cell r="C11">
            <v>5.5999E-2</v>
          </cell>
          <cell r="D11">
            <v>0.4148399953112179</v>
          </cell>
          <cell r="G11">
            <v>5.2312999999999998E-2</v>
          </cell>
          <cell r="H11">
            <v>0.27605633802816903</v>
          </cell>
          <cell r="J11">
            <v>2.2388000000000002E-2</v>
          </cell>
          <cell r="K11">
            <v>0</v>
          </cell>
          <cell r="N11">
            <v>0.25</v>
          </cell>
          <cell r="P11">
            <v>6.3348000000000002E-2</v>
          </cell>
          <cell r="Q11">
            <v>0.32500000000000001</v>
          </cell>
          <cell r="S11">
            <v>3.2374E-2</v>
          </cell>
          <cell r="T11">
            <v>0.22500000000000001</v>
          </cell>
          <cell r="V11">
            <v>6.3925999999999997E-2</v>
          </cell>
          <cell r="W11">
            <v>0.35</v>
          </cell>
          <cell r="Y11">
            <v>4.0461999999999998E-2</v>
          </cell>
          <cell r="Z11">
            <v>0.25641025641025639</v>
          </cell>
        </row>
        <row r="12">
          <cell r="A12" t="str">
            <v>Frischfleisch / Frischfisch</v>
          </cell>
          <cell r="C12">
            <v>7.8090999999999994E-2</v>
          </cell>
          <cell r="D12">
            <v>0.17954070981210857</v>
          </cell>
          <cell r="G12">
            <v>0.163742</v>
          </cell>
          <cell r="H12">
            <v>6.4788732394366194E-2</v>
          </cell>
          <cell r="J12">
            <v>0.16858200000000001</v>
          </cell>
          <cell r="K12">
            <v>0</v>
          </cell>
          <cell r="N12">
            <v>0</v>
          </cell>
          <cell r="P12">
            <v>0.18518499999999999</v>
          </cell>
          <cell r="Q12">
            <v>7.4999999999999997E-2</v>
          </cell>
          <cell r="S12">
            <v>0.19172900000000001</v>
          </cell>
          <cell r="T12">
            <v>0.1</v>
          </cell>
          <cell r="V12">
            <v>0.2</v>
          </cell>
          <cell r="W12">
            <v>2.5000000000000001E-2</v>
          </cell>
          <cell r="Y12">
            <v>0.145348</v>
          </cell>
          <cell r="Z12">
            <v>2.564102564102564E-2</v>
          </cell>
        </row>
        <row r="13">
          <cell r="A13" t="str">
            <v>Kühlung</v>
          </cell>
          <cell r="C13">
            <v>4.4706000000000003E-2</v>
          </cell>
          <cell r="D13">
            <v>0.22025052192066805</v>
          </cell>
          <cell r="G13">
            <v>7.0764999999999995E-2</v>
          </cell>
          <cell r="H13">
            <v>0.11830985915492957</v>
          </cell>
          <cell r="J13">
            <v>4.1666000000000002E-2</v>
          </cell>
          <cell r="K13">
            <v>0</v>
          </cell>
          <cell r="N13">
            <v>0</v>
          </cell>
          <cell r="P13">
            <v>7.0795999999999998E-2</v>
          </cell>
          <cell r="Q13">
            <v>7.4999999999999997E-2</v>
          </cell>
          <cell r="S13">
            <v>6.0377E-2</v>
          </cell>
          <cell r="T13">
            <v>2.5000000000000001E-2</v>
          </cell>
          <cell r="V13">
            <v>8.1729999999999997E-2</v>
          </cell>
          <cell r="W13">
            <v>0.15</v>
          </cell>
          <cell r="Y13">
            <v>4.0461999999999998E-2</v>
          </cell>
          <cell r="Z13">
            <v>0.12820512820512819</v>
          </cell>
        </row>
        <row r="14">
          <cell r="A14" t="str">
            <v>Tiko</v>
          </cell>
          <cell r="C14">
            <v>6.8909999999999999E-2</v>
          </cell>
          <cell r="D14">
            <v>0.10611156210135683</v>
          </cell>
          <cell r="G14">
            <v>8.0252000000000004E-2</v>
          </cell>
          <cell r="H14">
            <v>9.8591549295774641E-2</v>
          </cell>
          <cell r="J14">
            <v>6.7923999999999998E-2</v>
          </cell>
          <cell r="K14">
            <v>9.0909090909090912E-2</v>
          </cell>
          <cell r="N14">
            <v>0</v>
          </cell>
          <cell r="P14">
            <v>0.119266</v>
          </cell>
          <cell r="Q14">
            <v>0.05</v>
          </cell>
          <cell r="S14">
            <v>0.106463</v>
          </cell>
          <cell r="T14">
            <v>0</v>
          </cell>
          <cell r="V14">
            <v>7.109E-2</v>
          </cell>
          <cell r="W14">
            <v>0.17499999999999999</v>
          </cell>
          <cell r="Y14">
            <v>5.1723999999999999E-2</v>
          </cell>
          <cell r="Z14">
            <v>0</v>
          </cell>
        </row>
        <row r="15">
          <cell r="A15" t="str">
            <v>Troso</v>
          </cell>
          <cell r="C15">
            <v>8.0574000000000007E-2</v>
          </cell>
          <cell r="D15">
            <v>0.21356521739130435</v>
          </cell>
          <cell r="G15">
            <v>8.9897000000000005E-2</v>
          </cell>
          <cell r="H15">
            <v>0.15774647887323945</v>
          </cell>
          <cell r="J15">
            <v>4.6153E-2</v>
          </cell>
          <cell r="K15">
            <v>0</v>
          </cell>
          <cell r="N15">
            <v>0.125</v>
          </cell>
          <cell r="P15">
            <v>0.119658</v>
          </cell>
          <cell r="Q15">
            <v>2.5000000000000001E-2</v>
          </cell>
          <cell r="S15">
            <v>0.11439100000000001</v>
          </cell>
          <cell r="T15">
            <v>0.05</v>
          </cell>
          <cell r="V15">
            <v>8.0951999999999996E-2</v>
          </cell>
          <cell r="W15">
            <v>0.27500000000000002</v>
          </cell>
          <cell r="Y15">
            <v>3.5293999999999999E-2</v>
          </cell>
          <cell r="Z15">
            <v>7.6923076923076927E-2</v>
          </cell>
        </row>
        <row r="16">
          <cell r="A16" t="str">
            <v>NF / Food-Aktion</v>
          </cell>
          <cell r="C16">
            <v>0.10141799999999999</v>
          </cell>
          <cell r="D16">
            <v>0.2623768115942029</v>
          </cell>
          <cell r="G16">
            <v>0.16666600000000001</v>
          </cell>
          <cell r="H16">
            <v>0.10704225352112676</v>
          </cell>
          <cell r="J16">
            <v>0.113636</v>
          </cell>
          <cell r="K16">
            <v>0</v>
          </cell>
          <cell r="N16">
            <v>0.125</v>
          </cell>
          <cell r="P16">
            <v>0.16822400000000001</v>
          </cell>
          <cell r="Q16">
            <v>0.05</v>
          </cell>
          <cell r="S16">
            <v>0.146953</v>
          </cell>
          <cell r="T16">
            <v>7.4999999999999997E-2</v>
          </cell>
          <cell r="V16">
            <v>0.2</v>
          </cell>
          <cell r="W16">
            <v>7.4999999999999997E-2</v>
          </cell>
          <cell r="Y16">
            <v>0.111731</v>
          </cell>
          <cell r="Z16">
            <v>0.12820512820512819</v>
          </cell>
        </row>
        <row r="17">
          <cell r="A17" t="str">
            <v>Warenfrische</v>
          </cell>
          <cell r="C17">
            <v>2.6269000000000001E-2</v>
          </cell>
          <cell r="D17">
            <v>9.9721706864564011E-3</v>
          </cell>
          <cell r="G17">
            <v>2.6883000000000001E-2</v>
          </cell>
          <cell r="H17">
            <v>5.6338028169014088E-3</v>
          </cell>
          <cell r="J17">
            <v>1.8180999999999999E-2</v>
          </cell>
          <cell r="K17">
            <v>0</v>
          </cell>
          <cell r="N17">
            <v>0</v>
          </cell>
          <cell r="P17">
            <v>3.7344000000000002E-2</v>
          </cell>
          <cell r="Q17">
            <v>0</v>
          </cell>
          <cell r="S17">
            <v>3.0716E-2</v>
          </cell>
          <cell r="T17">
            <v>0</v>
          </cell>
          <cell r="V17">
            <v>2.1929000000000001E-2</v>
          </cell>
          <cell r="W17">
            <v>0</v>
          </cell>
          <cell r="Y17">
            <v>3.2967000000000003E-2</v>
          </cell>
          <cell r="Z17">
            <v>0</v>
          </cell>
        </row>
        <row r="18">
          <cell r="A18" t="str">
            <v>Obst &amp; Gemüse</v>
          </cell>
          <cell r="C18">
            <v>4.4542999999999999E-2</v>
          </cell>
          <cell r="D18">
            <v>5.2985507246376809E-2</v>
          </cell>
          <cell r="G18">
            <v>3.8216E-2</v>
          </cell>
          <cell r="H18">
            <v>3.0985915492957747E-2</v>
          </cell>
          <cell r="J18">
            <v>3.3457000000000001E-2</v>
          </cell>
          <cell r="K18">
            <v>0</v>
          </cell>
          <cell r="N18">
            <v>0.125</v>
          </cell>
          <cell r="P18">
            <v>4.3290000000000002E-2</v>
          </cell>
          <cell r="Q18">
            <v>0</v>
          </cell>
          <cell r="S18">
            <v>4.9645000000000002E-2</v>
          </cell>
          <cell r="T18">
            <v>0</v>
          </cell>
          <cell r="V18">
            <v>2.6904999999999998E-2</v>
          </cell>
          <cell r="W18">
            <v>0</v>
          </cell>
          <cell r="Y18">
            <v>3.8887999999999999E-2</v>
          </cell>
          <cell r="Z18">
            <v>2.564102564102564E-2</v>
          </cell>
        </row>
        <row r="19">
          <cell r="A19" t="str">
            <v>Blumen / Pflanzen</v>
          </cell>
          <cell r="D19">
            <v>2.1854695806261076E-2</v>
          </cell>
          <cell r="H19">
            <v>6.1538461538461538E-3</v>
          </cell>
          <cell r="K19">
            <v>0</v>
          </cell>
          <cell r="N19">
            <v>0</v>
          </cell>
          <cell r="Q19">
            <v>0</v>
          </cell>
          <cell r="T19">
            <v>0</v>
          </cell>
          <cell r="W19">
            <v>0</v>
          </cell>
          <cell r="Z19">
            <v>0</v>
          </cell>
        </row>
        <row r="20">
          <cell r="A20" t="str">
            <v>Backwaren</v>
          </cell>
          <cell r="C20">
            <v>2.8444000000000001E-2</v>
          </cell>
          <cell r="D20">
            <v>1.2922932330827067E-3</v>
          </cell>
          <cell r="G20">
            <v>2.3768000000000001E-2</v>
          </cell>
          <cell r="H20">
            <v>0</v>
          </cell>
          <cell r="J20">
            <v>1.4981E-2</v>
          </cell>
          <cell r="K20">
            <v>0</v>
          </cell>
          <cell r="N20">
            <v>0</v>
          </cell>
          <cell r="P20">
            <v>4.1284000000000001E-2</v>
          </cell>
          <cell r="Q20">
            <v>0</v>
          </cell>
          <cell r="S20">
            <v>1.0638E-2</v>
          </cell>
          <cell r="T20">
            <v>0</v>
          </cell>
          <cell r="V20">
            <v>3.6362999999999999E-2</v>
          </cell>
          <cell r="W20">
            <v>0</v>
          </cell>
          <cell r="Y20">
            <v>1.7045000000000001E-2</v>
          </cell>
          <cell r="Z20">
            <v>0</v>
          </cell>
        </row>
        <row r="21">
          <cell r="A21" t="str">
            <v>Frischfleisch / Frischfisch</v>
          </cell>
          <cell r="C21">
            <v>4.5161E-2</v>
          </cell>
          <cell r="D21">
            <v>6.1449275362318841E-3</v>
          </cell>
          <cell r="G21">
            <v>0.100312</v>
          </cell>
          <cell r="H21">
            <v>0</v>
          </cell>
          <cell r="J21">
            <v>0.14615300000000001</v>
          </cell>
          <cell r="K21">
            <v>0</v>
          </cell>
          <cell r="N21">
            <v>0</v>
          </cell>
          <cell r="P21">
            <v>0.134883</v>
          </cell>
          <cell r="Q21">
            <v>0</v>
          </cell>
          <cell r="S21">
            <v>0.107806</v>
          </cell>
          <cell r="T21">
            <v>0</v>
          </cell>
          <cell r="V21">
            <v>0.113207</v>
          </cell>
          <cell r="W21">
            <v>0</v>
          </cell>
          <cell r="Y21">
            <v>9.5505000000000007E-2</v>
          </cell>
          <cell r="Z21">
            <v>0</v>
          </cell>
        </row>
        <row r="22">
          <cell r="A22" t="str">
            <v>Kühlung</v>
          </cell>
          <cell r="C22">
            <v>1.7874999999999999E-2</v>
          </cell>
          <cell r="D22">
            <v>1.0670378102528416E-2</v>
          </cell>
          <cell r="G22">
            <v>3.7645999999999999E-2</v>
          </cell>
          <cell r="H22">
            <v>1.4084507042253521E-2</v>
          </cell>
          <cell r="J22">
            <v>3.3582000000000001E-2</v>
          </cell>
          <cell r="K22">
            <v>0</v>
          </cell>
          <cell r="N22">
            <v>0</v>
          </cell>
          <cell r="P22">
            <v>4.8672E-2</v>
          </cell>
          <cell r="Q22">
            <v>0</v>
          </cell>
          <cell r="S22">
            <v>3.6763999999999998E-2</v>
          </cell>
          <cell r="T22">
            <v>0</v>
          </cell>
          <cell r="V22">
            <v>4.2252999999999999E-2</v>
          </cell>
          <cell r="W22">
            <v>2.5000000000000001E-2</v>
          </cell>
          <cell r="Y22">
            <v>3.9548E-2</v>
          </cell>
          <cell r="Z22">
            <v>0</v>
          </cell>
        </row>
        <row r="23">
          <cell r="A23" t="str">
            <v>Sauberkeit / Ordnung</v>
          </cell>
          <cell r="C23">
            <v>4.3813999999999999E-2</v>
          </cell>
          <cell r="D23">
            <v>3.0489218641316949E-2</v>
          </cell>
          <cell r="G23">
            <v>5.4175000000000001E-2</v>
          </cell>
          <cell r="H23">
            <v>5.6338028169014088E-3</v>
          </cell>
          <cell r="J23">
            <v>6.5453999999999998E-2</v>
          </cell>
          <cell r="K23">
            <v>0</v>
          </cell>
          <cell r="N23">
            <v>0</v>
          </cell>
          <cell r="P23">
            <v>8.2987000000000005E-2</v>
          </cell>
          <cell r="Q23">
            <v>2.5000000000000001E-2</v>
          </cell>
          <cell r="S23">
            <v>5.8020000000000002E-2</v>
          </cell>
          <cell r="T23">
            <v>0</v>
          </cell>
          <cell r="V23">
            <v>7.0175000000000001E-2</v>
          </cell>
          <cell r="W23">
            <v>0</v>
          </cell>
          <cell r="Y23">
            <v>2.1978000000000001E-2</v>
          </cell>
          <cell r="Z23">
            <v>2.564102564102564E-2</v>
          </cell>
        </row>
        <row r="24">
          <cell r="A24" t="str">
            <v>Parkplätze</v>
          </cell>
          <cell r="C24">
            <v>4.9516999999999999E-2</v>
          </cell>
          <cell r="D24">
            <v>2.4692845097566852E-2</v>
          </cell>
          <cell r="G24">
            <v>6.5644999999999995E-2</v>
          </cell>
          <cell r="H24">
            <v>1.5384615384615385E-2</v>
          </cell>
          <cell r="J24">
            <v>6.3432000000000002E-2</v>
          </cell>
          <cell r="K24">
            <v>0</v>
          </cell>
          <cell r="N24">
            <v>0.125</v>
          </cell>
          <cell r="P24">
            <v>9.4420000000000004E-2</v>
          </cell>
          <cell r="Q24">
            <v>0</v>
          </cell>
          <cell r="S24">
            <v>8.9494000000000004E-2</v>
          </cell>
          <cell r="T24">
            <v>3.125E-2</v>
          </cell>
          <cell r="V24">
            <v>6.4516000000000004E-2</v>
          </cell>
          <cell r="W24">
            <v>0</v>
          </cell>
          <cell r="Y24">
            <v>3.9324999999999999E-2</v>
          </cell>
          <cell r="Z24">
            <v>2.7027027027027029E-2</v>
          </cell>
        </row>
        <row r="25">
          <cell r="A25" t="str">
            <v>Einkaufswagen</v>
          </cell>
          <cell r="C25">
            <v>0.105366</v>
          </cell>
          <cell r="D25">
            <v>5.9330924350157362E-2</v>
          </cell>
          <cell r="G25">
            <v>0.11466800000000001</v>
          </cell>
          <cell r="H25">
            <v>1.4084507042253521E-2</v>
          </cell>
          <cell r="J25">
            <v>0.14074</v>
          </cell>
          <cell r="K25">
            <v>0</v>
          </cell>
          <cell r="N25">
            <v>0</v>
          </cell>
          <cell r="P25">
            <v>0.13559299999999999</v>
          </cell>
          <cell r="Q25">
            <v>2.5000000000000001E-2</v>
          </cell>
          <cell r="S25">
            <v>0.14285700000000001</v>
          </cell>
          <cell r="T25">
            <v>2.5000000000000001E-2</v>
          </cell>
          <cell r="V25">
            <v>0.116591</v>
          </cell>
          <cell r="W25">
            <v>2.5000000000000001E-2</v>
          </cell>
          <cell r="Y25">
            <v>6.6666000000000003E-2</v>
          </cell>
          <cell r="Z25">
            <v>0</v>
          </cell>
        </row>
        <row r="26">
          <cell r="A26" t="str">
            <v>Pfandbereich</v>
          </cell>
          <cell r="C26">
            <v>6.6112000000000004E-2</v>
          </cell>
          <cell r="D26">
            <v>0.12617239839213934</v>
          </cell>
        </row>
        <row r="27">
          <cell r="A27" t="str">
            <v>Verkaufsraum</v>
          </cell>
          <cell r="C27">
            <v>4.3593E-2</v>
          </cell>
          <cell r="D27">
            <v>7.4327458256029683E-2</v>
          </cell>
          <cell r="G27">
            <v>5.4903E-2</v>
          </cell>
          <cell r="H27">
            <v>5.6338028169014088E-3</v>
          </cell>
          <cell r="J27">
            <v>5.9040000000000002E-2</v>
          </cell>
          <cell r="K27">
            <v>0</v>
          </cell>
          <cell r="N27">
            <v>0</v>
          </cell>
          <cell r="P27">
            <v>8.3682000000000006E-2</v>
          </cell>
          <cell r="Q27">
            <v>2.5000000000000001E-2</v>
          </cell>
          <cell r="S27">
            <v>4.6427999999999997E-2</v>
          </cell>
          <cell r="T27">
            <v>0</v>
          </cell>
          <cell r="V27">
            <v>6.2780000000000002E-2</v>
          </cell>
          <cell r="W27">
            <v>0</v>
          </cell>
          <cell r="Y27">
            <v>5.0561000000000002E-2</v>
          </cell>
          <cell r="Z27">
            <v>2.564102564102564E-2</v>
          </cell>
        </row>
        <row r="28">
          <cell r="A28" t="str">
            <v>Obst und Gemüse</v>
          </cell>
          <cell r="C28">
            <v>3.3785000000000003E-2</v>
          </cell>
          <cell r="D28">
            <v>7.594202898550724E-2</v>
          </cell>
          <cell r="G28">
            <v>3.7744E-2</v>
          </cell>
          <cell r="H28">
            <v>1.9718309859154931E-2</v>
          </cell>
          <cell r="J28">
            <v>2.6515E-2</v>
          </cell>
          <cell r="K28">
            <v>9.0909090909090912E-2</v>
          </cell>
          <cell r="N28">
            <v>0</v>
          </cell>
          <cell r="P28">
            <v>7.2340000000000002E-2</v>
          </cell>
          <cell r="Q28">
            <v>0</v>
          </cell>
          <cell r="S28">
            <v>2.8985E-2</v>
          </cell>
          <cell r="T28">
            <v>0</v>
          </cell>
          <cell r="V28">
            <v>9.1739999999999999E-3</v>
          </cell>
          <cell r="W28">
            <v>0</v>
          </cell>
          <cell r="Y28">
            <v>2.2598E-2</v>
          </cell>
          <cell r="Z28">
            <v>2.564102564102564E-2</v>
          </cell>
        </row>
        <row r="29">
          <cell r="A29" t="str">
            <v>Backwaren</v>
          </cell>
          <cell r="C29">
            <v>2.4181000000000001E-2</v>
          </cell>
          <cell r="D29">
            <v>2.0535085660643042E-2</v>
          </cell>
          <cell r="G29">
            <v>2.913E-2</v>
          </cell>
          <cell r="H29">
            <v>5.6338028169014088E-3</v>
          </cell>
          <cell r="J29">
            <v>2.9739000000000002E-2</v>
          </cell>
          <cell r="K29">
            <v>0</v>
          </cell>
          <cell r="N29">
            <v>0</v>
          </cell>
          <cell r="P29">
            <v>4.3859000000000002E-2</v>
          </cell>
          <cell r="Q29">
            <v>0</v>
          </cell>
          <cell r="S29">
            <v>2.9090000000000001E-2</v>
          </cell>
          <cell r="T29">
            <v>0</v>
          </cell>
          <cell r="V29">
            <v>2.2727000000000001E-2</v>
          </cell>
          <cell r="W29">
            <v>0</v>
          </cell>
          <cell r="Y29">
            <v>1.7240999999999999E-2</v>
          </cell>
          <cell r="Z29">
            <v>2.564102564102564E-2</v>
          </cell>
        </row>
        <row r="30">
          <cell r="A30" t="str">
            <v>Geflügel / Fleisch / Fisch</v>
          </cell>
          <cell r="C30">
            <v>2.2908000000000001E-2</v>
          </cell>
          <cell r="D30">
            <v>1.2524643395569987E-2</v>
          </cell>
          <cell r="G30">
            <v>5.3523000000000001E-2</v>
          </cell>
          <cell r="H30">
            <v>1.1267605633802818E-2</v>
          </cell>
          <cell r="J30">
            <v>6.1302000000000002E-2</v>
          </cell>
          <cell r="K30">
            <v>0</v>
          </cell>
          <cell r="N30">
            <v>0</v>
          </cell>
          <cell r="P30">
            <v>7.9645999999999995E-2</v>
          </cell>
          <cell r="Q30">
            <v>0.05</v>
          </cell>
          <cell r="S30">
            <v>6.3908999999999994E-2</v>
          </cell>
          <cell r="T30">
            <v>0</v>
          </cell>
          <cell r="V30">
            <v>4.2451999999999997E-2</v>
          </cell>
          <cell r="W30">
            <v>0</v>
          </cell>
          <cell r="Y30">
            <v>3.9772000000000002E-2</v>
          </cell>
          <cell r="Z30">
            <v>0</v>
          </cell>
        </row>
        <row r="31">
          <cell r="A31" t="str">
            <v>Wochenaktionen</v>
          </cell>
          <cell r="C31">
            <v>6.8889000000000006E-2</v>
          </cell>
          <cell r="D31">
            <v>5.8946391274077511E-2</v>
          </cell>
          <cell r="G31">
            <v>0.121503</v>
          </cell>
          <cell r="H31">
            <v>6.7605633802816895E-2</v>
          </cell>
          <cell r="J31">
            <v>8.5819999999999994E-2</v>
          </cell>
          <cell r="K31">
            <v>9.0909090909090912E-2</v>
          </cell>
          <cell r="N31">
            <v>0</v>
          </cell>
          <cell r="P31">
            <v>0.11790299999999999</v>
          </cell>
          <cell r="Q31">
            <v>2.5000000000000001E-2</v>
          </cell>
          <cell r="S31">
            <v>0.140794</v>
          </cell>
          <cell r="T31">
            <v>2.5000000000000001E-2</v>
          </cell>
          <cell r="V31">
            <v>0.125</v>
          </cell>
          <cell r="W31">
            <v>7.4999999999999997E-2</v>
          </cell>
          <cell r="Y31">
            <v>7.4285000000000004E-2</v>
          </cell>
          <cell r="Z31">
            <v>0.10256410256410256</v>
          </cell>
        </row>
        <row r="32">
          <cell r="A32" t="str">
            <v>Kundentoilette (falls vorhanden)</v>
          </cell>
          <cell r="C32">
            <v>0.16264400000000001</v>
          </cell>
          <cell r="D32">
            <v>0.11898940505297473</v>
          </cell>
          <cell r="G32">
            <v>0.13806499999999999</v>
          </cell>
          <cell r="H32">
            <v>0</v>
          </cell>
          <cell r="J32">
            <v>0.14000000000000001</v>
          </cell>
          <cell r="N32">
            <v>0</v>
          </cell>
          <cell r="P32">
            <v>9.6937999999999996E-2</v>
          </cell>
          <cell r="Q32">
            <v>0</v>
          </cell>
          <cell r="S32">
            <v>0.20338899999999999</v>
          </cell>
          <cell r="T32">
            <v>0</v>
          </cell>
          <cell r="V32">
            <v>0.132275</v>
          </cell>
          <cell r="W32">
            <v>0</v>
          </cell>
          <cell r="Y32">
            <v>0.14110400000000001</v>
          </cell>
          <cell r="Z32">
            <v>0</v>
          </cell>
        </row>
        <row r="33">
          <cell r="A33" t="str">
            <v>Freundlichkeit</v>
          </cell>
          <cell r="C33">
            <v>3.2086000000000003E-2</v>
          </cell>
          <cell r="G33">
            <v>7.5356000000000006E-2</v>
          </cell>
          <cell r="J33">
            <v>6.1817999999999998E-2</v>
          </cell>
          <cell r="P33">
            <v>0.12033099999999999</v>
          </cell>
          <cell r="S33">
            <v>0.10238899999999999</v>
          </cell>
          <cell r="V33">
            <v>3.9473000000000001E-2</v>
          </cell>
          <cell r="Y33">
            <v>6.0439E-2</v>
          </cell>
        </row>
        <row r="34">
          <cell r="A34" t="str">
            <v>Abwicklung Kasse</v>
          </cell>
          <cell r="C34">
            <v>4.9775E-2</v>
          </cell>
          <cell r="D34">
            <v>0.29305346167227181</v>
          </cell>
          <cell r="G34">
            <v>8.3502999999999994E-2</v>
          </cell>
          <cell r="H34">
            <v>0.3492957746478873</v>
          </cell>
          <cell r="J34">
            <v>6.1817999999999998E-2</v>
          </cell>
          <cell r="K34">
            <v>0.45454545454545453</v>
          </cell>
          <cell r="N34">
            <v>0.625</v>
          </cell>
          <cell r="P34">
            <v>0.10788300000000001</v>
          </cell>
          <cell r="Q34">
            <v>0.35</v>
          </cell>
          <cell r="S34">
            <v>0.126279</v>
          </cell>
          <cell r="T34">
            <v>0.3</v>
          </cell>
          <cell r="V34">
            <v>6.1402999999999999E-2</v>
          </cell>
          <cell r="W34">
            <v>0.27500000000000002</v>
          </cell>
          <cell r="Y34">
            <v>5.4945000000000001E-2</v>
          </cell>
          <cell r="Z34">
            <v>0.20512820512820512</v>
          </cell>
        </row>
      </sheetData>
      <sheetData sheetId="108">
        <row r="1">
          <cell r="A1" t="str">
            <v>Ergebnisse Filialbewertungen / Kurzchecks | ES (in %)</v>
          </cell>
          <cell r="O1" t="str">
            <v>GJ20</v>
          </cell>
        </row>
        <row r="2">
          <cell r="A2" t="str">
            <v>Aktuellster Kurzcheck für GJ 2020: 30.09.2020</v>
          </cell>
          <cell r="O2" t="str">
            <v>erstellt am 7.10.2020, 11:10</v>
          </cell>
        </row>
        <row r="3">
          <cell r="C3" t="str">
            <v>März</v>
          </cell>
          <cell r="G3" t="str">
            <v>April</v>
          </cell>
          <cell r="K3" t="str">
            <v>Mai</v>
          </cell>
          <cell r="O3" t="str">
            <v>Juni</v>
          </cell>
          <cell r="S3" t="str">
            <v>Juli</v>
          </cell>
          <cell r="W3" t="str">
            <v>August</v>
          </cell>
          <cell r="AA3" t="str">
            <v>September</v>
          </cell>
          <cell r="AE3" t="str">
            <v>Oktober</v>
          </cell>
          <cell r="AI3" t="str">
            <v>November</v>
          </cell>
          <cell r="AM3" t="str">
            <v>Dezember</v>
          </cell>
          <cell r="AQ3" t="str">
            <v>Januar</v>
          </cell>
          <cell r="AU3" t="str">
            <v>Februar</v>
          </cell>
          <cell r="AY3" t="str">
            <v>Aufg</v>
          </cell>
        </row>
        <row r="4">
          <cell r="C4" t="str">
            <v>FB</v>
          </cell>
          <cell r="D4" t="str">
            <v>KC</v>
          </cell>
          <cell r="G4" t="str">
            <v>FB</v>
          </cell>
          <cell r="H4" t="str">
            <v>KC</v>
          </cell>
          <cell r="K4" t="str">
            <v>FB</v>
          </cell>
          <cell r="L4" t="str">
            <v>KC</v>
          </cell>
          <cell r="O4" t="str">
            <v>FB</v>
          </cell>
          <cell r="P4" t="str">
            <v>KC</v>
          </cell>
          <cell r="S4" t="str">
            <v>FB</v>
          </cell>
          <cell r="T4" t="str">
            <v>KC</v>
          </cell>
          <cell r="W4" t="str">
            <v>FB</v>
          </cell>
          <cell r="X4" t="str">
            <v>KC</v>
          </cell>
          <cell r="AA4" t="str">
            <v>FB</v>
          </cell>
          <cell r="AB4" t="str">
            <v>KC</v>
          </cell>
          <cell r="AE4" t="str">
            <v>FB</v>
          </cell>
          <cell r="AF4" t="str">
            <v>KC</v>
          </cell>
          <cell r="AI4" t="str">
            <v>FB</v>
          </cell>
          <cell r="AJ4" t="str">
            <v>KC</v>
          </cell>
          <cell r="AM4" t="str">
            <v>FB</v>
          </cell>
          <cell r="AN4" t="str">
            <v>KC</v>
          </cell>
          <cell r="AQ4" t="str">
            <v>FB</v>
          </cell>
          <cell r="AR4" t="str">
            <v>KC</v>
          </cell>
          <cell r="AU4" t="str">
            <v>FB</v>
          </cell>
          <cell r="AV4" t="str">
            <v>KC</v>
          </cell>
          <cell r="AY4" t="str">
            <v>FB</v>
          </cell>
          <cell r="AZ4" t="str">
            <v>KC</v>
          </cell>
        </row>
        <row r="5">
          <cell r="A5" t="str">
            <v>Filialbewertungen gesamt (Anzahl)</v>
          </cell>
          <cell r="C5">
            <v>1561</v>
          </cell>
          <cell r="D5">
            <v>0</v>
          </cell>
          <cell r="G5">
            <v>196</v>
          </cell>
          <cell r="H5">
            <v>0</v>
          </cell>
          <cell r="K5">
            <v>167</v>
          </cell>
          <cell r="L5">
            <v>0</v>
          </cell>
          <cell r="O5">
            <v>188</v>
          </cell>
          <cell r="P5">
            <v>87</v>
          </cell>
          <cell r="S5">
            <v>142</v>
          </cell>
          <cell r="T5">
            <v>88</v>
          </cell>
          <cell r="W5">
            <v>130</v>
          </cell>
          <cell r="X5">
            <v>90</v>
          </cell>
          <cell r="AA5">
            <v>78</v>
          </cell>
          <cell r="AB5">
            <v>90</v>
          </cell>
          <cell r="AY5">
            <v>2462</v>
          </cell>
          <cell r="AZ5">
            <v>355</v>
          </cell>
        </row>
        <row r="6">
          <cell r="A6" t="str">
            <v>Ø Anzahl Bewertungen/Filiale</v>
          </cell>
          <cell r="C6">
            <v>2.5464929999999999</v>
          </cell>
          <cell r="G6">
            <v>0.319739</v>
          </cell>
          <cell r="K6">
            <v>0.27243099999999998</v>
          </cell>
          <cell r="O6">
            <v>0.30668800000000002</v>
          </cell>
          <cell r="S6">
            <v>0.23164799999999999</v>
          </cell>
          <cell r="W6">
            <v>0.21207200000000001</v>
          </cell>
          <cell r="AA6">
            <v>0.12724299999999999</v>
          </cell>
          <cell r="AY6">
            <v>0.57375900000000002</v>
          </cell>
        </row>
        <row r="7">
          <cell r="A7" t="str">
            <v>Gesamtzufriedenheit/-bewertung</v>
          </cell>
          <cell r="C7">
            <v>1.2828000000000001E-2</v>
          </cell>
          <cell r="G7">
            <v>7.1428000000000005E-2</v>
          </cell>
          <cell r="K7">
            <v>9.5808000000000004E-2</v>
          </cell>
          <cell r="O7">
            <v>0.102702</v>
          </cell>
          <cell r="P7">
            <v>4.5977011494252873E-2</v>
          </cell>
          <cell r="S7">
            <v>0.119718</v>
          </cell>
          <cell r="T7">
            <v>3.4090909090909088E-2</v>
          </cell>
          <cell r="W7">
            <v>7.0311999999999999E-2</v>
          </cell>
          <cell r="X7">
            <v>2.2222222222222223E-2</v>
          </cell>
          <cell r="AA7">
            <v>7.6923000000000005E-2</v>
          </cell>
          <cell r="AB7">
            <v>5.5555555555555552E-2</v>
          </cell>
          <cell r="AY7">
            <v>4.1140000000000003E-2</v>
          </cell>
          <cell r="AZ7">
            <v>3.9436619718309862E-2</v>
          </cell>
        </row>
        <row r="8">
          <cell r="A8" t="str">
            <v>Warenverfügbarkeit</v>
          </cell>
          <cell r="C8">
            <v>0.106478</v>
          </cell>
          <cell r="G8">
            <v>0.219387</v>
          </cell>
          <cell r="K8">
            <v>0.29940099999999997</v>
          </cell>
          <cell r="O8">
            <v>0.205405</v>
          </cell>
          <cell r="P8">
            <v>0.14942528735632185</v>
          </cell>
          <cell r="S8">
            <v>0.28873199999999999</v>
          </cell>
          <cell r="T8">
            <v>0.11363636363636363</v>
          </cell>
          <cell r="W8">
            <v>0.21875</v>
          </cell>
          <cell r="X8">
            <v>6.6666666666666666E-2</v>
          </cell>
          <cell r="AA8">
            <v>0.205128</v>
          </cell>
          <cell r="AB8">
            <v>7.7777777777777779E-2</v>
          </cell>
          <cell r="AY8">
            <v>0.15559999999999999</v>
          </cell>
          <cell r="AZ8">
            <v>0.10140845070422536</v>
          </cell>
        </row>
        <row r="9">
          <cell r="A9" t="str">
            <v>Obst &amp; Gemüse</v>
          </cell>
          <cell r="C9">
            <v>4.0530999999999998E-2</v>
          </cell>
          <cell r="G9">
            <v>8.6485999999999993E-2</v>
          </cell>
          <cell r="K9">
            <v>0.10909000000000001</v>
          </cell>
          <cell r="O9">
            <v>9.6045000000000005E-2</v>
          </cell>
          <cell r="P9">
            <v>1.1494252873563218E-2</v>
          </cell>
          <cell r="S9">
            <v>5.3030000000000001E-2</v>
          </cell>
          <cell r="T9">
            <v>1.1363636363636364E-2</v>
          </cell>
          <cell r="W9">
            <v>4.5871000000000002E-2</v>
          </cell>
          <cell r="X9">
            <v>0</v>
          </cell>
          <cell r="AA9">
            <v>8.4506999999999999E-2</v>
          </cell>
          <cell r="AB9">
            <v>0</v>
          </cell>
          <cell r="AY9">
            <v>5.5460000000000002E-2</v>
          </cell>
          <cell r="AZ9">
            <v>5.6338028169014088E-3</v>
          </cell>
        </row>
        <row r="10">
          <cell r="A10" t="str">
            <v>Backwaren</v>
          </cell>
          <cell r="C10">
            <v>3.4204999999999999E-2</v>
          </cell>
          <cell r="G10">
            <v>0.101123</v>
          </cell>
          <cell r="K10">
            <v>8.2802000000000001E-2</v>
          </cell>
          <cell r="O10">
            <v>6.4326999999999995E-2</v>
          </cell>
          <cell r="P10">
            <v>0.25287356321839083</v>
          </cell>
          <cell r="S10">
            <v>0.15037500000000001</v>
          </cell>
          <cell r="T10">
            <v>0.23863636363636365</v>
          </cell>
          <cell r="W10">
            <v>5.3096999999999998E-2</v>
          </cell>
          <cell r="X10">
            <v>0.34444444444444444</v>
          </cell>
          <cell r="AA10">
            <v>2.8570999999999999E-2</v>
          </cell>
          <cell r="AB10">
            <v>0.26666666666666666</v>
          </cell>
          <cell r="AY10">
            <v>5.2312999999999998E-2</v>
          </cell>
          <cell r="AZ10">
            <v>0.27605633802816903</v>
          </cell>
        </row>
        <row r="11">
          <cell r="A11" t="str">
            <v>Frischfleisch / Frischfisch</v>
          </cell>
          <cell r="C11">
            <v>0.157858</v>
          </cell>
          <cell r="G11">
            <v>0.17415700000000001</v>
          </cell>
          <cell r="K11">
            <v>0.201298</v>
          </cell>
          <cell r="O11">
            <v>0.189024</v>
          </cell>
          <cell r="P11">
            <v>6.8965517241379309E-2</v>
          </cell>
          <cell r="S11">
            <v>0.20325199999999999</v>
          </cell>
          <cell r="T11">
            <v>5.6818181818181816E-2</v>
          </cell>
          <cell r="W11">
            <v>0.106796</v>
          </cell>
          <cell r="X11">
            <v>6.6666666666666666E-2</v>
          </cell>
          <cell r="AA11">
            <v>0.12698400000000001</v>
          </cell>
          <cell r="AB11">
            <v>6.6666666666666666E-2</v>
          </cell>
          <cell r="AY11">
            <v>0.163742</v>
          </cell>
          <cell r="AZ11">
            <v>6.4788732394366194E-2</v>
          </cell>
        </row>
        <row r="12">
          <cell r="A12" t="str">
            <v>Kühlung</v>
          </cell>
          <cell r="C12">
            <v>5.8782000000000001E-2</v>
          </cell>
          <cell r="G12">
            <v>8.1520999999999996E-2</v>
          </cell>
          <cell r="K12">
            <v>0.11801200000000001</v>
          </cell>
          <cell r="O12">
            <v>8.1394999999999995E-2</v>
          </cell>
          <cell r="P12">
            <v>0.14942528735632185</v>
          </cell>
          <cell r="S12">
            <v>0.109375</v>
          </cell>
          <cell r="T12">
            <v>0.125</v>
          </cell>
          <cell r="W12">
            <v>6.6036999999999998E-2</v>
          </cell>
          <cell r="X12">
            <v>0.12222222222222222</v>
          </cell>
          <cell r="AA12">
            <v>9.375E-2</v>
          </cell>
          <cell r="AB12">
            <v>7.7777777777777779E-2</v>
          </cell>
          <cell r="AY12">
            <v>7.0764999999999995E-2</v>
          </cell>
          <cell r="AZ12">
            <v>0.11830985915492957</v>
          </cell>
        </row>
        <row r="13">
          <cell r="A13" t="str">
            <v>Tiko</v>
          </cell>
          <cell r="C13">
            <v>6.7039000000000001E-2</v>
          </cell>
          <cell r="G13">
            <v>0.11695899999999999</v>
          </cell>
          <cell r="K13">
            <v>0.12820500000000001</v>
          </cell>
          <cell r="O13">
            <v>6.5476000000000006E-2</v>
          </cell>
          <cell r="P13">
            <v>0.10344827586206896</v>
          </cell>
          <cell r="S13">
            <v>0.12698400000000001</v>
          </cell>
          <cell r="T13">
            <v>0.11363636363636363</v>
          </cell>
          <cell r="W13">
            <v>5.8251999999999998E-2</v>
          </cell>
          <cell r="X13">
            <v>8.8888888888888892E-2</v>
          </cell>
          <cell r="AA13">
            <v>0.14516100000000001</v>
          </cell>
          <cell r="AB13">
            <v>8.8888888888888892E-2</v>
          </cell>
          <cell r="AY13">
            <v>8.0252000000000004E-2</v>
          </cell>
          <cell r="AZ13">
            <v>9.8591549295774641E-2</v>
          </cell>
        </row>
        <row r="14">
          <cell r="A14" t="str">
            <v>Troso</v>
          </cell>
          <cell r="C14">
            <v>5.9846000000000003E-2</v>
          </cell>
          <cell r="G14">
            <v>0.15384600000000001</v>
          </cell>
          <cell r="K14">
            <v>0.18124999999999999</v>
          </cell>
          <cell r="O14">
            <v>0.135294</v>
          </cell>
          <cell r="P14">
            <v>0.2413793103448276</v>
          </cell>
          <cell r="S14">
            <v>0.141732</v>
          </cell>
          <cell r="T14">
            <v>0.17045454545454544</v>
          </cell>
          <cell r="W14">
            <v>0.103773</v>
          </cell>
          <cell r="X14">
            <v>0.14444444444444443</v>
          </cell>
          <cell r="AA14">
            <v>0.107692</v>
          </cell>
          <cell r="AB14">
            <v>7.7777777777777779E-2</v>
          </cell>
          <cell r="AY14">
            <v>8.9897000000000005E-2</v>
          </cell>
          <cell r="AZ14">
            <v>0.15774647887323945</v>
          </cell>
        </row>
        <row r="15">
          <cell r="A15" t="str">
            <v>NF / Food-Aktion</v>
          </cell>
          <cell r="C15">
            <v>0.127717</v>
          </cell>
          <cell r="G15">
            <v>0.21910099999999999</v>
          </cell>
          <cell r="K15">
            <v>0.24840699999999999</v>
          </cell>
          <cell r="O15">
            <v>0.20571400000000001</v>
          </cell>
          <cell r="P15">
            <v>0.13793103448275862</v>
          </cell>
          <cell r="S15">
            <v>0.296875</v>
          </cell>
          <cell r="T15">
            <v>0.13636363636363635</v>
          </cell>
          <cell r="W15">
            <v>0.23214199999999999</v>
          </cell>
          <cell r="X15">
            <v>7.7777777777777779E-2</v>
          </cell>
          <cell r="AA15">
            <v>0.228571</v>
          </cell>
          <cell r="AB15">
            <v>7.7777777777777779E-2</v>
          </cell>
          <cell r="AY15">
            <v>0.16666600000000001</v>
          </cell>
          <cell r="AZ15">
            <v>0.10704225352112676</v>
          </cell>
        </row>
        <row r="16">
          <cell r="A16" t="str">
            <v>Warenfrische</v>
          </cell>
          <cell r="C16">
            <v>1.7318E-2</v>
          </cell>
          <cell r="G16">
            <v>6.6325999999999996E-2</v>
          </cell>
          <cell r="K16">
            <v>3.5928000000000002E-2</v>
          </cell>
          <cell r="O16">
            <v>5.9458999999999998E-2</v>
          </cell>
          <cell r="P16">
            <v>0</v>
          </cell>
          <cell r="S16">
            <v>2.8169E-2</v>
          </cell>
          <cell r="T16">
            <v>0</v>
          </cell>
          <cell r="W16">
            <v>3.125E-2</v>
          </cell>
          <cell r="X16">
            <v>0</v>
          </cell>
          <cell r="AA16">
            <v>1.282E-2</v>
          </cell>
          <cell r="AB16">
            <v>2.2222222222222223E-2</v>
          </cell>
          <cell r="AY16">
            <v>2.6883000000000001E-2</v>
          </cell>
          <cell r="AZ16">
            <v>5.6338028169014088E-3</v>
          </cell>
        </row>
        <row r="17">
          <cell r="A17" t="str">
            <v>Obst &amp; Gemüse</v>
          </cell>
          <cell r="C17">
            <v>2.8400999999999999E-2</v>
          </cell>
          <cell r="G17">
            <v>6.4516000000000004E-2</v>
          </cell>
          <cell r="K17">
            <v>6.2111E-2</v>
          </cell>
          <cell r="O17">
            <v>8.4745000000000001E-2</v>
          </cell>
          <cell r="P17">
            <v>4.5977011494252873E-2</v>
          </cell>
          <cell r="S17">
            <v>4.5111999999999999E-2</v>
          </cell>
          <cell r="T17">
            <v>1.1363636363636364E-2</v>
          </cell>
          <cell r="W17">
            <v>1.7698999999999999E-2</v>
          </cell>
          <cell r="X17">
            <v>2.2222222222222223E-2</v>
          </cell>
          <cell r="AA17">
            <v>2.8169E-2</v>
          </cell>
          <cell r="AB17">
            <v>4.4444444444444446E-2</v>
          </cell>
          <cell r="AY17">
            <v>3.8216E-2</v>
          </cell>
          <cell r="AZ17">
            <v>3.0985915492957747E-2</v>
          </cell>
        </row>
        <row r="18">
          <cell r="A18" t="str">
            <v>Blumen / Pflanzen</v>
          </cell>
          <cell r="P18">
            <v>0</v>
          </cell>
          <cell r="T18">
            <v>0</v>
          </cell>
          <cell r="X18">
            <v>1.2658227848101266E-2</v>
          </cell>
          <cell r="AB18">
            <v>1.1111111111111112E-2</v>
          </cell>
          <cell r="AZ18">
            <v>6.1538461538461538E-3</v>
          </cell>
        </row>
        <row r="19">
          <cell r="A19" t="str">
            <v>Backwaren</v>
          </cell>
          <cell r="C19">
            <v>1.5935999999999999E-2</v>
          </cell>
          <cell r="G19">
            <v>3.4481999999999999E-2</v>
          </cell>
          <cell r="K19">
            <v>5.1611999999999998E-2</v>
          </cell>
          <cell r="O19">
            <v>5.2325000000000003E-2</v>
          </cell>
          <cell r="P19">
            <v>0</v>
          </cell>
          <cell r="S19">
            <v>3.9682000000000002E-2</v>
          </cell>
          <cell r="T19">
            <v>0</v>
          </cell>
          <cell r="W19">
            <v>1.8180999999999999E-2</v>
          </cell>
          <cell r="X19">
            <v>0</v>
          </cell>
          <cell r="AA19">
            <v>1.4083999999999999E-2</v>
          </cell>
          <cell r="AB19">
            <v>0</v>
          </cell>
          <cell r="AY19">
            <v>2.3768000000000001E-2</v>
          </cell>
          <cell r="AZ19">
            <v>0</v>
          </cell>
        </row>
        <row r="20">
          <cell r="A20" t="str">
            <v>Frischfleisch / Frischfisch</v>
          </cell>
          <cell r="C20">
            <v>9.1408000000000003E-2</v>
          </cell>
          <cell r="G20">
            <v>0.103448</v>
          </cell>
          <cell r="K20">
            <v>0.13750000000000001</v>
          </cell>
          <cell r="O20">
            <v>0.111111</v>
          </cell>
          <cell r="P20">
            <v>0</v>
          </cell>
          <cell r="S20">
            <v>0.16101599999999999</v>
          </cell>
          <cell r="T20">
            <v>0</v>
          </cell>
          <cell r="W20">
            <v>0.10091700000000001</v>
          </cell>
          <cell r="X20">
            <v>0</v>
          </cell>
          <cell r="AA20">
            <v>6.1538000000000002E-2</v>
          </cell>
          <cell r="AB20">
            <v>0</v>
          </cell>
          <cell r="AY20">
            <v>0.100312</v>
          </cell>
          <cell r="AZ20">
            <v>0</v>
          </cell>
        </row>
        <row r="21">
          <cell r="A21" t="str">
            <v>Kühlung</v>
          </cell>
          <cell r="C21">
            <v>3.5642E-2</v>
          </cell>
          <cell r="G21">
            <v>6.0773000000000001E-2</v>
          </cell>
          <cell r="K21">
            <v>4.4025000000000002E-2</v>
          </cell>
          <cell r="O21">
            <v>4.0229000000000001E-2</v>
          </cell>
          <cell r="P21">
            <v>1.1494252873563218E-2</v>
          </cell>
          <cell r="S21">
            <v>3.9370000000000002E-2</v>
          </cell>
          <cell r="T21">
            <v>2.2727272727272728E-2</v>
          </cell>
          <cell r="W21">
            <v>2.6547999999999999E-2</v>
          </cell>
          <cell r="X21">
            <v>1.1111111111111112E-2</v>
          </cell>
          <cell r="AA21">
            <v>1.4285000000000001E-2</v>
          </cell>
          <cell r="AB21">
            <v>1.1111111111111112E-2</v>
          </cell>
          <cell r="AY21">
            <v>3.7645999999999999E-2</v>
          </cell>
          <cell r="AZ21">
            <v>1.4084507042253521E-2</v>
          </cell>
        </row>
        <row r="22">
          <cell r="A22" t="str">
            <v>Sauberkeit / Ordnung</v>
          </cell>
          <cell r="C22">
            <v>4.0410000000000001E-2</v>
          </cell>
          <cell r="G22">
            <v>6.1224000000000001E-2</v>
          </cell>
          <cell r="K22">
            <v>0.13173599999999999</v>
          </cell>
          <cell r="O22">
            <v>9.1891E-2</v>
          </cell>
          <cell r="P22">
            <v>0</v>
          </cell>
          <cell r="S22">
            <v>7.7464000000000005E-2</v>
          </cell>
          <cell r="T22">
            <v>2.2727272727272728E-2</v>
          </cell>
          <cell r="W22">
            <v>3.9061999999999999E-2</v>
          </cell>
          <cell r="X22">
            <v>0</v>
          </cell>
          <cell r="AA22">
            <v>3.8461000000000002E-2</v>
          </cell>
          <cell r="AB22">
            <v>0</v>
          </cell>
          <cell r="AY22">
            <v>5.4175000000000001E-2</v>
          </cell>
          <cell r="AZ22">
            <v>5.6338028169014088E-3</v>
          </cell>
        </row>
        <row r="23">
          <cell r="A23" t="str">
            <v>Parkplätze</v>
          </cell>
          <cell r="C23">
            <v>4.8475999999999998E-2</v>
          </cell>
          <cell r="G23">
            <v>9.2484999999999998E-2</v>
          </cell>
          <cell r="K23">
            <v>0.12962899999999999</v>
          </cell>
          <cell r="O23">
            <v>7.9096E-2</v>
          </cell>
          <cell r="P23">
            <v>3.7037037037037035E-2</v>
          </cell>
          <cell r="S23">
            <v>0.13333300000000001</v>
          </cell>
          <cell r="T23">
            <v>2.564102564102564E-2</v>
          </cell>
          <cell r="W23">
            <v>6.6666000000000003E-2</v>
          </cell>
          <cell r="X23">
            <v>0</v>
          </cell>
          <cell r="AA23">
            <v>4.054E-2</v>
          </cell>
          <cell r="AB23">
            <v>0</v>
          </cell>
          <cell r="AY23">
            <v>6.5644999999999995E-2</v>
          </cell>
          <cell r="AZ23">
            <v>1.5384615384615385E-2</v>
          </cell>
        </row>
        <row r="24">
          <cell r="A24" t="str">
            <v>Einkaufswagen</v>
          </cell>
          <cell r="C24">
            <v>9.9461999999999995E-2</v>
          </cell>
          <cell r="G24">
            <v>0.122222</v>
          </cell>
          <cell r="K24">
            <v>0.186335</v>
          </cell>
          <cell r="O24">
            <v>0.12707099999999999</v>
          </cell>
          <cell r="P24">
            <v>1.1494252873563218E-2</v>
          </cell>
          <cell r="S24">
            <v>0.169354</v>
          </cell>
          <cell r="T24">
            <v>3.4090909090909088E-2</v>
          </cell>
          <cell r="W24">
            <v>0.112149</v>
          </cell>
          <cell r="X24">
            <v>0</v>
          </cell>
          <cell r="AA24">
            <v>0.12857099999999999</v>
          </cell>
          <cell r="AB24">
            <v>1.1111111111111112E-2</v>
          </cell>
          <cell r="AY24">
            <v>0.11466800000000001</v>
          </cell>
          <cell r="AZ24">
            <v>1.4084507042253521E-2</v>
          </cell>
        </row>
        <row r="25">
          <cell r="A25" t="str">
            <v>Pfandbereich</v>
          </cell>
        </row>
        <row r="26">
          <cell r="A26" t="str">
            <v>Verkaufsraum</v>
          </cell>
          <cell r="C26">
            <v>4.0289999999999999E-2</v>
          </cell>
          <cell r="G26">
            <v>5.851E-2</v>
          </cell>
          <cell r="K26">
            <v>0.14457800000000001</v>
          </cell>
          <cell r="O26">
            <v>8.1520999999999996E-2</v>
          </cell>
          <cell r="P26">
            <v>0</v>
          </cell>
          <cell r="S26">
            <v>6.5216999999999997E-2</v>
          </cell>
          <cell r="T26">
            <v>2.2727272727272728E-2</v>
          </cell>
          <cell r="W26">
            <v>5.7376999999999997E-2</v>
          </cell>
          <cell r="X26">
            <v>0</v>
          </cell>
          <cell r="AA26">
            <v>5.4053999999999998E-2</v>
          </cell>
          <cell r="AB26">
            <v>0</v>
          </cell>
          <cell r="AY26">
            <v>5.4903E-2</v>
          </cell>
          <cell r="AZ26">
            <v>5.6338028169014088E-3</v>
          </cell>
        </row>
        <row r="27">
          <cell r="A27" t="str">
            <v>Obst und Gemüse</v>
          </cell>
          <cell r="C27">
            <v>2.3584000000000001E-2</v>
          </cell>
          <cell r="G27">
            <v>6.0439E-2</v>
          </cell>
          <cell r="K27">
            <v>8.6418999999999996E-2</v>
          </cell>
          <cell r="O27">
            <v>7.4712000000000001E-2</v>
          </cell>
          <cell r="P27">
            <v>0</v>
          </cell>
          <cell r="S27">
            <v>8.0644999999999994E-2</v>
          </cell>
          <cell r="T27">
            <v>2.2727272727272728E-2</v>
          </cell>
          <cell r="W27">
            <v>1.8348E-2</v>
          </cell>
          <cell r="X27">
            <v>3.3333333333333333E-2</v>
          </cell>
          <cell r="AA27">
            <v>2.8570999999999999E-2</v>
          </cell>
          <cell r="AB27">
            <v>2.2222222222222223E-2</v>
          </cell>
          <cell r="AY27">
            <v>3.7744E-2</v>
          </cell>
          <cell r="AZ27">
            <v>1.9718309859154931E-2</v>
          </cell>
        </row>
        <row r="28">
          <cell r="A28" t="str">
            <v>Backwaren</v>
          </cell>
          <cell r="C28">
            <v>2.0847000000000001E-2</v>
          </cell>
          <cell r="G28">
            <v>3.9324999999999999E-2</v>
          </cell>
          <cell r="K28">
            <v>5.6961999999999999E-2</v>
          </cell>
          <cell r="O28">
            <v>4.0229000000000001E-2</v>
          </cell>
          <cell r="P28">
            <v>0</v>
          </cell>
          <cell r="S28">
            <v>5.6910000000000002E-2</v>
          </cell>
          <cell r="T28">
            <v>0</v>
          </cell>
          <cell r="W28">
            <v>3.5714000000000003E-2</v>
          </cell>
          <cell r="X28">
            <v>1.1111111111111112E-2</v>
          </cell>
          <cell r="AA28">
            <v>2.9411E-2</v>
          </cell>
          <cell r="AB28">
            <v>1.1111111111111112E-2</v>
          </cell>
          <cell r="AY28">
            <v>2.913E-2</v>
          </cell>
          <cell r="AZ28">
            <v>5.6338028169014088E-3</v>
          </cell>
        </row>
        <row r="29">
          <cell r="A29" t="str">
            <v>Geflügel / Fleisch / Fisch</v>
          </cell>
          <cell r="C29">
            <v>5.1174999999999998E-2</v>
          </cell>
          <cell r="G29">
            <v>3.4681999999999998E-2</v>
          </cell>
          <cell r="K29">
            <v>0.106918</v>
          </cell>
          <cell r="O29">
            <v>5.3892000000000002E-2</v>
          </cell>
          <cell r="P29">
            <v>0</v>
          </cell>
          <cell r="S29">
            <v>5.6910000000000002E-2</v>
          </cell>
          <cell r="T29">
            <v>2.2727272727272728E-2</v>
          </cell>
          <cell r="W29">
            <v>3.7037E-2</v>
          </cell>
          <cell r="X29">
            <v>1.1111111111111112E-2</v>
          </cell>
          <cell r="AA29">
            <v>4.5454000000000001E-2</v>
          </cell>
          <cell r="AB29">
            <v>1.1111111111111112E-2</v>
          </cell>
          <cell r="AY29">
            <v>5.3523000000000001E-2</v>
          </cell>
          <cell r="AZ29">
            <v>1.1267605633802818E-2</v>
          </cell>
        </row>
        <row r="30">
          <cell r="A30" t="str">
            <v>Wochenaktionen</v>
          </cell>
          <cell r="C30">
            <v>0.105084</v>
          </cell>
          <cell r="G30">
            <v>0.117977</v>
          </cell>
          <cell r="K30">
            <v>0.182389</v>
          </cell>
          <cell r="O30">
            <v>0.16</v>
          </cell>
          <cell r="P30">
            <v>1.1494252873563218E-2</v>
          </cell>
          <cell r="S30">
            <v>0.15573699999999999</v>
          </cell>
          <cell r="T30">
            <v>9.0909090909090912E-2</v>
          </cell>
          <cell r="W30">
            <v>0.12844</v>
          </cell>
          <cell r="X30">
            <v>5.5555555555555552E-2</v>
          </cell>
          <cell r="AA30">
            <v>0.171428</v>
          </cell>
          <cell r="AB30">
            <v>0.1111111111111111</v>
          </cell>
          <cell r="AY30">
            <v>0.121503</v>
          </cell>
          <cell r="AZ30">
            <v>6.7605633802816895E-2</v>
          </cell>
        </row>
        <row r="31">
          <cell r="A31" t="str">
            <v>Kundentoilette (falls vorhanden)</v>
          </cell>
          <cell r="C31">
            <v>0.12130100000000001</v>
          </cell>
          <cell r="G31">
            <v>0.16447300000000001</v>
          </cell>
          <cell r="K31">
            <v>0.18571399999999999</v>
          </cell>
          <cell r="O31">
            <v>0.12582699999999999</v>
          </cell>
          <cell r="P31">
            <v>0</v>
          </cell>
          <cell r="S31">
            <v>0.1875</v>
          </cell>
          <cell r="T31">
            <v>0</v>
          </cell>
          <cell r="W31">
            <v>0.230769</v>
          </cell>
          <cell r="X31">
            <v>0</v>
          </cell>
          <cell r="AA31">
            <v>0.13559299999999999</v>
          </cell>
          <cell r="AY31">
            <v>0.13806499999999999</v>
          </cell>
          <cell r="AZ31">
            <v>0</v>
          </cell>
        </row>
        <row r="32">
          <cell r="A32" t="str">
            <v>Freundlichkeit</v>
          </cell>
          <cell r="C32">
            <v>4.7466000000000001E-2</v>
          </cell>
          <cell r="G32">
            <v>0.13265299999999999</v>
          </cell>
          <cell r="K32">
            <v>0.173652</v>
          </cell>
          <cell r="O32">
            <v>0.113513</v>
          </cell>
          <cell r="S32">
            <v>0.105633</v>
          </cell>
          <cell r="W32">
            <v>8.5936999999999999E-2</v>
          </cell>
          <cell r="AA32">
            <v>0.115384</v>
          </cell>
          <cell r="AY32">
            <v>7.5356000000000006E-2</v>
          </cell>
        </row>
        <row r="33">
          <cell r="A33" t="str">
            <v>Abwicklung Kasse</v>
          </cell>
          <cell r="C33">
            <v>6.4784999999999995E-2</v>
          </cell>
          <cell r="G33">
            <v>0.122448</v>
          </cell>
          <cell r="K33">
            <v>0.13772400000000001</v>
          </cell>
          <cell r="O33">
            <v>0.118918</v>
          </cell>
          <cell r="P33">
            <v>0.21839080459770116</v>
          </cell>
          <cell r="S33">
            <v>9.8590999999999998E-2</v>
          </cell>
          <cell r="T33">
            <v>0.35227272727272729</v>
          </cell>
          <cell r="W33">
            <v>9.375E-2</v>
          </cell>
          <cell r="X33">
            <v>0.3888888888888889</v>
          </cell>
          <cell r="AA33">
            <v>0.115384</v>
          </cell>
          <cell r="AB33">
            <v>0.43333333333333335</v>
          </cell>
          <cell r="AY33">
            <v>8.3502999999999994E-2</v>
          </cell>
          <cell r="AZ33">
            <v>0.3492957746478873</v>
          </cell>
        </row>
      </sheetData>
      <sheetData sheetId="109">
        <row r="1">
          <cell r="A1" t="str">
            <v>Ergebnisse Filialbewertungen / Kurzchecks | CZ Monat (in %)</v>
          </cell>
        </row>
      </sheetData>
      <sheetData sheetId="110">
        <row r="1">
          <cell r="A1" t="str">
            <v>Ergebnisse Filialbewertungen / Kurzchecks | CZ aufgel (in %)</v>
          </cell>
        </row>
      </sheetData>
      <sheetData sheetId="111">
        <row r="1">
          <cell r="A1" t="str">
            <v>Ergebnisse Filialbewertungen / Kurzchecks | CZ (in %)</v>
          </cell>
        </row>
      </sheetData>
      <sheetData sheetId="112">
        <row r="1">
          <cell r="A1" t="str">
            <v>Ergebnisse Filialbewertungen / Kurzchecks | HU Monat (in %)</v>
          </cell>
        </row>
      </sheetData>
      <sheetData sheetId="113">
        <row r="1">
          <cell r="A1" t="str">
            <v>Ergebnisse Filialbewertungen / Kurzchecks | HU aufgel (in %)</v>
          </cell>
        </row>
      </sheetData>
      <sheetData sheetId="114">
        <row r="1">
          <cell r="A1" t="str">
            <v>Ergebnisse Filialbewertungen / Kurzchecks | HU (in %)</v>
          </cell>
        </row>
      </sheetData>
      <sheetData sheetId="115">
        <row r="1">
          <cell r="A1" t="str">
            <v>Ergebnisse Filialbewertungen / Kurzchecks | US Monat (in %)</v>
          </cell>
        </row>
      </sheetData>
      <sheetData sheetId="116">
        <row r="1">
          <cell r="A1" t="str">
            <v>Ergebnisse Filialbewertungen / Kurzchecks | US aufgel (in %)</v>
          </cell>
        </row>
      </sheetData>
      <sheetData sheetId="117">
        <row r="1">
          <cell r="A1" t="str">
            <v>Ergebnisse Filialbewertungen / Kurzchecks | US (in %)</v>
          </cell>
        </row>
      </sheetData>
      <sheetData sheetId="118">
        <row r="1">
          <cell r="A1" t="str">
            <v>Ergebnisse Filialbewertungen / Kurzchecks | CY Monat (in %)</v>
          </cell>
        </row>
      </sheetData>
      <sheetData sheetId="119">
        <row r="1">
          <cell r="A1" t="str">
            <v>Ergebnisse Filialbewertungen / Kurzchecks | CY aufgel (in %)</v>
          </cell>
        </row>
      </sheetData>
      <sheetData sheetId="120">
        <row r="1">
          <cell r="A1" t="str">
            <v>Ergebnisse Filialbewertungen / Kurzchecks | CY (in %)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rier_annuel"/>
      <sheetName val="Calendrier_paysage"/>
      <sheetName val="Calendrier_portrait"/>
    </sheetNames>
    <sheetDataSet>
      <sheetData sheetId="0">
        <row r="5">
          <cell r="F5">
            <v>2021</v>
          </cell>
        </row>
        <row r="6">
          <cell r="F6">
            <v>1</v>
          </cell>
        </row>
        <row r="7">
          <cell r="F7" t="str">
            <v>12/2021</v>
          </cell>
        </row>
        <row r="8">
          <cell r="F8" t="str">
            <v>Calendrier 2021</v>
          </cell>
        </row>
      </sheetData>
      <sheetData sheetId="1">
        <row r="5">
          <cell r="C5" t="str">
            <v>Janvier</v>
          </cell>
        </row>
      </sheetData>
      <sheetData sheetId="2">
        <row r="5">
          <cell r="C5" t="str">
            <v>Janvier</v>
          </cell>
          <cell r="E5" t="str">
            <v>Février</v>
          </cell>
          <cell r="G5" t="str">
            <v>Mars</v>
          </cell>
          <cell r="I5" t="str">
            <v>Avril</v>
          </cell>
          <cell r="K5" t="str">
            <v>Mai</v>
          </cell>
          <cell r="M5" t="str">
            <v>Juin</v>
          </cell>
          <cell r="O5" t="str">
            <v>Juillet</v>
          </cell>
          <cell r="Q5" t="str">
            <v>Août</v>
          </cell>
          <cell r="S5" t="str">
            <v>Septembre</v>
          </cell>
          <cell r="U5" t="str">
            <v>Octobre</v>
          </cell>
          <cell r="W5" t="str">
            <v>Novembre</v>
          </cell>
          <cell r="Y5" t="str">
            <v>Décembre</v>
          </cell>
        </row>
        <row r="7">
          <cell r="C7">
            <v>44197</v>
          </cell>
          <cell r="E7">
            <v>44228</v>
          </cell>
          <cell r="G7">
            <v>44256</v>
          </cell>
          <cell r="I7">
            <v>44287</v>
          </cell>
          <cell r="K7">
            <v>44317</v>
          </cell>
          <cell r="M7">
            <v>44348</v>
          </cell>
          <cell r="O7">
            <v>44378</v>
          </cell>
          <cell r="Q7">
            <v>44409</v>
          </cell>
          <cell r="S7">
            <v>44440</v>
          </cell>
          <cell r="U7">
            <v>44470</v>
          </cell>
          <cell r="W7">
            <v>44501</v>
          </cell>
          <cell r="Y7">
            <v>44531</v>
          </cell>
        </row>
        <row r="9">
          <cell r="C9">
            <v>44198</v>
          </cell>
          <cell r="E9">
            <v>44229</v>
          </cell>
          <cell r="G9">
            <v>44257</v>
          </cell>
          <cell r="I9">
            <v>44288</v>
          </cell>
          <cell r="K9">
            <v>44318</v>
          </cell>
          <cell r="M9">
            <v>44349</v>
          </cell>
          <cell r="O9">
            <v>44379</v>
          </cell>
          <cell r="Q9">
            <v>44410</v>
          </cell>
          <cell r="S9">
            <v>44441</v>
          </cell>
          <cell r="U9">
            <v>44471</v>
          </cell>
          <cell r="W9">
            <v>44502</v>
          </cell>
          <cell r="Y9">
            <v>44532</v>
          </cell>
        </row>
        <row r="11">
          <cell r="C11">
            <v>44199</v>
          </cell>
          <cell r="E11">
            <v>44230</v>
          </cell>
          <cell r="G11">
            <v>44258</v>
          </cell>
          <cell r="I11">
            <v>44289</v>
          </cell>
          <cell r="K11">
            <v>44319</v>
          </cell>
          <cell r="M11">
            <v>44350</v>
          </cell>
          <cell r="O11">
            <v>44380</v>
          </cell>
          <cell r="Q11">
            <v>44411</v>
          </cell>
          <cell r="S11">
            <v>44442</v>
          </cell>
          <cell r="U11">
            <v>44472</v>
          </cell>
          <cell r="W11">
            <v>44503</v>
          </cell>
          <cell r="Y11">
            <v>44533</v>
          </cell>
        </row>
        <row r="13">
          <cell r="C13">
            <v>44200</v>
          </cell>
          <cell r="E13">
            <v>44231</v>
          </cell>
          <cell r="G13">
            <v>44259</v>
          </cell>
          <cell r="I13">
            <v>44290</v>
          </cell>
          <cell r="K13">
            <v>44320</v>
          </cell>
          <cell r="M13">
            <v>44351</v>
          </cell>
          <cell r="O13">
            <v>44381</v>
          </cell>
          <cell r="Q13">
            <v>44412</v>
          </cell>
          <cell r="S13">
            <v>44443</v>
          </cell>
          <cell r="U13">
            <v>44473</v>
          </cell>
          <cell r="W13">
            <v>44504</v>
          </cell>
          <cell r="Y13">
            <v>44534</v>
          </cell>
        </row>
        <row r="15">
          <cell r="C15">
            <v>44201</v>
          </cell>
          <cell r="E15">
            <v>44232</v>
          </cell>
          <cell r="G15">
            <v>44260</v>
          </cell>
          <cell r="I15">
            <v>44291</v>
          </cell>
          <cell r="K15">
            <v>44321</v>
          </cell>
          <cell r="M15">
            <v>44352</v>
          </cell>
          <cell r="O15">
            <v>44382</v>
          </cell>
          <cell r="Q15">
            <v>44413</v>
          </cell>
          <cell r="S15">
            <v>44444</v>
          </cell>
          <cell r="U15">
            <v>44474</v>
          </cell>
          <cell r="W15">
            <v>44505</v>
          </cell>
          <cell r="Y15">
            <v>44535</v>
          </cell>
        </row>
        <row r="17">
          <cell r="C17">
            <v>44202</v>
          </cell>
          <cell r="E17">
            <v>44233</v>
          </cell>
          <cell r="G17">
            <v>44261</v>
          </cell>
          <cell r="I17">
            <v>44292</v>
          </cell>
          <cell r="K17">
            <v>44322</v>
          </cell>
          <cell r="M17">
            <v>44353</v>
          </cell>
          <cell r="O17">
            <v>44383</v>
          </cell>
          <cell r="Q17">
            <v>44414</v>
          </cell>
          <cell r="S17">
            <v>44445</v>
          </cell>
          <cell r="U17">
            <v>44475</v>
          </cell>
          <cell r="W17">
            <v>44506</v>
          </cell>
          <cell r="Y17">
            <v>44536</v>
          </cell>
        </row>
        <row r="19">
          <cell r="C19">
            <v>44203</v>
          </cell>
          <cell r="E19">
            <v>44234</v>
          </cell>
          <cell r="G19">
            <v>44262</v>
          </cell>
          <cell r="I19">
            <v>44293</v>
          </cell>
          <cell r="K19">
            <v>44323</v>
          </cell>
          <cell r="M19">
            <v>44354</v>
          </cell>
          <cell r="O19">
            <v>44384</v>
          </cell>
          <cell r="Q19">
            <v>44415</v>
          </cell>
          <cell r="S19">
            <v>44446</v>
          </cell>
          <cell r="U19">
            <v>44476</v>
          </cell>
          <cell r="W19">
            <v>44507</v>
          </cell>
          <cell r="Y19">
            <v>44537</v>
          </cell>
        </row>
        <row r="21">
          <cell r="C21">
            <v>44204</v>
          </cell>
          <cell r="E21">
            <v>44235</v>
          </cell>
          <cell r="G21">
            <v>44263</v>
          </cell>
          <cell r="I21">
            <v>44294</v>
          </cell>
          <cell r="K21">
            <v>44324</v>
          </cell>
          <cell r="M21">
            <v>44355</v>
          </cell>
          <cell r="O21">
            <v>44385</v>
          </cell>
          <cell r="Q21">
            <v>44416</v>
          </cell>
          <cell r="S21">
            <v>44447</v>
          </cell>
          <cell r="U21">
            <v>44477</v>
          </cell>
          <cell r="W21">
            <v>44508</v>
          </cell>
          <cell r="Y21">
            <v>44538</v>
          </cell>
        </row>
        <row r="23">
          <cell r="C23">
            <v>44205</v>
          </cell>
          <cell r="E23">
            <v>44236</v>
          </cell>
          <cell r="G23">
            <v>44264</v>
          </cell>
          <cell r="I23">
            <v>44295</v>
          </cell>
          <cell r="K23">
            <v>44325</v>
          </cell>
          <cell r="M23">
            <v>44356</v>
          </cell>
          <cell r="O23">
            <v>44386</v>
          </cell>
          <cell r="Q23">
            <v>44417</v>
          </cell>
          <cell r="S23">
            <v>44448</v>
          </cell>
          <cell r="U23">
            <v>44478</v>
          </cell>
          <cell r="W23">
            <v>44509</v>
          </cell>
          <cell r="Y23">
            <v>44539</v>
          </cell>
        </row>
        <row r="25">
          <cell r="C25">
            <v>44206</v>
          </cell>
          <cell r="E25">
            <v>44237</v>
          </cell>
          <cell r="G25">
            <v>44265</v>
          </cell>
          <cell r="I25">
            <v>44296</v>
          </cell>
          <cell r="K25">
            <v>44326</v>
          </cell>
          <cell r="M25">
            <v>44357</v>
          </cell>
          <cell r="O25">
            <v>44387</v>
          </cell>
          <cell r="Q25">
            <v>44418</v>
          </cell>
          <cell r="S25">
            <v>44449</v>
          </cell>
          <cell r="U25">
            <v>44479</v>
          </cell>
          <cell r="W25">
            <v>44510</v>
          </cell>
          <cell r="Y25">
            <v>44540</v>
          </cell>
        </row>
        <row r="27">
          <cell r="C27">
            <v>44207</v>
          </cell>
          <cell r="E27">
            <v>44238</v>
          </cell>
          <cell r="G27">
            <v>44266</v>
          </cell>
          <cell r="I27">
            <v>44297</v>
          </cell>
          <cell r="K27">
            <v>44327</v>
          </cell>
          <cell r="M27">
            <v>44358</v>
          </cell>
          <cell r="O27">
            <v>44388</v>
          </cell>
          <cell r="Q27">
            <v>44419</v>
          </cell>
          <cell r="S27">
            <v>44450</v>
          </cell>
          <cell r="U27">
            <v>44480</v>
          </cell>
          <cell r="W27">
            <v>44511</v>
          </cell>
          <cell r="Y27">
            <v>44541</v>
          </cell>
        </row>
        <row r="29">
          <cell r="C29">
            <v>44208</v>
          </cell>
          <cell r="E29">
            <v>44239</v>
          </cell>
          <cell r="G29">
            <v>44267</v>
          </cell>
          <cell r="I29">
            <v>44298</v>
          </cell>
          <cell r="K29">
            <v>44328</v>
          </cell>
          <cell r="M29">
            <v>44359</v>
          </cell>
          <cell r="O29">
            <v>44389</v>
          </cell>
          <cell r="Q29">
            <v>44420</v>
          </cell>
          <cell r="S29">
            <v>44451</v>
          </cell>
          <cell r="U29">
            <v>44481</v>
          </cell>
          <cell r="W29">
            <v>44512</v>
          </cell>
          <cell r="Y29">
            <v>44542</v>
          </cell>
        </row>
        <row r="31">
          <cell r="C31">
            <v>44209</v>
          </cell>
          <cell r="E31">
            <v>44240</v>
          </cell>
          <cell r="G31">
            <v>44268</v>
          </cell>
          <cell r="I31">
            <v>44299</v>
          </cell>
          <cell r="K31">
            <v>44329</v>
          </cell>
          <cell r="M31">
            <v>44360</v>
          </cell>
          <cell r="O31">
            <v>44390</v>
          </cell>
          <cell r="Q31">
            <v>44421</v>
          </cell>
          <cell r="S31">
            <v>44452</v>
          </cell>
          <cell r="U31">
            <v>44482</v>
          </cell>
          <cell r="W31">
            <v>44513</v>
          </cell>
          <cell r="Y31">
            <v>44543</v>
          </cell>
        </row>
        <row r="33">
          <cell r="C33">
            <v>44210</v>
          </cell>
          <cell r="E33">
            <v>44241</v>
          </cell>
          <cell r="G33">
            <v>44269</v>
          </cell>
          <cell r="I33">
            <v>44300</v>
          </cell>
          <cell r="K33">
            <v>44330</v>
          </cell>
          <cell r="M33">
            <v>44361</v>
          </cell>
          <cell r="O33">
            <v>44391</v>
          </cell>
          <cell r="Q33">
            <v>44422</v>
          </cell>
          <cell r="S33">
            <v>44453</v>
          </cell>
          <cell r="U33">
            <v>44483</v>
          </cell>
          <cell r="W33">
            <v>44514</v>
          </cell>
          <cell r="Y33">
            <v>44544</v>
          </cell>
        </row>
        <row r="35">
          <cell r="C35">
            <v>44211</v>
          </cell>
          <cell r="E35">
            <v>44242</v>
          </cell>
          <cell r="G35">
            <v>44270</v>
          </cell>
          <cell r="I35">
            <v>44301</v>
          </cell>
          <cell r="K35">
            <v>44331</v>
          </cell>
          <cell r="M35">
            <v>44362</v>
          </cell>
          <cell r="O35">
            <v>44392</v>
          </cell>
          <cell r="Q35">
            <v>44423</v>
          </cell>
          <cell r="S35">
            <v>44454</v>
          </cell>
          <cell r="U35">
            <v>44484</v>
          </cell>
          <cell r="W35">
            <v>44515</v>
          </cell>
          <cell r="Y35">
            <v>44545</v>
          </cell>
        </row>
        <row r="37">
          <cell r="C37">
            <v>44212</v>
          </cell>
          <cell r="E37">
            <v>44243</v>
          </cell>
          <cell r="G37">
            <v>44271</v>
          </cell>
          <cell r="I37">
            <v>44302</v>
          </cell>
          <cell r="K37">
            <v>44332</v>
          </cell>
          <cell r="M37">
            <v>44363</v>
          </cell>
          <cell r="O37">
            <v>44393</v>
          </cell>
          <cell r="Q37">
            <v>44424</v>
          </cell>
          <cell r="S37">
            <v>44455</v>
          </cell>
          <cell r="U37">
            <v>44485</v>
          </cell>
          <cell r="W37">
            <v>44516</v>
          </cell>
          <cell r="Y37">
            <v>44546</v>
          </cell>
        </row>
        <row r="39">
          <cell r="C39">
            <v>44213</v>
          </cell>
          <cell r="E39">
            <v>44244</v>
          </cell>
          <cell r="G39">
            <v>44272</v>
          </cell>
          <cell r="I39">
            <v>44303</v>
          </cell>
          <cell r="K39">
            <v>44333</v>
          </cell>
          <cell r="M39">
            <v>44364</v>
          </cell>
          <cell r="O39">
            <v>44394</v>
          </cell>
          <cell r="Q39">
            <v>44425</v>
          </cell>
          <cell r="S39">
            <v>44456</v>
          </cell>
          <cell r="U39">
            <v>44486</v>
          </cell>
          <cell r="W39">
            <v>44517</v>
          </cell>
          <cell r="Y39">
            <v>44547</v>
          </cell>
        </row>
        <row r="41">
          <cell r="C41">
            <v>44214</v>
          </cell>
          <cell r="E41">
            <v>44245</v>
          </cell>
          <cell r="G41">
            <v>44273</v>
          </cell>
          <cell r="I41">
            <v>44304</v>
          </cell>
          <cell r="K41">
            <v>44334</v>
          </cell>
          <cell r="M41">
            <v>44365</v>
          </cell>
          <cell r="O41">
            <v>44395</v>
          </cell>
          <cell r="Q41">
            <v>44426</v>
          </cell>
          <cell r="S41">
            <v>44457</v>
          </cell>
          <cell r="U41">
            <v>44487</v>
          </cell>
          <cell r="W41">
            <v>44518</v>
          </cell>
          <cell r="Y41">
            <v>44548</v>
          </cell>
        </row>
        <row r="43">
          <cell r="C43">
            <v>44215</v>
          </cell>
          <cell r="E43">
            <v>44246</v>
          </cell>
          <cell r="G43">
            <v>44274</v>
          </cell>
          <cell r="I43">
            <v>44305</v>
          </cell>
          <cell r="K43">
            <v>44335</v>
          </cell>
          <cell r="M43">
            <v>44366</v>
          </cell>
          <cell r="O43">
            <v>44396</v>
          </cell>
          <cell r="Q43">
            <v>44427</v>
          </cell>
          <cell r="S43">
            <v>44458</v>
          </cell>
          <cell r="U43">
            <v>44488</v>
          </cell>
          <cell r="W43">
            <v>44519</v>
          </cell>
          <cell r="Y43">
            <v>44549</v>
          </cell>
        </row>
        <row r="45">
          <cell r="C45">
            <v>44216</v>
          </cell>
          <cell r="E45">
            <v>44247</v>
          </cell>
          <cell r="G45">
            <v>44275</v>
          </cell>
          <cell r="I45">
            <v>44306</v>
          </cell>
          <cell r="K45">
            <v>44336</v>
          </cell>
          <cell r="M45">
            <v>44367</v>
          </cell>
          <cell r="O45">
            <v>44397</v>
          </cell>
          <cell r="Q45">
            <v>44428</v>
          </cell>
          <cell r="S45">
            <v>44459</v>
          </cell>
          <cell r="U45">
            <v>44489</v>
          </cell>
          <cell r="W45">
            <v>44520</v>
          </cell>
          <cell r="Y45">
            <v>44550</v>
          </cell>
        </row>
        <row r="47">
          <cell r="C47">
            <v>44217</v>
          </cell>
          <cell r="E47">
            <v>44248</v>
          </cell>
          <cell r="G47">
            <v>44276</v>
          </cell>
          <cell r="I47">
            <v>44307</v>
          </cell>
          <cell r="K47">
            <v>44337</v>
          </cell>
          <cell r="M47">
            <v>44368</v>
          </cell>
          <cell r="O47">
            <v>44398</v>
          </cell>
          <cell r="Q47">
            <v>44429</v>
          </cell>
          <cell r="S47">
            <v>44460</v>
          </cell>
          <cell r="U47">
            <v>44490</v>
          </cell>
          <cell r="W47">
            <v>44521</v>
          </cell>
          <cell r="Y47">
            <v>44551</v>
          </cell>
        </row>
        <row r="49">
          <cell r="C49">
            <v>44218</v>
          </cell>
          <cell r="E49">
            <v>44249</v>
          </cell>
          <cell r="G49">
            <v>44277</v>
          </cell>
          <cell r="I49">
            <v>44308</v>
          </cell>
          <cell r="K49">
            <v>44338</v>
          </cell>
          <cell r="M49">
            <v>44369</v>
          </cell>
          <cell r="O49">
            <v>44399</v>
          </cell>
          <cell r="Q49">
            <v>44430</v>
          </cell>
          <cell r="S49">
            <v>44461</v>
          </cell>
          <cell r="U49">
            <v>44491</v>
          </cell>
          <cell r="W49">
            <v>44522</v>
          </cell>
          <cell r="Y49">
            <v>44552</v>
          </cell>
        </row>
        <row r="51">
          <cell r="C51">
            <v>44219</v>
          </cell>
          <cell r="E51">
            <v>44250</v>
          </cell>
          <cell r="G51">
            <v>44278</v>
          </cell>
          <cell r="I51">
            <v>44309</v>
          </cell>
          <cell r="K51">
            <v>44339</v>
          </cell>
          <cell r="M51">
            <v>44370</v>
          </cell>
          <cell r="O51">
            <v>44400</v>
          </cell>
          <cell r="Q51">
            <v>44431</v>
          </cell>
          <cell r="S51">
            <v>44462</v>
          </cell>
          <cell r="U51">
            <v>44492</v>
          </cell>
          <cell r="W51">
            <v>44523</v>
          </cell>
          <cell r="Y51">
            <v>44553</v>
          </cell>
        </row>
        <row r="53">
          <cell r="C53">
            <v>44220</v>
          </cell>
          <cell r="E53">
            <v>44251</v>
          </cell>
          <cell r="G53">
            <v>44279</v>
          </cell>
          <cell r="I53">
            <v>44310</v>
          </cell>
          <cell r="K53">
            <v>44340</v>
          </cell>
          <cell r="M53">
            <v>44371</v>
          </cell>
          <cell r="O53">
            <v>44401</v>
          </cell>
          <cell r="Q53">
            <v>44432</v>
          </cell>
          <cell r="S53">
            <v>44463</v>
          </cell>
          <cell r="U53">
            <v>44493</v>
          </cell>
          <cell r="W53">
            <v>44524</v>
          </cell>
          <cell r="Y53">
            <v>44554</v>
          </cell>
        </row>
        <row r="55">
          <cell r="C55">
            <v>44221</v>
          </cell>
          <cell r="E55">
            <v>44252</v>
          </cell>
          <cell r="G55">
            <v>44280</v>
          </cell>
          <cell r="I55">
            <v>44311</v>
          </cell>
          <cell r="K55">
            <v>44341</v>
          </cell>
          <cell r="M55">
            <v>44372</v>
          </cell>
          <cell r="O55">
            <v>44402</v>
          </cell>
          <cell r="Q55">
            <v>44433</v>
          </cell>
          <cell r="S55">
            <v>44464</v>
          </cell>
          <cell r="U55">
            <v>44494</v>
          </cell>
          <cell r="W55">
            <v>44525</v>
          </cell>
          <cell r="Y55">
            <v>44555</v>
          </cell>
        </row>
        <row r="57">
          <cell r="C57">
            <v>44222</v>
          </cell>
          <cell r="E57">
            <v>44253</v>
          </cell>
          <cell r="G57">
            <v>44281</v>
          </cell>
          <cell r="I57">
            <v>44312</v>
          </cell>
          <cell r="K57">
            <v>44342</v>
          </cell>
          <cell r="M57">
            <v>44373</v>
          </cell>
          <cell r="O57">
            <v>44403</v>
          </cell>
          <cell r="Q57">
            <v>44434</v>
          </cell>
          <cell r="S57">
            <v>44465</v>
          </cell>
          <cell r="U57">
            <v>44495</v>
          </cell>
          <cell r="W57">
            <v>44526</v>
          </cell>
          <cell r="Y57">
            <v>44556</v>
          </cell>
        </row>
        <row r="59">
          <cell r="C59">
            <v>44223</v>
          </cell>
          <cell r="E59">
            <v>44254</v>
          </cell>
          <cell r="G59">
            <v>44282</v>
          </cell>
          <cell r="I59">
            <v>44313</v>
          </cell>
          <cell r="K59">
            <v>44343</v>
          </cell>
          <cell r="M59">
            <v>44374</v>
          </cell>
          <cell r="O59">
            <v>44404</v>
          </cell>
          <cell r="Q59">
            <v>44435</v>
          </cell>
          <cell r="S59">
            <v>44466</v>
          </cell>
          <cell r="U59">
            <v>44496</v>
          </cell>
          <cell r="W59">
            <v>44527</v>
          </cell>
          <cell r="Y59">
            <v>44557</v>
          </cell>
        </row>
        <row r="61">
          <cell r="C61">
            <v>44224</v>
          </cell>
          <cell r="E61">
            <v>44255</v>
          </cell>
          <cell r="G61">
            <v>44283</v>
          </cell>
          <cell r="I61">
            <v>44314</v>
          </cell>
          <cell r="K61">
            <v>44344</v>
          </cell>
          <cell r="M61">
            <v>44375</v>
          </cell>
          <cell r="O61">
            <v>44405</v>
          </cell>
          <cell r="Q61">
            <v>44436</v>
          </cell>
          <cell r="S61">
            <v>44467</v>
          </cell>
          <cell r="U61">
            <v>44497</v>
          </cell>
          <cell r="W61">
            <v>44528</v>
          </cell>
          <cell r="Y61">
            <v>44558</v>
          </cell>
        </row>
        <row r="63">
          <cell r="C63">
            <v>44225</v>
          </cell>
          <cell r="E63" t="str">
            <v/>
          </cell>
          <cell r="G63">
            <v>44284</v>
          </cell>
          <cell r="I63">
            <v>44315</v>
          </cell>
          <cell r="K63">
            <v>44345</v>
          </cell>
          <cell r="M63">
            <v>44376</v>
          </cell>
          <cell r="O63">
            <v>44406</v>
          </cell>
          <cell r="Q63">
            <v>44437</v>
          </cell>
          <cell r="S63">
            <v>44468</v>
          </cell>
          <cell r="U63">
            <v>44498</v>
          </cell>
          <cell r="W63">
            <v>44529</v>
          </cell>
          <cell r="Y63">
            <v>44559</v>
          </cell>
        </row>
        <row r="65">
          <cell r="C65">
            <v>44226</v>
          </cell>
          <cell r="E65" t="str">
            <v/>
          </cell>
          <cell r="G65">
            <v>44285</v>
          </cell>
          <cell r="I65">
            <v>44316</v>
          </cell>
          <cell r="K65">
            <v>44346</v>
          </cell>
          <cell r="M65">
            <v>44377</v>
          </cell>
          <cell r="O65">
            <v>44407</v>
          </cell>
          <cell r="Q65">
            <v>44438</v>
          </cell>
          <cell r="S65">
            <v>44469</v>
          </cell>
          <cell r="U65">
            <v>44499</v>
          </cell>
          <cell r="W65">
            <v>44530</v>
          </cell>
          <cell r="Y65">
            <v>44560</v>
          </cell>
        </row>
        <row r="67">
          <cell r="C67">
            <v>44227</v>
          </cell>
          <cell r="E67" t="str">
            <v/>
          </cell>
          <cell r="G67">
            <v>44286</v>
          </cell>
          <cell r="I67" t="str">
            <v/>
          </cell>
          <cell r="K67">
            <v>44347</v>
          </cell>
          <cell r="M67" t="str">
            <v/>
          </cell>
          <cell r="O67">
            <v>44408</v>
          </cell>
          <cell r="Q67">
            <v>44439</v>
          </cell>
          <cell r="S67" t="str">
            <v/>
          </cell>
          <cell r="U67">
            <v>44500</v>
          </cell>
          <cell r="W67" t="str">
            <v/>
          </cell>
          <cell r="Y67">
            <v>44561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1575"/>
  <sheetViews>
    <sheetView tabSelected="1" workbookViewId="0">
      <selection activeCell="F9" sqref="F9"/>
    </sheetView>
  </sheetViews>
  <sheetFormatPr baseColWidth="10" defaultRowHeight="14.25"/>
  <cols>
    <col min="3" max="3" width="17" style="9" customWidth="1"/>
    <col min="4" max="4" width="17.375" style="9" customWidth="1"/>
    <col min="5" max="16384" width="11" style="5"/>
  </cols>
  <sheetData>
    <row r="1" spans="1:4" s="4" customFormat="1" ht="82.5" customHeight="1">
      <c r="A1" s="1" t="s">
        <v>9</v>
      </c>
      <c r="B1" s="6" t="s">
        <v>10</v>
      </c>
      <c r="C1" s="3" t="s">
        <v>11</v>
      </c>
      <c r="D1" s="3" t="s">
        <v>12</v>
      </c>
    </row>
    <row r="2" spans="1:4">
      <c r="A2">
        <v>440</v>
      </c>
      <c r="B2" s="7">
        <v>4116</v>
      </c>
      <c r="C2" s="8">
        <f>IFERROR(VLOOKUP(B2,A:A,1,FALSE)=B2,B2)</f>
        <v>4116</v>
      </c>
      <c r="D2" s="9" t="b">
        <f>IFERROR(VLOOKUP(A2,B:B,1,0)=A2,A2)</f>
        <v>1</v>
      </c>
    </row>
    <row r="3" spans="1:4">
      <c r="A3">
        <v>592</v>
      </c>
      <c r="B3" s="7">
        <v>4040</v>
      </c>
      <c r="C3" s="8">
        <f t="shared" ref="C3:C66" si="0">IFERROR(VLOOKUP(B3,A:A,1,FALSE)=B3,B3)</f>
        <v>4040</v>
      </c>
      <c r="D3" s="9" t="b">
        <f t="shared" ref="D3:D66" si="1">IFERROR(VLOOKUP(A3,B:B,1,0)=A3,A3)</f>
        <v>1</v>
      </c>
    </row>
    <row r="4" spans="1:4">
      <c r="A4">
        <v>740</v>
      </c>
      <c r="B4" s="7">
        <v>4156</v>
      </c>
      <c r="C4" s="8">
        <f t="shared" si="0"/>
        <v>4156</v>
      </c>
      <c r="D4" s="9" t="b">
        <f t="shared" si="1"/>
        <v>1</v>
      </c>
    </row>
    <row r="5" spans="1:4">
      <c r="A5">
        <v>1707</v>
      </c>
      <c r="B5" s="7">
        <v>4127</v>
      </c>
      <c r="C5" s="8">
        <f t="shared" si="0"/>
        <v>4127</v>
      </c>
      <c r="D5" s="9" t="b">
        <f t="shared" si="1"/>
        <v>1</v>
      </c>
    </row>
    <row r="6" spans="1:4">
      <c r="A6">
        <v>2590</v>
      </c>
      <c r="B6" s="7">
        <v>4144</v>
      </c>
      <c r="C6" s="8">
        <f t="shared" si="0"/>
        <v>4144</v>
      </c>
      <c r="D6" s="9" t="b">
        <f t="shared" si="1"/>
        <v>1</v>
      </c>
    </row>
    <row r="7" spans="1:4">
      <c r="A7">
        <v>2694</v>
      </c>
      <c r="B7" s="7">
        <v>2970</v>
      </c>
      <c r="C7" s="8">
        <f t="shared" si="0"/>
        <v>2970</v>
      </c>
      <c r="D7" s="9" t="b">
        <f t="shared" si="1"/>
        <v>1</v>
      </c>
    </row>
    <row r="8" spans="1:4">
      <c r="A8">
        <v>2940</v>
      </c>
      <c r="B8" s="7">
        <v>4117</v>
      </c>
      <c r="C8" s="8">
        <f t="shared" si="0"/>
        <v>4117</v>
      </c>
      <c r="D8" s="9" t="b">
        <f t="shared" si="1"/>
        <v>1</v>
      </c>
    </row>
    <row r="9" spans="1:4">
      <c r="A9">
        <v>3042</v>
      </c>
      <c r="B9" s="7">
        <v>4183</v>
      </c>
      <c r="C9" s="8">
        <f t="shared" si="0"/>
        <v>4183</v>
      </c>
      <c r="D9" s="9" t="b">
        <f t="shared" si="1"/>
        <v>1</v>
      </c>
    </row>
    <row r="10" spans="1:4">
      <c r="A10">
        <v>3133</v>
      </c>
      <c r="B10" s="7">
        <v>3968</v>
      </c>
      <c r="C10" s="8">
        <f t="shared" si="0"/>
        <v>3968</v>
      </c>
      <c r="D10" s="9" t="b">
        <f t="shared" si="1"/>
        <v>1</v>
      </c>
    </row>
    <row r="11" spans="1:4">
      <c r="A11">
        <v>3158</v>
      </c>
      <c r="B11" s="7">
        <v>3988</v>
      </c>
      <c r="C11" s="8">
        <f t="shared" si="0"/>
        <v>3988</v>
      </c>
      <c r="D11" s="9" t="b">
        <f t="shared" si="1"/>
        <v>1</v>
      </c>
    </row>
    <row r="12" spans="1:4">
      <c r="A12">
        <v>3341</v>
      </c>
      <c r="B12" s="7">
        <v>4038</v>
      </c>
      <c r="C12" s="8">
        <f t="shared" si="0"/>
        <v>4038</v>
      </c>
      <c r="D12" s="9" t="b">
        <f t="shared" si="1"/>
        <v>1</v>
      </c>
    </row>
    <row r="13" spans="1:4">
      <c r="A13">
        <v>3342</v>
      </c>
      <c r="B13" s="7">
        <v>4039</v>
      </c>
      <c r="C13" s="8">
        <f t="shared" si="0"/>
        <v>4039</v>
      </c>
      <c r="D13" s="9" t="b">
        <f t="shared" si="1"/>
        <v>1</v>
      </c>
    </row>
    <row r="14" spans="1:4">
      <c r="A14">
        <v>3415</v>
      </c>
      <c r="B14" s="7">
        <v>4139</v>
      </c>
      <c r="C14" s="8">
        <f t="shared" si="0"/>
        <v>4139</v>
      </c>
      <c r="D14" s="9" t="b">
        <f t="shared" si="1"/>
        <v>1</v>
      </c>
    </row>
    <row r="15" spans="1:4">
      <c r="A15">
        <v>3741</v>
      </c>
      <c r="B15" s="7">
        <v>4101</v>
      </c>
      <c r="C15" s="8">
        <f t="shared" si="0"/>
        <v>4101</v>
      </c>
      <c r="D15" s="9" t="b">
        <f t="shared" si="1"/>
        <v>1</v>
      </c>
    </row>
    <row r="16" spans="1:4">
      <c r="A16">
        <v>3744</v>
      </c>
      <c r="B16" s="7">
        <v>3981</v>
      </c>
      <c r="C16" s="8">
        <f t="shared" si="0"/>
        <v>3981</v>
      </c>
      <c r="D16" s="9" t="b">
        <f t="shared" si="1"/>
        <v>1</v>
      </c>
    </row>
    <row r="17" spans="1:4">
      <c r="A17">
        <v>3938</v>
      </c>
      <c r="B17" s="7">
        <v>4158</v>
      </c>
      <c r="C17" s="8">
        <f t="shared" si="0"/>
        <v>4158</v>
      </c>
      <c r="D17" s="9" t="b">
        <f t="shared" si="1"/>
        <v>1</v>
      </c>
    </row>
    <row r="18" spans="1:4">
      <c r="A18">
        <v>4177</v>
      </c>
      <c r="B18" s="7">
        <v>3959</v>
      </c>
      <c r="C18" s="8">
        <f t="shared" si="0"/>
        <v>3959</v>
      </c>
      <c r="D18" s="9" t="b">
        <f t="shared" si="1"/>
        <v>1</v>
      </c>
    </row>
    <row r="19" spans="1:4">
      <c r="A19">
        <v>291</v>
      </c>
      <c r="B19" s="7">
        <v>3709</v>
      </c>
      <c r="C19" s="8" t="b">
        <f t="shared" si="0"/>
        <v>1</v>
      </c>
      <c r="D19" s="9">
        <f t="shared" si="1"/>
        <v>291</v>
      </c>
    </row>
    <row r="20" spans="1:4">
      <c r="A20">
        <v>323</v>
      </c>
      <c r="B20" s="7">
        <v>2225</v>
      </c>
      <c r="C20" s="8" t="b">
        <f t="shared" si="0"/>
        <v>1</v>
      </c>
      <c r="D20" s="9">
        <f t="shared" si="1"/>
        <v>323</v>
      </c>
    </row>
    <row r="21" spans="1:4">
      <c r="A21">
        <v>427</v>
      </c>
      <c r="B21" s="7">
        <v>275</v>
      </c>
      <c r="C21" s="8" t="b">
        <f t="shared" si="0"/>
        <v>1</v>
      </c>
      <c r="D21" s="9">
        <f t="shared" si="1"/>
        <v>427</v>
      </c>
    </row>
    <row r="22" spans="1:4">
      <c r="A22">
        <v>619</v>
      </c>
      <c r="B22" s="7">
        <v>2438</v>
      </c>
      <c r="C22" s="8" t="b">
        <f t="shared" si="0"/>
        <v>1</v>
      </c>
      <c r="D22" s="9">
        <f t="shared" si="1"/>
        <v>619</v>
      </c>
    </row>
    <row r="23" spans="1:4">
      <c r="A23">
        <v>1565</v>
      </c>
      <c r="B23" s="7">
        <v>1480</v>
      </c>
      <c r="C23" s="8" t="b">
        <f t="shared" si="0"/>
        <v>1</v>
      </c>
      <c r="D23" s="9">
        <f t="shared" si="1"/>
        <v>1565</v>
      </c>
    </row>
    <row r="24" spans="1:4">
      <c r="A24">
        <v>1711</v>
      </c>
      <c r="B24" s="7">
        <v>721</v>
      </c>
      <c r="C24" s="8" t="b">
        <f t="shared" si="0"/>
        <v>1</v>
      </c>
      <c r="D24" s="9">
        <f t="shared" si="1"/>
        <v>1711</v>
      </c>
    </row>
    <row r="25" spans="1:4">
      <c r="A25">
        <v>1756</v>
      </c>
      <c r="B25" s="7">
        <v>2595</v>
      </c>
      <c r="C25" s="8" t="b">
        <f t="shared" si="0"/>
        <v>1</v>
      </c>
      <c r="D25" s="9">
        <f t="shared" si="1"/>
        <v>1756</v>
      </c>
    </row>
    <row r="26" spans="1:4">
      <c r="A26">
        <v>1811</v>
      </c>
      <c r="B26" s="7">
        <v>1991</v>
      </c>
      <c r="C26" s="8" t="b">
        <f t="shared" si="0"/>
        <v>1</v>
      </c>
      <c r="D26" s="9">
        <f t="shared" si="1"/>
        <v>1811</v>
      </c>
    </row>
    <row r="27" spans="1:4">
      <c r="A27">
        <v>1834</v>
      </c>
      <c r="B27" s="7">
        <v>3280</v>
      </c>
      <c r="C27" s="8" t="b">
        <f t="shared" si="0"/>
        <v>1</v>
      </c>
      <c r="D27" s="9">
        <f t="shared" si="1"/>
        <v>1834</v>
      </c>
    </row>
    <row r="28" spans="1:4">
      <c r="A28">
        <v>1965</v>
      </c>
      <c r="B28" s="7">
        <v>816</v>
      </c>
      <c r="C28" s="8" t="b">
        <f t="shared" si="0"/>
        <v>1</v>
      </c>
      <c r="D28" s="9">
        <f t="shared" si="1"/>
        <v>1965</v>
      </c>
    </row>
    <row r="29" spans="1:4">
      <c r="A29">
        <v>1967</v>
      </c>
      <c r="B29" s="7">
        <v>840</v>
      </c>
      <c r="C29" s="8" t="b">
        <f t="shared" si="0"/>
        <v>1</v>
      </c>
      <c r="D29" s="9">
        <f t="shared" si="1"/>
        <v>1967</v>
      </c>
    </row>
    <row r="30" spans="1:4">
      <c r="A30">
        <v>2555</v>
      </c>
      <c r="B30" s="7">
        <v>3186</v>
      </c>
      <c r="C30" s="8" t="b">
        <f t="shared" si="0"/>
        <v>1</v>
      </c>
      <c r="D30" s="9">
        <f t="shared" si="1"/>
        <v>2555</v>
      </c>
    </row>
    <row r="31" spans="1:4">
      <c r="A31">
        <v>2956</v>
      </c>
      <c r="B31" s="7">
        <v>934</v>
      </c>
      <c r="C31" s="8" t="b">
        <f t="shared" si="0"/>
        <v>1</v>
      </c>
      <c r="D31" s="9">
        <f t="shared" si="1"/>
        <v>2956</v>
      </c>
    </row>
    <row r="32" spans="1:4">
      <c r="A32">
        <v>3142</v>
      </c>
      <c r="B32" s="7">
        <v>853</v>
      </c>
      <c r="C32" s="8" t="b">
        <f t="shared" si="0"/>
        <v>1</v>
      </c>
      <c r="D32" s="9">
        <f t="shared" si="1"/>
        <v>3142</v>
      </c>
    </row>
    <row r="33" spans="1:4">
      <c r="A33">
        <v>3680</v>
      </c>
      <c r="B33" s="7">
        <v>3701</v>
      </c>
      <c r="C33" s="8" t="b">
        <f t="shared" si="0"/>
        <v>1</v>
      </c>
      <c r="D33" s="9">
        <f t="shared" si="1"/>
        <v>3680</v>
      </c>
    </row>
    <row r="34" spans="1:4">
      <c r="A34">
        <v>204</v>
      </c>
      <c r="B34" s="7">
        <v>2815</v>
      </c>
      <c r="C34" s="8" t="b">
        <f t="shared" si="0"/>
        <v>1</v>
      </c>
      <c r="D34" s="9" t="b">
        <f t="shared" si="1"/>
        <v>1</v>
      </c>
    </row>
    <row r="35" spans="1:4">
      <c r="A35">
        <v>208</v>
      </c>
      <c r="B35" s="7">
        <v>3772</v>
      </c>
      <c r="C35" s="8" t="b">
        <f t="shared" si="0"/>
        <v>1</v>
      </c>
      <c r="D35" s="9" t="b">
        <f t="shared" si="1"/>
        <v>1</v>
      </c>
    </row>
    <row r="36" spans="1:4">
      <c r="A36">
        <v>217</v>
      </c>
      <c r="B36" s="7">
        <v>247</v>
      </c>
      <c r="C36" s="8" t="b">
        <f t="shared" si="0"/>
        <v>1</v>
      </c>
      <c r="D36" s="9" t="b">
        <f t="shared" si="1"/>
        <v>1</v>
      </c>
    </row>
    <row r="37" spans="1:4">
      <c r="A37">
        <v>219</v>
      </c>
      <c r="B37" s="7">
        <v>266</v>
      </c>
      <c r="C37" s="8" t="b">
        <f t="shared" si="0"/>
        <v>1</v>
      </c>
      <c r="D37" s="9" t="b">
        <f t="shared" si="1"/>
        <v>1</v>
      </c>
    </row>
    <row r="38" spans="1:4">
      <c r="A38">
        <v>226</v>
      </c>
      <c r="B38" s="7">
        <v>2239</v>
      </c>
      <c r="C38" s="8" t="b">
        <f t="shared" si="0"/>
        <v>1</v>
      </c>
      <c r="D38" s="9" t="b">
        <f t="shared" si="1"/>
        <v>1</v>
      </c>
    </row>
    <row r="39" spans="1:4">
      <c r="A39">
        <v>231</v>
      </c>
      <c r="B39" s="7">
        <v>2811</v>
      </c>
      <c r="C39" s="8" t="b">
        <f t="shared" si="0"/>
        <v>1</v>
      </c>
      <c r="D39" s="9" t="b">
        <f t="shared" si="1"/>
        <v>1</v>
      </c>
    </row>
    <row r="40" spans="1:4">
      <c r="A40">
        <v>234</v>
      </c>
      <c r="B40" s="7">
        <v>3751</v>
      </c>
      <c r="C40" s="8" t="b">
        <f t="shared" si="0"/>
        <v>1</v>
      </c>
      <c r="D40" s="9" t="b">
        <f t="shared" si="1"/>
        <v>1</v>
      </c>
    </row>
    <row r="41" spans="1:4">
      <c r="A41">
        <v>240</v>
      </c>
      <c r="B41" s="7">
        <v>3946</v>
      </c>
      <c r="C41" s="8" t="b">
        <f t="shared" si="0"/>
        <v>1</v>
      </c>
      <c r="D41" s="9" t="b">
        <f t="shared" si="1"/>
        <v>1</v>
      </c>
    </row>
    <row r="42" spans="1:4">
      <c r="A42">
        <v>243</v>
      </c>
      <c r="B42" s="7">
        <v>2228</v>
      </c>
      <c r="C42" s="8" t="b">
        <f t="shared" si="0"/>
        <v>1</v>
      </c>
      <c r="D42" s="9" t="b">
        <f t="shared" si="1"/>
        <v>1</v>
      </c>
    </row>
    <row r="43" spans="1:4">
      <c r="A43">
        <v>244</v>
      </c>
      <c r="B43" s="7">
        <v>3076</v>
      </c>
      <c r="C43" s="8" t="b">
        <f t="shared" si="0"/>
        <v>1</v>
      </c>
      <c r="D43" s="9" t="b">
        <f t="shared" si="1"/>
        <v>1</v>
      </c>
    </row>
    <row r="44" spans="1:4">
      <c r="A44">
        <v>246</v>
      </c>
      <c r="B44" s="7">
        <v>3443</v>
      </c>
      <c r="C44" s="8" t="b">
        <f t="shared" si="0"/>
        <v>1</v>
      </c>
      <c r="D44" s="9" t="b">
        <f t="shared" si="1"/>
        <v>1</v>
      </c>
    </row>
    <row r="45" spans="1:4">
      <c r="A45">
        <v>247</v>
      </c>
      <c r="B45" s="7">
        <v>4047</v>
      </c>
      <c r="C45" s="8" t="b">
        <f t="shared" si="0"/>
        <v>1</v>
      </c>
      <c r="D45" s="9" t="b">
        <f t="shared" si="1"/>
        <v>1</v>
      </c>
    </row>
    <row r="46" spans="1:4">
      <c r="A46">
        <v>266</v>
      </c>
      <c r="B46" s="7">
        <v>3646</v>
      </c>
      <c r="C46" s="8" t="b">
        <f t="shared" si="0"/>
        <v>1</v>
      </c>
      <c r="D46" s="9" t="b">
        <f t="shared" si="1"/>
        <v>1</v>
      </c>
    </row>
    <row r="47" spans="1:4">
      <c r="A47">
        <v>275</v>
      </c>
      <c r="B47" s="7">
        <v>3782</v>
      </c>
      <c r="C47" s="8" t="b">
        <f t="shared" si="0"/>
        <v>1</v>
      </c>
      <c r="D47" s="9" t="b">
        <f t="shared" si="1"/>
        <v>1</v>
      </c>
    </row>
    <row r="48" spans="1:4">
      <c r="A48">
        <v>276</v>
      </c>
      <c r="B48" s="7">
        <v>244</v>
      </c>
      <c r="C48" s="8" t="b">
        <f t="shared" si="0"/>
        <v>1</v>
      </c>
      <c r="D48" s="9" t="b">
        <f t="shared" si="1"/>
        <v>1</v>
      </c>
    </row>
    <row r="49" spans="1:4">
      <c r="A49">
        <v>284</v>
      </c>
      <c r="B49" s="7">
        <v>2233</v>
      </c>
      <c r="C49" s="8" t="b">
        <f t="shared" si="0"/>
        <v>1</v>
      </c>
      <c r="D49" s="9" t="b">
        <f t="shared" si="1"/>
        <v>1</v>
      </c>
    </row>
    <row r="50" spans="1:4">
      <c r="A50">
        <v>287</v>
      </c>
      <c r="B50" s="7">
        <v>3445</v>
      </c>
      <c r="C50" s="8" t="b">
        <f t="shared" si="0"/>
        <v>1</v>
      </c>
      <c r="D50" s="9" t="b">
        <f t="shared" si="1"/>
        <v>1</v>
      </c>
    </row>
    <row r="51" spans="1:4">
      <c r="A51">
        <v>290</v>
      </c>
      <c r="B51" s="7">
        <v>3470</v>
      </c>
      <c r="C51" s="8" t="b">
        <f t="shared" si="0"/>
        <v>1</v>
      </c>
      <c r="D51" s="9" t="b">
        <f t="shared" si="1"/>
        <v>1</v>
      </c>
    </row>
    <row r="52" spans="1:4">
      <c r="A52">
        <v>296</v>
      </c>
      <c r="B52" s="7">
        <v>3911</v>
      </c>
      <c r="C52" s="8" t="b">
        <f t="shared" si="0"/>
        <v>1</v>
      </c>
      <c r="D52" s="9" t="b">
        <f t="shared" si="1"/>
        <v>1</v>
      </c>
    </row>
    <row r="53" spans="1:4">
      <c r="A53">
        <v>312</v>
      </c>
      <c r="B53" s="7">
        <v>361</v>
      </c>
      <c r="C53" s="8" t="b">
        <f t="shared" si="0"/>
        <v>1</v>
      </c>
      <c r="D53" s="9" t="b">
        <f t="shared" si="1"/>
        <v>1</v>
      </c>
    </row>
    <row r="54" spans="1:4">
      <c r="A54">
        <v>330</v>
      </c>
      <c r="B54" s="7">
        <v>3419</v>
      </c>
      <c r="C54" s="8" t="b">
        <f t="shared" si="0"/>
        <v>1</v>
      </c>
      <c r="D54" s="9" t="b">
        <f t="shared" si="1"/>
        <v>1</v>
      </c>
    </row>
    <row r="55" spans="1:4">
      <c r="A55">
        <v>354</v>
      </c>
      <c r="B55" s="7">
        <v>3441</v>
      </c>
      <c r="C55" s="8" t="b">
        <f t="shared" si="0"/>
        <v>1</v>
      </c>
      <c r="D55" s="9" t="b">
        <f t="shared" si="1"/>
        <v>1</v>
      </c>
    </row>
    <row r="56" spans="1:4">
      <c r="A56">
        <v>360</v>
      </c>
      <c r="B56" s="7">
        <v>3784</v>
      </c>
      <c r="C56" s="8" t="b">
        <f t="shared" si="0"/>
        <v>1</v>
      </c>
      <c r="D56" s="9" t="b">
        <f t="shared" si="1"/>
        <v>1</v>
      </c>
    </row>
    <row r="57" spans="1:4">
      <c r="A57">
        <v>361</v>
      </c>
      <c r="B57" s="7">
        <v>3794</v>
      </c>
      <c r="C57" s="8" t="b">
        <f t="shared" si="0"/>
        <v>1</v>
      </c>
      <c r="D57" s="9" t="b">
        <f t="shared" si="1"/>
        <v>1</v>
      </c>
    </row>
    <row r="58" spans="1:4">
      <c r="A58">
        <v>369</v>
      </c>
      <c r="B58" s="7">
        <v>226</v>
      </c>
      <c r="C58" s="8" t="b">
        <f t="shared" si="0"/>
        <v>1</v>
      </c>
      <c r="D58" s="9" t="b">
        <f t="shared" si="1"/>
        <v>1</v>
      </c>
    </row>
    <row r="59" spans="1:4">
      <c r="A59">
        <v>372</v>
      </c>
      <c r="B59" s="7">
        <v>276</v>
      </c>
      <c r="C59" s="8" t="b">
        <f t="shared" si="0"/>
        <v>1</v>
      </c>
      <c r="D59" s="9" t="b">
        <f t="shared" si="1"/>
        <v>1</v>
      </c>
    </row>
    <row r="60" spans="1:4">
      <c r="A60">
        <v>373</v>
      </c>
      <c r="B60" s="7">
        <v>2223</v>
      </c>
      <c r="C60" s="8" t="b">
        <f t="shared" si="0"/>
        <v>1</v>
      </c>
      <c r="D60" s="9" t="b">
        <f t="shared" si="1"/>
        <v>1</v>
      </c>
    </row>
    <row r="61" spans="1:4">
      <c r="A61">
        <v>386</v>
      </c>
      <c r="B61" s="7">
        <v>2224</v>
      </c>
      <c r="C61" s="8" t="b">
        <f t="shared" si="0"/>
        <v>1</v>
      </c>
      <c r="D61" s="9" t="b">
        <f t="shared" si="1"/>
        <v>1</v>
      </c>
    </row>
    <row r="62" spans="1:4">
      <c r="A62">
        <v>389</v>
      </c>
      <c r="B62" s="7">
        <v>3336</v>
      </c>
      <c r="C62" s="8" t="b">
        <f t="shared" si="0"/>
        <v>1</v>
      </c>
      <c r="D62" s="9" t="b">
        <f t="shared" si="1"/>
        <v>1</v>
      </c>
    </row>
    <row r="63" spans="1:4">
      <c r="A63">
        <v>391</v>
      </c>
      <c r="B63" s="7">
        <v>3836</v>
      </c>
      <c r="C63" s="8" t="b">
        <f t="shared" si="0"/>
        <v>1</v>
      </c>
      <c r="D63" s="9" t="b">
        <f t="shared" si="1"/>
        <v>1</v>
      </c>
    </row>
    <row r="64" spans="1:4">
      <c r="A64">
        <v>404</v>
      </c>
      <c r="B64" s="7">
        <v>204</v>
      </c>
      <c r="C64" s="8" t="b">
        <f t="shared" si="0"/>
        <v>1</v>
      </c>
      <c r="D64" s="9" t="b">
        <f t="shared" si="1"/>
        <v>1</v>
      </c>
    </row>
    <row r="65" spans="1:4">
      <c r="A65">
        <v>406</v>
      </c>
      <c r="B65" s="7">
        <v>1622</v>
      </c>
      <c r="C65" s="8" t="b">
        <f t="shared" si="0"/>
        <v>1</v>
      </c>
      <c r="D65" s="9" t="b">
        <f t="shared" si="1"/>
        <v>1</v>
      </c>
    </row>
    <row r="66" spans="1:4">
      <c r="A66">
        <v>411</v>
      </c>
      <c r="B66" s="7">
        <v>2240</v>
      </c>
      <c r="C66" s="8" t="b">
        <f t="shared" si="0"/>
        <v>1</v>
      </c>
      <c r="D66" s="9" t="b">
        <f t="shared" si="1"/>
        <v>1</v>
      </c>
    </row>
    <row r="67" spans="1:4">
      <c r="A67">
        <v>414</v>
      </c>
      <c r="B67" s="7">
        <v>2733</v>
      </c>
      <c r="C67" s="8" t="b">
        <f t="shared" ref="C67:C130" si="2">IFERROR(VLOOKUP(B67,A:A,1,FALSE)=B67,B67)</f>
        <v>1</v>
      </c>
      <c r="D67" s="9" t="b">
        <f t="shared" ref="D67:D130" si="3">IFERROR(VLOOKUP(A67,B:B,1,0)=A67,A67)</f>
        <v>1</v>
      </c>
    </row>
    <row r="68" spans="1:4">
      <c r="A68">
        <v>418</v>
      </c>
      <c r="B68" s="7">
        <v>3798</v>
      </c>
      <c r="C68" s="8" t="b">
        <f t="shared" si="2"/>
        <v>1</v>
      </c>
      <c r="D68" s="9" t="b">
        <f t="shared" si="3"/>
        <v>1</v>
      </c>
    </row>
    <row r="69" spans="1:4">
      <c r="A69">
        <v>421</v>
      </c>
      <c r="B69" s="7">
        <v>3862</v>
      </c>
      <c r="C69" s="8" t="b">
        <f t="shared" si="2"/>
        <v>1</v>
      </c>
      <c r="D69" s="9" t="b">
        <f t="shared" si="3"/>
        <v>1</v>
      </c>
    </row>
    <row r="70" spans="1:4">
      <c r="A70">
        <v>422</v>
      </c>
      <c r="B70" s="7">
        <v>240</v>
      </c>
      <c r="C70" s="8" t="b">
        <f t="shared" si="2"/>
        <v>1</v>
      </c>
      <c r="D70" s="9" t="b">
        <f t="shared" si="3"/>
        <v>1</v>
      </c>
    </row>
    <row r="71" spans="1:4">
      <c r="A71">
        <v>429</v>
      </c>
      <c r="B71" s="7">
        <v>1630</v>
      </c>
      <c r="C71" s="8" t="b">
        <f t="shared" si="2"/>
        <v>1</v>
      </c>
      <c r="D71" s="9" t="b">
        <f t="shared" si="3"/>
        <v>1</v>
      </c>
    </row>
    <row r="72" spans="1:4">
      <c r="A72">
        <v>438</v>
      </c>
      <c r="B72" s="7">
        <v>3471</v>
      </c>
      <c r="C72" s="8" t="b">
        <f t="shared" si="2"/>
        <v>1</v>
      </c>
      <c r="D72" s="9" t="b">
        <f t="shared" si="3"/>
        <v>1</v>
      </c>
    </row>
    <row r="73" spans="1:4">
      <c r="A73">
        <v>446</v>
      </c>
      <c r="B73" s="7">
        <v>231</v>
      </c>
      <c r="C73" s="8" t="b">
        <f t="shared" si="2"/>
        <v>1</v>
      </c>
      <c r="D73" s="9" t="b">
        <f t="shared" si="3"/>
        <v>1</v>
      </c>
    </row>
    <row r="74" spans="1:4">
      <c r="A74">
        <v>448</v>
      </c>
      <c r="B74" s="7">
        <v>243</v>
      </c>
      <c r="C74" s="8" t="b">
        <f t="shared" si="2"/>
        <v>1</v>
      </c>
      <c r="D74" s="9" t="b">
        <f t="shared" si="3"/>
        <v>1</v>
      </c>
    </row>
    <row r="75" spans="1:4">
      <c r="A75">
        <v>452</v>
      </c>
      <c r="B75" s="7">
        <v>2808</v>
      </c>
      <c r="C75" s="8" t="b">
        <f t="shared" si="2"/>
        <v>1</v>
      </c>
      <c r="D75" s="9" t="b">
        <f t="shared" si="3"/>
        <v>1</v>
      </c>
    </row>
    <row r="76" spans="1:4">
      <c r="A76">
        <v>454</v>
      </c>
      <c r="B76" s="7">
        <v>3713</v>
      </c>
      <c r="C76" s="8" t="b">
        <f t="shared" si="2"/>
        <v>1</v>
      </c>
      <c r="D76" s="9" t="b">
        <f t="shared" si="3"/>
        <v>1</v>
      </c>
    </row>
    <row r="77" spans="1:4">
      <c r="A77">
        <v>463</v>
      </c>
      <c r="B77" s="7">
        <v>2230</v>
      </c>
      <c r="C77" s="8" t="b">
        <f t="shared" si="2"/>
        <v>1</v>
      </c>
      <c r="D77" s="9" t="b">
        <f t="shared" si="3"/>
        <v>1</v>
      </c>
    </row>
    <row r="78" spans="1:4">
      <c r="A78">
        <v>467</v>
      </c>
      <c r="B78" s="7">
        <v>2235</v>
      </c>
      <c r="C78" s="8" t="b">
        <f t="shared" si="2"/>
        <v>1</v>
      </c>
      <c r="D78" s="9" t="b">
        <f t="shared" si="3"/>
        <v>1</v>
      </c>
    </row>
    <row r="79" spans="1:4">
      <c r="A79">
        <v>478</v>
      </c>
      <c r="B79" s="7">
        <v>2236</v>
      </c>
      <c r="C79" s="8" t="b">
        <f t="shared" si="2"/>
        <v>1</v>
      </c>
      <c r="D79" s="9" t="b">
        <f t="shared" si="3"/>
        <v>1</v>
      </c>
    </row>
    <row r="80" spans="1:4">
      <c r="A80">
        <v>484</v>
      </c>
      <c r="B80" s="7">
        <v>2802</v>
      </c>
      <c r="C80" s="8" t="b">
        <f t="shared" si="2"/>
        <v>1</v>
      </c>
      <c r="D80" s="9" t="b">
        <f t="shared" si="3"/>
        <v>1</v>
      </c>
    </row>
    <row r="81" spans="1:4">
      <c r="A81">
        <v>487</v>
      </c>
      <c r="B81" s="7">
        <v>2810</v>
      </c>
      <c r="C81" s="8" t="b">
        <f t="shared" si="2"/>
        <v>1</v>
      </c>
      <c r="D81" s="9" t="b">
        <f t="shared" si="3"/>
        <v>1</v>
      </c>
    </row>
    <row r="82" spans="1:4">
      <c r="A82">
        <v>495</v>
      </c>
      <c r="B82" s="7">
        <v>3442</v>
      </c>
      <c r="C82" s="8" t="b">
        <f t="shared" si="2"/>
        <v>1</v>
      </c>
      <c r="D82" s="9" t="b">
        <f t="shared" si="3"/>
        <v>1</v>
      </c>
    </row>
    <row r="83" spans="1:4">
      <c r="A83">
        <v>496</v>
      </c>
      <c r="B83" s="7">
        <v>234</v>
      </c>
      <c r="C83" s="8" t="b">
        <f t="shared" si="2"/>
        <v>1</v>
      </c>
      <c r="D83" s="9" t="b">
        <f t="shared" si="3"/>
        <v>1</v>
      </c>
    </row>
    <row r="84" spans="1:4">
      <c r="A84">
        <v>501</v>
      </c>
      <c r="B84" s="7">
        <v>2806</v>
      </c>
      <c r="C84" s="8" t="b">
        <f t="shared" si="2"/>
        <v>1</v>
      </c>
      <c r="D84" s="9" t="b">
        <f t="shared" si="3"/>
        <v>1</v>
      </c>
    </row>
    <row r="85" spans="1:4">
      <c r="A85">
        <v>505</v>
      </c>
      <c r="B85" s="7">
        <v>2813</v>
      </c>
      <c r="C85" s="8" t="b">
        <f t="shared" si="2"/>
        <v>1</v>
      </c>
      <c r="D85" s="9" t="b">
        <f t="shared" si="3"/>
        <v>1</v>
      </c>
    </row>
    <row r="86" spans="1:4">
      <c r="A86">
        <v>506</v>
      </c>
      <c r="B86" s="7">
        <v>2814</v>
      </c>
      <c r="C86" s="8" t="b">
        <f t="shared" si="2"/>
        <v>1</v>
      </c>
      <c r="D86" s="9" t="b">
        <f t="shared" si="3"/>
        <v>1</v>
      </c>
    </row>
    <row r="87" spans="1:4">
      <c r="A87">
        <v>512</v>
      </c>
      <c r="B87" s="7">
        <v>3412</v>
      </c>
      <c r="C87" s="8" t="b">
        <f t="shared" si="2"/>
        <v>1</v>
      </c>
      <c r="D87" s="9" t="b">
        <f t="shared" si="3"/>
        <v>1</v>
      </c>
    </row>
    <row r="88" spans="1:4">
      <c r="A88">
        <v>518</v>
      </c>
      <c r="B88" s="7">
        <v>4046</v>
      </c>
      <c r="C88" s="8" t="b">
        <f t="shared" si="2"/>
        <v>1</v>
      </c>
      <c r="D88" s="9" t="b">
        <f t="shared" si="3"/>
        <v>1</v>
      </c>
    </row>
    <row r="89" spans="1:4">
      <c r="A89">
        <v>519</v>
      </c>
      <c r="B89" s="7">
        <v>219</v>
      </c>
      <c r="C89" s="8" t="b">
        <f t="shared" si="2"/>
        <v>1</v>
      </c>
      <c r="D89" s="9" t="b">
        <f t="shared" si="3"/>
        <v>1</v>
      </c>
    </row>
    <row r="90" spans="1:4">
      <c r="A90">
        <v>520</v>
      </c>
      <c r="B90" s="7">
        <v>1631</v>
      </c>
      <c r="C90" s="8" t="b">
        <f t="shared" si="2"/>
        <v>1</v>
      </c>
      <c r="D90" s="9" t="b">
        <f t="shared" si="3"/>
        <v>1</v>
      </c>
    </row>
    <row r="91" spans="1:4">
      <c r="A91">
        <v>522</v>
      </c>
      <c r="B91" s="7">
        <v>2807</v>
      </c>
      <c r="C91" s="8" t="b">
        <f t="shared" si="2"/>
        <v>1</v>
      </c>
      <c r="D91" s="9" t="b">
        <f t="shared" si="3"/>
        <v>1</v>
      </c>
    </row>
    <row r="92" spans="1:4">
      <c r="A92">
        <v>524</v>
      </c>
      <c r="B92" s="7">
        <v>2812</v>
      </c>
      <c r="C92" s="8" t="b">
        <f t="shared" si="2"/>
        <v>1</v>
      </c>
      <c r="D92" s="9" t="b">
        <f t="shared" si="3"/>
        <v>1</v>
      </c>
    </row>
    <row r="93" spans="1:4">
      <c r="A93">
        <v>530</v>
      </c>
      <c r="B93" s="7">
        <v>2820</v>
      </c>
      <c r="C93" s="8" t="b">
        <f t="shared" si="2"/>
        <v>1</v>
      </c>
      <c r="D93" s="9" t="b">
        <f t="shared" si="3"/>
        <v>1</v>
      </c>
    </row>
    <row r="94" spans="1:4">
      <c r="A94">
        <v>533</v>
      </c>
      <c r="B94" s="7">
        <v>284</v>
      </c>
      <c r="C94" s="8" t="b">
        <f t="shared" si="2"/>
        <v>1</v>
      </c>
      <c r="D94" s="9" t="b">
        <f t="shared" si="3"/>
        <v>1</v>
      </c>
    </row>
    <row r="95" spans="1:4">
      <c r="A95">
        <v>538</v>
      </c>
      <c r="B95" s="7">
        <v>1623</v>
      </c>
      <c r="C95" s="8" t="b">
        <f t="shared" si="2"/>
        <v>1</v>
      </c>
      <c r="D95" s="9" t="b">
        <f t="shared" si="3"/>
        <v>1</v>
      </c>
    </row>
    <row r="96" spans="1:4">
      <c r="A96">
        <v>543</v>
      </c>
      <c r="B96" s="7">
        <v>2809</v>
      </c>
      <c r="C96" s="8" t="b">
        <f t="shared" si="2"/>
        <v>1</v>
      </c>
      <c r="D96" s="9" t="b">
        <f t="shared" si="3"/>
        <v>1</v>
      </c>
    </row>
    <row r="97" spans="1:4">
      <c r="A97">
        <v>549</v>
      </c>
      <c r="B97" s="7">
        <v>3444</v>
      </c>
      <c r="C97" s="8" t="b">
        <f t="shared" si="2"/>
        <v>1</v>
      </c>
      <c r="D97" s="9" t="b">
        <f t="shared" si="3"/>
        <v>1</v>
      </c>
    </row>
    <row r="98" spans="1:4">
      <c r="A98">
        <v>551</v>
      </c>
      <c r="B98" s="7">
        <v>3638</v>
      </c>
      <c r="C98" s="8" t="b">
        <f t="shared" si="2"/>
        <v>1</v>
      </c>
      <c r="D98" s="9" t="b">
        <f t="shared" si="3"/>
        <v>1</v>
      </c>
    </row>
    <row r="99" spans="1:4">
      <c r="A99">
        <v>553</v>
      </c>
      <c r="B99" s="7">
        <v>3935</v>
      </c>
      <c r="C99" s="8" t="b">
        <f t="shared" si="2"/>
        <v>1</v>
      </c>
      <c r="D99" s="9" t="b">
        <f t="shared" si="3"/>
        <v>1</v>
      </c>
    </row>
    <row r="100" spans="1:4">
      <c r="A100">
        <v>558</v>
      </c>
      <c r="B100" s="7">
        <v>2261</v>
      </c>
      <c r="C100" s="8" t="b">
        <f t="shared" si="2"/>
        <v>1</v>
      </c>
      <c r="D100" s="9" t="b">
        <f t="shared" si="3"/>
        <v>1</v>
      </c>
    </row>
    <row r="101" spans="1:4">
      <c r="A101">
        <v>559</v>
      </c>
      <c r="B101" s="7">
        <v>2273</v>
      </c>
      <c r="C101" s="8" t="b">
        <f t="shared" si="2"/>
        <v>1</v>
      </c>
      <c r="D101" s="9" t="b">
        <f t="shared" si="3"/>
        <v>1</v>
      </c>
    </row>
    <row r="102" spans="1:4">
      <c r="A102">
        <v>562</v>
      </c>
      <c r="B102" s="7">
        <v>2278</v>
      </c>
      <c r="C102" s="8" t="b">
        <f t="shared" si="2"/>
        <v>1</v>
      </c>
      <c r="D102" s="9" t="b">
        <f t="shared" si="3"/>
        <v>1</v>
      </c>
    </row>
    <row r="103" spans="1:4">
      <c r="A103">
        <v>566</v>
      </c>
      <c r="B103" s="7">
        <v>2427</v>
      </c>
      <c r="C103" s="8" t="b">
        <f t="shared" si="2"/>
        <v>1</v>
      </c>
      <c r="D103" s="9" t="b">
        <f t="shared" si="3"/>
        <v>1</v>
      </c>
    </row>
    <row r="104" spans="1:4">
      <c r="A104">
        <v>567</v>
      </c>
      <c r="B104" s="7">
        <v>3454</v>
      </c>
      <c r="C104" s="8" t="b">
        <f t="shared" si="2"/>
        <v>1</v>
      </c>
      <c r="D104" s="9" t="b">
        <f t="shared" si="3"/>
        <v>1</v>
      </c>
    </row>
    <row r="105" spans="1:4">
      <c r="A105">
        <v>569</v>
      </c>
      <c r="B105" s="7">
        <v>3625</v>
      </c>
      <c r="C105" s="8" t="b">
        <f t="shared" si="2"/>
        <v>1</v>
      </c>
      <c r="D105" s="9" t="b">
        <f t="shared" si="3"/>
        <v>1</v>
      </c>
    </row>
    <row r="106" spans="1:4">
      <c r="A106">
        <v>572</v>
      </c>
      <c r="B106" s="7">
        <v>1252</v>
      </c>
      <c r="C106" s="8" t="b">
        <f t="shared" si="2"/>
        <v>1</v>
      </c>
      <c r="D106" s="9" t="b">
        <f t="shared" si="3"/>
        <v>1</v>
      </c>
    </row>
    <row r="107" spans="1:4">
      <c r="A107">
        <v>574</v>
      </c>
      <c r="B107" s="7">
        <v>3334</v>
      </c>
      <c r="C107" s="8" t="b">
        <f t="shared" si="2"/>
        <v>1</v>
      </c>
      <c r="D107" s="9" t="b">
        <f t="shared" si="3"/>
        <v>1</v>
      </c>
    </row>
    <row r="108" spans="1:4">
      <c r="A108">
        <v>575</v>
      </c>
      <c r="B108" s="7">
        <v>3585</v>
      </c>
      <c r="C108" s="8" t="b">
        <f t="shared" si="2"/>
        <v>1</v>
      </c>
      <c r="D108" s="9" t="b">
        <f t="shared" si="3"/>
        <v>1</v>
      </c>
    </row>
    <row r="109" spans="1:4">
      <c r="A109">
        <v>576</v>
      </c>
      <c r="B109" s="7">
        <v>3651</v>
      </c>
      <c r="C109" s="8" t="b">
        <f t="shared" si="2"/>
        <v>1</v>
      </c>
      <c r="D109" s="9" t="b">
        <f t="shared" si="3"/>
        <v>1</v>
      </c>
    </row>
    <row r="110" spans="1:4">
      <c r="A110">
        <v>577</v>
      </c>
      <c r="B110" s="7">
        <v>1213</v>
      </c>
      <c r="C110" s="8" t="b">
        <f t="shared" si="2"/>
        <v>1</v>
      </c>
      <c r="D110" s="9" t="b">
        <f t="shared" si="3"/>
        <v>1</v>
      </c>
    </row>
    <row r="111" spans="1:4">
      <c r="A111">
        <v>578</v>
      </c>
      <c r="B111" s="7">
        <v>1386</v>
      </c>
      <c r="C111" s="8" t="b">
        <f t="shared" si="2"/>
        <v>1</v>
      </c>
      <c r="D111" s="9" t="b">
        <f t="shared" si="3"/>
        <v>1</v>
      </c>
    </row>
    <row r="112" spans="1:4">
      <c r="A112">
        <v>584</v>
      </c>
      <c r="B112" s="7">
        <v>1929</v>
      </c>
      <c r="C112" s="8" t="b">
        <f t="shared" si="2"/>
        <v>1</v>
      </c>
      <c r="D112" s="9" t="b">
        <f t="shared" si="3"/>
        <v>1</v>
      </c>
    </row>
    <row r="113" spans="1:4">
      <c r="A113">
        <v>588</v>
      </c>
      <c r="B113" s="7">
        <v>3600</v>
      </c>
      <c r="C113" s="8" t="b">
        <f t="shared" si="2"/>
        <v>1</v>
      </c>
      <c r="D113" s="9" t="b">
        <f t="shared" si="3"/>
        <v>1</v>
      </c>
    </row>
    <row r="114" spans="1:4">
      <c r="A114">
        <v>591</v>
      </c>
      <c r="B114" s="7">
        <v>3919</v>
      </c>
      <c r="C114" s="8" t="b">
        <f t="shared" si="2"/>
        <v>1</v>
      </c>
      <c r="D114" s="9" t="b">
        <f t="shared" si="3"/>
        <v>1</v>
      </c>
    </row>
    <row r="115" spans="1:4">
      <c r="A115">
        <v>601</v>
      </c>
      <c r="B115" s="7">
        <v>4199</v>
      </c>
      <c r="C115" s="8" t="b">
        <f t="shared" si="2"/>
        <v>1</v>
      </c>
      <c r="D115" s="9" t="b">
        <f t="shared" si="3"/>
        <v>1</v>
      </c>
    </row>
    <row r="116" spans="1:4">
      <c r="A116">
        <v>603</v>
      </c>
      <c r="B116" s="7">
        <v>373</v>
      </c>
      <c r="C116" s="8" t="b">
        <f t="shared" si="2"/>
        <v>1</v>
      </c>
      <c r="D116" s="9" t="b">
        <f t="shared" si="3"/>
        <v>1</v>
      </c>
    </row>
    <row r="117" spans="1:4">
      <c r="A117">
        <v>609</v>
      </c>
      <c r="B117" s="7">
        <v>1784</v>
      </c>
      <c r="C117" s="8" t="b">
        <f t="shared" si="2"/>
        <v>1</v>
      </c>
      <c r="D117" s="9" t="b">
        <f t="shared" si="3"/>
        <v>1</v>
      </c>
    </row>
    <row r="118" spans="1:4">
      <c r="A118">
        <v>616</v>
      </c>
      <c r="B118" s="7">
        <v>2428</v>
      </c>
      <c r="C118" s="8" t="b">
        <f t="shared" si="2"/>
        <v>1</v>
      </c>
      <c r="D118" s="9" t="b">
        <f t="shared" si="3"/>
        <v>1</v>
      </c>
    </row>
    <row r="119" spans="1:4">
      <c r="A119">
        <v>629</v>
      </c>
      <c r="B119" s="7">
        <v>3038</v>
      </c>
      <c r="C119" s="8" t="b">
        <f t="shared" si="2"/>
        <v>1</v>
      </c>
      <c r="D119" s="9" t="b">
        <f t="shared" si="3"/>
        <v>1</v>
      </c>
    </row>
    <row r="120" spans="1:4">
      <c r="A120">
        <v>635</v>
      </c>
      <c r="B120" s="7">
        <v>3333</v>
      </c>
      <c r="C120" s="8" t="b">
        <f t="shared" si="2"/>
        <v>1</v>
      </c>
      <c r="D120" s="9" t="b">
        <f t="shared" si="3"/>
        <v>1</v>
      </c>
    </row>
    <row r="121" spans="1:4">
      <c r="A121">
        <v>653</v>
      </c>
      <c r="B121" s="7">
        <v>3747</v>
      </c>
      <c r="C121" s="8" t="b">
        <f t="shared" si="2"/>
        <v>1</v>
      </c>
      <c r="D121" s="9" t="b">
        <f t="shared" si="3"/>
        <v>1</v>
      </c>
    </row>
    <row r="122" spans="1:4">
      <c r="A122">
        <v>671</v>
      </c>
      <c r="B122" s="7">
        <v>4028</v>
      </c>
      <c r="C122" s="8" t="b">
        <f t="shared" si="2"/>
        <v>1</v>
      </c>
      <c r="D122" s="9" t="b">
        <f t="shared" si="3"/>
        <v>1</v>
      </c>
    </row>
    <row r="123" spans="1:4">
      <c r="A123">
        <v>673</v>
      </c>
      <c r="B123" s="7">
        <v>2435</v>
      </c>
      <c r="C123" s="8" t="b">
        <f t="shared" si="2"/>
        <v>1</v>
      </c>
      <c r="D123" s="9" t="b">
        <f t="shared" si="3"/>
        <v>1</v>
      </c>
    </row>
    <row r="124" spans="1:4">
      <c r="A124">
        <v>691</v>
      </c>
      <c r="B124" s="7">
        <v>2859</v>
      </c>
      <c r="C124" s="8" t="b">
        <f t="shared" si="2"/>
        <v>1</v>
      </c>
      <c r="D124" s="9" t="b">
        <f t="shared" si="3"/>
        <v>1</v>
      </c>
    </row>
    <row r="125" spans="1:4">
      <c r="A125">
        <v>707</v>
      </c>
      <c r="B125" s="7">
        <v>3120</v>
      </c>
      <c r="C125" s="8" t="b">
        <f t="shared" si="2"/>
        <v>1</v>
      </c>
      <c r="D125" s="9" t="b">
        <f t="shared" si="3"/>
        <v>1</v>
      </c>
    </row>
    <row r="126" spans="1:4">
      <c r="A126">
        <v>708</v>
      </c>
      <c r="B126" s="7">
        <v>3560</v>
      </c>
      <c r="C126" s="8" t="b">
        <f t="shared" si="2"/>
        <v>1</v>
      </c>
      <c r="D126" s="9" t="b">
        <f t="shared" si="3"/>
        <v>1</v>
      </c>
    </row>
    <row r="127" spans="1:4">
      <c r="A127">
        <v>710</v>
      </c>
      <c r="B127" s="7">
        <v>1248</v>
      </c>
      <c r="C127" s="8" t="b">
        <f t="shared" si="2"/>
        <v>1</v>
      </c>
      <c r="D127" s="9" t="b">
        <f t="shared" si="3"/>
        <v>1</v>
      </c>
    </row>
    <row r="128" spans="1:4">
      <c r="A128">
        <v>711</v>
      </c>
      <c r="B128" s="7">
        <v>2266</v>
      </c>
      <c r="C128" s="8" t="b">
        <f t="shared" si="2"/>
        <v>1</v>
      </c>
      <c r="D128" s="9" t="b">
        <f t="shared" si="3"/>
        <v>1</v>
      </c>
    </row>
    <row r="129" spans="1:4">
      <c r="A129">
        <v>714</v>
      </c>
      <c r="B129" s="7">
        <v>2430</v>
      </c>
      <c r="C129" s="8" t="b">
        <f t="shared" si="2"/>
        <v>1</v>
      </c>
      <c r="D129" s="9" t="b">
        <f t="shared" si="3"/>
        <v>1</v>
      </c>
    </row>
    <row r="130" spans="1:4">
      <c r="A130">
        <v>721</v>
      </c>
      <c r="B130" s="7">
        <v>2854</v>
      </c>
      <c r="C130" s="8" t="b">
        <f t="shared" si="2"/>
        <v>1</v>
      </c>
      <c r="D130" s="9" t="b">
        <f t="shared" si="3"/>
        <v>1</v>
      </c>
    </row>
    <row r="131" spans="1:4">
      <c r="A131">
        <v>727</v>
      </c>
      <c r="B131" s="7">
        <v>3191</v>
      </c>
      <c r="C131" s="8" t="b">
        <f t="shared" ref="C131:C194" si="4">IFERROR(VLOOKUP(B131,A:A,1,FALSE)=B131,B131)</f>
        <v>1</v>
      </c>
      <c r="D131" s="9" t="b">
        <f t="shared" ref="D131:D194" si="5">IFERROR(VLOOKUP(A131,B:B,1,0)=A131,A131)</f>
        <v>1</v>
      </c>
    </row>
    <row r="132" spans="1:4">
      <c r="A132">
        <v>735</v>
      </c>
      <c r="B132" s="7">
        <v>3370</v>
      </c>
      <c r="C132" s="8" t="b">
        <f t="shared" si="4"/>
        <v>1</v>
      </c>
      <c r="D132" s="9" t="b">
        <f t="shared" si="5"/>
        <v>1</v>
      </c>
    </row>
    <row r="133" spans="1:4">
      <c r="A133">
        <v>736</v>
      </c>
      <c r="B133" s="7">
        <v>3850</v>
      </c>
      <c r="C133" s="8" t="b">
        <f t="shared" si="4"/>
        <v>1</v>
      </c>
      <c r="D133" s="9" t="b">
        <f t="shared" si="5"/>
        <v>1</v>
      </c>
    </row>
    <row r="134" spans="1:4">
      <c r="A134">
        <v>743</v>
      </c>
      <c r="B134" s="7">
        <v>1921</v>
      </c>
      <c r="C134" s="8" t="b">
        <f t="shared" si="4"/>
        <v>1</v>
      </c>
      <c r="D134" s="9" t="b">
        <f t="shared" si="5"/>
        <v>1</v>
      </c>
    </row>
    <row r="135" spans="1:4">
      <c r="A135">
        <v>744</v>
      </c>
      <c r="B135" s="7">
        <v>2433</v>
      </c>
      <c r="C135" s="8" t="b">
        <f t="shared" si="4"/>
        <v>1</v>
      </c>
      <c r="D135" s="9" t="b">
        <f t="shared" si="5"/>
        <v>1</v>
      </c>
    </row>
    <row r="136" spans="1:4">
      <c r="A136">
        <v>747</v>
      </c>
      <c r="B136" s="7">
        <v>2853</v>
      </c>
      <c r="C136" s="8" t="b">
        <f t="shared" si="4"/>
        <v>1</v>
      </c>
      <c r="D136" s="9" t="b">
        <f t="shared" si="5"/>
        <v>1</v>
      </c>
    </row>
    <row r="137" spans="1:4">
      <c r="A137">
        <v>761</v>
      </c>
      <c r="B137" s="7">
        <v>2856</v>
      </c>
      <c r="C137" s="8" t="b">
        <f t="shared" si="4"/>
        <v>1</v>
      </c>
      <c r="D137" s="9" t="b">
        <f t="shared" si="5"/>
        <v>1</v>
      </c>
    </row>
    <row r="138" spans="1:4">
      <c r="A138">
        <v>762</v>
      </c>
      <c r="B138" s="7">
        <v>3253</v>
      </c>
      <c r="C138" s="8" t="b">
        <f t="shared" si="4"/>
        <v>1</v>
      </c>
      <c r="D138" s="9" t="b">
        <f t="shared" si="5"/>
        <v>1</v>
      </c>
    </row>
    <row r="139" spans="1:4">
      <c r="A139">
        <v>766</v>
      </c>
      <c r="B139" s="7">
        <v>3345</v>
      </c>
      <c r="C139" s="8" t="b">
        <f t="shared" si="4"/>
        <v>1</v>
      </c>
      <c r="D139" s="9" t="b">
        <f t="shared" si="5"/>
        <v>1</v>
      </c>
    </row>
    <row r="140" spans="1:4">
      <c r="A140">
        <v>768</v>
      </c>
      <c r="B140" s="7">
        <v>3823</v>
      </c>
      <c r="C140" s="8" t="b">
        <f t="shared" si="4"/>
        <v>1</v>
      </c>
      <c r="D140" s="9" t="b">
        <f t="shared" si="5"/>
        <v>1</v>
      </c>
    </row>
    <row r="141" spans="1:4">
      <c r="A141">
        <v>772</v>
      </c>
      <c r="B141" s="7">
        <v>3844</v>
      </c>
      <c r="C141" s="8" t="b">
        <f t="shared" si="4"/>
        <v>1</v>
      </c>
      <c r="D141" s="9" t="b">
        <f t="shared" si="5"/>
        <v>1</v>
      </c>
    </row>
    <row r="142" spans="1:4">
      <c r="A142">
        <v>775</v>
      </c>
      <c r="B142" s="7">
        <v>2277</v>
      </c>
      <c r="C142" s="8" t="b">
        <f t="shared" si="4"/>
        <v>1</v>
      </c>
      <c r="D142" s="9" t="b">
        <f t="shared" si="5"/>
        <v>1</v>
      </c>
    </row>
    <row r="143" spans="1:4">
      <c r="A143">
        <v>776</v>
      </c>
      <c r="B143" s="7">
        <v>2323</v>
      </c>
      <c r="C143" s="8" t="b">
        <f t="shared" si="4"/>
        <v>1</v>
      </c>
      <c r="D143" s="9" t="b">
        <f t="shared" si="5"/>
        <v>1</v>
      </c>
    </row>
    <row r="144" spans="1:4">
      <c r="A144">
        <v>780</v>
      </c>
      <c r="B144" s="7">
        <v>2424</v>
      </c>
      <c r="C144" s="8" t="b">
        <f t="shared" si="4"/>
        <v>1</v>
      </c>
      <c r="D144" s="9" t="b">
        <f t="shared" si="5"/>
        <v>1</v>
      </c>
    </row>
    <row r="145" spans="1:4">
      <c r="A145">
        <v>782</v>
      </c>
      <c r="B145" s="7">
        <v>3073</v>
      </c>
      <c r="C145" s="8" t="b">
        <f t="shared" si="4"/>
        <v>1</v>
      </c>
      <c r="D145" s="9" t="b">
        <f t="shared" si="5"/>
        <v>1</v>
      </c>
    </row>
    <row r="146" spans="1:4">
      <c r="A146">
        <v>792</v>
      </c>
      <c r="B146" s="7">
        <v>3628</v>
      </c>
      <c r="C146" s="8" t="b">
        <f t="shared" si="4"/>
        <v>1</v>
      </c>
      <c r="D146" s="9" t="b">
        <f t="shared" si="5"/>
        <v>1</v>
      </c>
    </row>
    <row r="147" spans="1:4">
      <c r="A147">
        <v>795</v>
      </c>
      <c r="B147" s="7">
        <v>360</v>
      </c>
      <c r="C147" s="8" t="b">
        <f t="shared" si="4"/>
        <v>1</v>
      </c>
      <c r="D147" s="9" t="b">
        <f t="shared" si="5"/>
        <v>1</v>
      </c>
    </row>
    <row r="148" spans="1:4">
      <c r="A148">
        <v>803</v>
      </c>
      <c r="B148" s="7">
        <v>372</v>
      </c>
      <c r="C148" s="8" t="b">
        <f t="shared" si="4"/>
        <v>1</v>
      </c>
      <c r="D148" s="9" t="b">
        <f t="shared" si="5"/>
        <v>1</v>
      </c>
    </row>
    <row r="149" spans="1:4">
      <c r="A149">
        <v>810</v>
      </c>
      <c r="B149" s="7">
        <v>1932</v>
      </c>
      <c r="C149" s="8" t="b">
        <f t="shared" si="4"/>
        <v>1</v>
      </c>
      <c r="D149" s="9" t="b">
        <f t="shared" si="5"/>
        <v>1</v>
      </c>
    </row>
    <row r="150" spans="1:4">
      <c r="A150">
        <v>816</v>
      </c>
      <c r="B150" s="7">
        <v>1940</v>
      </c>
      <c r="C150" s="8" t="b">
        <f t="shared" si="4"/>
        <v>1</v>
      </c>
      <c r="D150" s="9" t="b">
        <f t="shared" si="5"/>
        <v>1</v>
      </c>
    </row>
    <row r="151" spans="1:4">
      <c r="A151">
        <v>818</v>
      </c>
      <c r="B151" s="7">
        <v>2434</v>
      </c>
      <c r="C151" s="8" t="b">
        <f t="shared" si="4"/>
        <v>1</v>
      </c>
      <c r="D151" s="9" t="b">
        <f t="shared" si="5"/>
        <v>1</v>
      </c>
    </row>
    <row r="152" spans="1:4">
      <c r="A152">
        <v>819</v>
      </c>
      <c r="B152" s="7">
        <v>3075</v>
      </c>
      <c r="C152" s="8" t="b">
        <f t="shared" si="4"/>
        <v>1</v>
      </c>
      <c r="D152" s="9" t="b">
        <f t="shared" si="5"/>
        <v>1</v>
      </c>
    </row>
    <row r="153" spans="1:4">
      <c r="A153">
        <v>820</v>
      </c>
      <c r="B153" s="7">
        <v>391</v>
      </c>
      <c r="C153" s="8" t="b">
        <f t="shared" si="4"/>
        <v>1</v>
      </c>
      <c r="D153" s="9" t="b">
        <f t="shared" si="5"/>
        <v>1</v>
      </c>
    </row>
    <row r="154" spans="1:4">
      <c r="A154">
        <v>821</v>
      </c>
      <c r="B154" s="7">
        <v>1561</v>
      </c>
      <c r="C154" s="8" t="b">
        <f t="shared" si="4"/>
        <v>1</v>
      </c>
      <c r="D154" s="9" t="b">
        <f t="shared" si="5"/>
        <v>1</v>
      </c>
    </row>
    <row r="155" spans="1:4">
      <c r="A155">
        <v>827</v>
      </c>
      <c r="B155" s="7">
        <v>1571</v>
      </c>
      <c r="C155" s="8" t="b">
        <f t="shared" si="4"/>
        <v>1</v>
      </c>
      <c r="D155" s="9" t="b">
        <f t="shared" si="5"/>
        <v>1</v>
      </c>
    </row>
    <row r="156" spans="1:4">
      <c r="A156">
        <v>829</v>
      </c>
      <c r="B156" s="7">
        <v>2426</v>
      </c>
      <c r="C156" s="8" t="b">
        <f t="shared" si="4"/>
        <v>1</v>
      </c>
      <c r="D156" s="9" t="b">
        <f t="shared" si="5"/>
        <v>1</v>
      </c>
    </row>
    <row r="157" spans="1:4">
      <c r="A157">
        <v>832</v>
      </c>
      <c r="B157" s="7">
        <v>3463</v>
      </c>
      <c r="C157" s="8" t="b">
        <f t="shared" si="4"/>
        <v>1</v>
      </c>
      <c r="D157" s="9" t="b">
        <f t="shared" si="5"/>
        <v>1</v>
      </c>
    </row>
    <row r="158" spans="1:4">
      <c r="A158">
        <v>840</v>
      </c>
      <c r="B158" s="7">
        <v>438</v>
      </c>
      <c r="C158" s="8" t="b">
        <f t="shared" si="4"/>
        <v>1</v>
      </c>
      <c r="D158" s="9" t="b">
        <f t="shared" si="5"/>
        <v>1</v>
      </c>
    </row>
    <row r="159" spans="1:4">
      <c r="A159">
        <v>850</v>
      </c>
      <c r="B159" s="7">
        <v>496</v>
      </c>
      <c r="C159" s="8" t="b">
        <f t="shared" si="4"/>
        <v>1</v>
      </c>
      <c r="D159" s="9" t="b">
        <f t="shared" si="5"/>
        <v>1</v>
      </c>
    </row>
    <row r="160" spans="1:4">
      <c r="A160">
        <v>853</v>
      </c>
      <c r="B160" s="7">
        <v>1175</v>
      </c>
      <c r="C160" s="8" t="b">
        <f t="shared" si="4"/>
        <v>1</v>
      </c>
      <c r="D160" s="9" t="b">
        <f t="shared" si="5"/>
        <v>1</v>
      </c>
    </row>
    <row r="161" spans="1:4">
      <c r="A161">
        <v>855</v>
      </c>
      <c r="B161" s="7">
        <v>1346</v>
      </c>
      <c r="C161" s="8" t="b">
        <f t="shared" si="4"/>
        <v>1</v>
      </c>
      <c r="D161" s="9" t="b">
        <f t="shared" si="5"/>
        <v>1</v>
      </c>
    </row>
    <row r="162" spans="1:4">
      <c r="A162">
        <v>856</v>
      </c>
      <c r="B162" s="7">
        <v>2018</v>
      </c>
      <c r="C162" s="8" t="b">
        <f t="shared" si="4"/>
        <v>1</v>
      </c>
      <c r="D162" s="9" t="b">
        <f t="shared" si="5"/>
        <v>1</v>
      </c>
    </row>
    <row r="163" spans="1:4">
      <c r="A163">
        <v>862</v>
      </c>
      <c r="B163" s="7">
        <v>2019</v>
      </c>
      <c r="C163" s="8" t="b">
        <f t="shared" si="4"/>
        <v>1</v>
      </c>
      <c r="D163" s="9" t="b">
        <f t="shared" si="5"/>
        <v>1</v>
      </c>
    </row>
    <row r="164" spans="1:4">
      <c r="A164">
        <v>863</v>
      </c>
      <c r="B164" s="7">
        <v>3070</v>
      </c>
      <c r="C164" s="8" t="b">
        <f t="shared" si="4"/>
        <v>1</v>
      </c>
      <c r="D164" s="9" t="b">
        <f t="shared" si="5"/>
        <v>1</v>
      </c>
    </row>
    <row r="165" spans="1:4">
      <c r="A165">
        <v>864</v>
      </c>
      <c r="B165" s="7">
        <v>1188</v>
      </c>
      <c r="C165" s="8" t="b">
        <f t="shared" si="4"/>
        <v>1</v>
      </c>
      <c r="D165" s="9" t="b">
        <f t="shared" si="5"/>
        <v>1</v>
      </c>
    </row>
    <row r="166" spans="1:4">
      <c r="A166">
        <v>865</v>
      </c>
      <c r="B166" s="7">
        <v>1743</v>
      </c>
      <c r="C166" s="8" t="b">
        <f t="shared" si="4"/>
        <v>1</v>
      </c>
      <c r="D166" s="9" t="b">
        <f t="shared" si="5"/>
        <v>1</v>
      </c>
    </row>
    <row r="167" spans="1:4">
      <c r="A167">
        <v>866</v>
      </c>
      <c r="B167" s="7">
        <v>3717</v>
      </c>
      <c r="C167" s="8" t="b">
        <f t="shared" si="4"/>
        <v>1</v>
      </c>
      <c r="D167" s="9" t="b">
        <f t="shared" si="5"/>
        <v>1</v>
      </c>
    </row>
    <row r="168" spans="1:4">
      <c r="A168">
        <v>868</v>
      </c>
      <c r="B168" s="7">
        <v>2389</v>
      </c>
      <c r="C168" s="8" t="b">
        <f t="shared" si="4"/>
        <v>1</v>
      </c>
      <c r="D168" s="9" t="b">
        <f t="shared" si="5"/>
        <v>1</v>
      </c>
    </row>
    <row r="169" spans="1:4">
      <c r="A169">
        <v>869</v>
      </c>
      <c r="B169" s="7">
        <v>2395</v>
      </c>
      <c r="C169" s="8" t="b">
        <f t="shared" si="4"/>
        <v>1</v>
      </c>
      <c r="D169" s="9" t="b">
        <f t="shared" si="5"/>
        <v>1</v>
      </c>
    </row>
    <row r="170" spans="1:4">
      <c r="A170">
        <v>875</v>
      </c>
      <c r="B170" s="7">
        <v>2888</v>
      </c>
      <c r="C170" s="8" t="b">
        <f t="shared" si="4"/>
        <v>1</v>
      </c>
      <c r="D170" s="9" t="b">
        <f t="shared" si="5"/>
        <v>1</v>
      </c>
    </row>
    <row r="171" spans="1:4">
      <c r="A171">
        <v>876</v>
      </c>
      <c r="B171" s="7">
        <v>2895</v>
      </c>
      <c r="C171" s="8" t="b">
        <f t="shared" si="4"/>
        <v>1</v>
      </c>
      <c r="D171" s="9" t="b">
        <f t="shared" si="5"/>
        <v>1</v>
      </c>
    </row>
    <row r="172" spans="1:4">
      <c r="A172">
        <v>879</v>
      </c>
      <c r="B172" s="7">
        <v>3057</v>
      </c>
      <c r="C172" s="8" t="b">
        <f t="shared" si="4"/>
        <v>1</v>
      </c>
      <c r="D172" s="9" t="b">
        <f t="shared" si="5"/>
        <v>1</v>
      </c>
    </row>
    <row r="173" spans="1:4">
      <c r="A173">
        <v>881</v>
      </c>
      <c r="B173" s="7">
        <v>3317</v>
      </c>
      <c r="C173" s="8" t="b">
        <f t="shared" si="4"/>
        <v>1</v>
      </c>
      <c r="D173" s="9" t="b">
        <f t="shared" si="5"/>
        <v>1</v>
      </c>
    </row>
    <row r="174" spans="1:4">
      <c r="A174">
        <v>884</v>
      </c>
      <c r="B174" s="7">
        <v>2004</v>
      </c>
      <c r="C174" s="8" t="b">
        <f t="shared" si="4"/>
        <v>1</v>
      </c>
      <c r="D174" s="9" t="b">
        <f t="shared" si="5"/>
        <v>1</v>
      </c>
    </row>
    <row r="175" spans="1:4">
      <c r="A175">
        <v>888</v>
      </c>
      <c r="B175" s="7">
        <v>2668</v>
      </c>
      <c r="C175" s="8" t="b">
        <f t="shared" si="4"/>
        <v>1</v>
      </c>
      <c r="D175" s="9" t="b">
        <f t="shared" si="5"/>
        <v>1</v>
      </c>
    </row>
    <row r="176" spans="1:4">
      <c r="A176">
        <v>891</v>
      </c>
      <c r="B176" s="7">
        <v>3061</v>
      </c>
      <c r="C176" s="8" t="b">
        <f t="shared" si="4"/>
        <v>1</v>
      </c>
      <c r="D176" s="9" t="b">
        <f t="shared" si="5"/>
        <v>1</v>
      </c>
    </row>
    <row r="177" spans="1:4">
      <c r="A177">
        <v>893</v>
      </c>
      <c r="B177" s="7">
        <v>3062</v>
      </c>
      <c r="C177" s="8" t="b">
        <f t="shared" si="4"/>
        <v>1</v>
      </c>
      <c r="D177" s="9" t="b">
        <f t="shared" si="5"/>
        <v>1</v>
      </c>
    </row>
    <row r="178" spans="1:4">
      <c r="A178">
        <v>894</v>
      </c>
      <c r="B178" s="7">
        <v>3429</v>
      </c>
      <c r="C178" s="8" t="b">
        <f t="shared" si="4"/>
        <v>1</v>
      </c>
      <c r="D178" s="9" t="b">
        <f t="shared" si="5"/>
        <v>1</v>
      </c>
    </row>
    <row r="179" spans="1:4">
      <c r="A179">
        <v>901</v>
      </c>
      <c r="B179" s="7">
        <v>3434</v>
      </c>
      <c r="C179" s="8" t="b">
        <f t="shared" si="4"/>
        <v>1</v>
      </c>
      <c r="D179" s="9" t="b">
        <f t="shared" si="5"/>
        <v>1</v>
      </c>
    </row>
    <row r="180" spans="1:4">
      <c r="A180">
        <v>902</v>
      </c>
      <c r="B180" s="7">
        <v>418</v>
      </c>
      <c r="C180" s="8" t="b">
        <f t="shared" si="4"/>
        <v>1</v>
      </c>
      <c r="D180" s="9" t="b">
        <f t="shared" si="5"/>
        <v>1</v>
      </c>
    </row>
    <row r="181" spans="1:4">
      <c r="A181">
        <v>906</v>
      </c>
      <c r="B181" s="7">
        <v>440</v>
      </c>
      <c r="C181" s="8" t="b">
        <f t="shared" si="4"/>
        <v>1</v>
      </c>
      <c r="D181" s="9" t="b">
        <f t="shared" si="5"/>
        <v>1</v>
      </c>
    </row>
    <row r="182" spans="1:4">
      <c r="A182">
        <v>912</v>
      </c>
      <c r="B182" s="7">
        <v>484</v>
      </c>
      <c r="C182" s="8" t="b">
        <f t="shared" si="4"/>
        <v>1</v>
      </c>
      <c r="D182" s="9" t="b">
        <f t="shared" si="5"/>
        <v>1</v>
      </c>
    </row>
    <row r="183" spans="1:4">
      <c r="A183">
        <v>915</v>
      </c>
      <c r="B183" s="7">
        <v>1549</v>
      </c>
      <c r="C183" s="8" t="b">
        <f t="shared" si="4"/>
        <v>1</v>
      </c>
      <c r="D183" s="9" t="b">
        <f t="shared" si="5"/>
        <v>1</v>
      </c>
    </row>
    <row r="184" spans="1:4">
      <c r="A184">
        <v>919</v>
      </c>
      <c r="B184" s="7">
        <v>1752</v>
      </c>
      <c r="C184" s="8" t="b">
        <f t="shared" si="4"/>
        <v>1</v>
      </c>
      <c r="D184" s="9" t="b">
        <f t="shared" si="5"/>
        <v>1</v>
      </c>
    </row>
    <row r="185" spans="1:4">
      <c r="A185">
        <v>922</v>
      </c>
      <c r="B185" s="7">
        <v>2391</v>
      </c>
      <c r="C185" s="8" t="b">
        <f t="shared" si="4"/>
        <v>1</v>
      </c>
      <c r="D185" s="9" t="b">
        <f t="shared" si="5"/>
        <v>1</v>
      </c>
    </row>
    <row r="186" spans="1:4">
      <c r="A186">
        <v>923</v>
      </c>
      <c r="B186" s="7">
        <v>2670</v>
      </c>
      <c r="C186" s="8" t="b">
        <f t="shared" si="4"/>
        <v>1</v>
      </c>
      <c r="D186" s="9" t="b">
        <f t="shared" si="5"/>
        <v>1</v>
      </c>
    </row>
    <row r="187" spans="1:4">
      <c r="A187">
        <v>927</v>
      </c>
      <c r="B187" s="7">
        <v>2679</v>
      </c>
      <c r="C187" s="8" t="b">
        <f t="shared" si="4"/>
        <v>1</v>
      </c>
      <c r="D187" s="9" t="b">
        <f t="shared" si="5"/>
        <v>1</v>
      </c>
    </row>
    <row r="188" spans="1:4">
      <c r="A188">
        <v>933</v>
      </c>
      <c r="B188" s="7">
        <v>3072</v>
      </c>
      <c r="C188" s="8" t="b">
        <f t="shared" si="4"/>
        <v>1</v>
      </c>
      <c r="D188" s="9" t="b">
        <f t="shared" si="5"/>
        <v>1</v>
      </c>
    </row>
    <row r="189" spans="1:4">
      <c r="A189">
        <v>934</v>
      </c>
      <c r="B189" s="7">
        <v>3640</v>
      </c>
      <c r="C189" s="8" t="b">
        <f t="shared" si="4"/>
        <v>1</v>
      </c>
      <c r="D189" s="9" t="b">
        <f t="shared" si="5"/>
        <v>1</v>
      </c>
    </row>
    <row r="190" spans="1:4">
      <c r="A190">
        <v>936</v>
      </c>
      <c r="B190" s="7">
        <v>406</v>
      </c>
      <c r="C190" s="8" t="b">
        <f t="shared" si="4"/>
        <v>1</v>
      </c>
      <c r="D190" s="9" t="b">
        <f t="shared" si="5"/>
        <v>1</v>
      </c>
    </row>
    <row r="191" spans="1:4">
      <c r="A191">
        <v>949</v>
      </c>
      <c r="B191" s="7">
        <v>495</v>
      </c>
      <c r="C191" s="8" t="b">
        <f t="shared" si="4"/>
        <v>1</v>
      </c>
      <c r="D191" s="9" t="b">
        <f t="shared" si="5"/>
        <v>1</v>
      </c>
    </row>
    <row r="192" spans="1:4">
      <c r="A192">
        <v>953</v>
      </c>
      <c r="B192" s="7">
        <v>1736</v>
      </c>
      <c r="C192" s="8" t="b">
        <f t="shared" si="4"/>
        <v>1</v>
      </c>
      <c r="D192" s="9" t="b">
        <f t="shared" si="5"/>
        <v>1</v>
      </c>
    </row>
    <row r="193" spans="1:4">
      <c r="A193">
        <v>954</v>
      </c>
      <c r="B193" s="7">
        <v>2677</v>
      </c>
      <c r="C193" s="8" t="b">
        <f t="shared" si="4"/>
        <v>1</v>
      </c>
      <c r="D193" s="9" t="b">
        <f t="shared" si="5"/>
        <v>1</v>
      </c>
    </row>
    <row r="194" spans="1:4">
      <c r="A194">
        <v>957</v>
      </c>
      <c r="B194" s="7">
        <v>3176</v>
      </c>
      <c r="C194" s="8" t="b">
        <f t="shared" si="4"/>
        <v>1</v>
      </c>
      <c r="D194" s="9" t="b">
        <f t="shared" si="5"/>
        <v>1</v>
      </c>
    </row>
    <row r="195" spans="1:4">
      <c r="A195">
        <v>962</v>
      </c>
      <c r="B195" s="7">
        <v>3319</v>
      </c>
      <c r="C195" s="8" t="b">
        <f t="shared" ref="C195:C258" si="6">IFERROR(VLOOKUP(B195,A:A,1,FALSE)=B195,B195)</f>
        <v>1</v>
      </c>
      <c r="D195" s="9" t="b">
        <f t="shared" ref="D195:D258" si="7">IFERROR(VLOOKUP(A195,B:B,1,0)=A195,A195)</f>
        <v>1</v>
      </c>
    </row>
    <row r="196" spans="1:4">
      <c r="A196">
        <v>963</v>
      </c>
      <c r="B196" s="7">
        <v>411</v>
      </c>
      <c r="C196" s="8" t="b">
        <f t="shared" si="6"/>
        <v>1</v>
      </c>
      <c r="D196" s="9" t="b">
        <f t="shared" si="7"/>
        <v>1</v>
      </c>
    </row>
    <row r="197" spans="1:4">
      <c r="A197">
        <v>967</v>
      </c>
      <c r="B197" s="7">
        <v>1179</v>
      </c>
      <c r="C197" s="8" t="b">
        <f t="shared" si="6"/>
        <v>1</v>
      </c>
      <c r="D197" s="9" t="b">
        <f t="shared" si="7"/>
        <v>1</v>
      </c>
    </row>
    <row r="198" spans="1:4">
      <c r="A198">
        <v>970</v>
      </c>
      <c r="B198" s="7">
        <v>1183</v>
      </c>
      <c r="C198" s="8" t="b">
        <f t="shared" si="6"/>
        <v>1</v>
      </c>
      <c r="D198" s="9" t="b">
        <f t="shared" si="7"/>
        <v>1</v>
      </c>
    </row>
    <row r="199" spans="1:4">
      <c r="A199">
        <v>973</v>
      </c>
      <c r="B199" s="7">
        <v>1360</v>
      </c>
      <c r="C199" s="8" t="b">
        <f t="shared" si="6"/>
        <v>1</v>
      </c>
      <c r="D199" s="9" t="b">
        <f t="shared" si="7"/>
        <v>1</v>
      </c>
    </row>
    <row r="200" spans="1:4">
      <c r="A200">
        <v>979</v>
      </c>
      <c r="B200" s="7">
        <v>3457</v>
      </c>
      <c r="C200" s="8" t="b">
        <f t="shared" si="6"/>
        <v>1</v>
      </c>
      <c r="D200" s="9" t="b">
        <f t="shared" si="7"/>
        <v>1</v>
      </c>
    </row>
    <row r="201" spans="1:4">
      <c r="A201">
        <v>981</v>
      </c>
      <c r="B201" s="7">
        <v>3468</v>
      </c>
      <c r="C201" s="8" t="b">
        <f t="shared" si="6"/>
        <v>1</v>
      </c>
      <c r="D201" s="9" t="b">
        <f t="shared" si="7"/>
        <v>1</v>
      </c>
    </row>
    <row r="202" spans="1:4">
      <c r="A202">
        <v>982</v>
      </c>
      <c r="B202" s="7">
        <v>448</v>
      </c>
      <c r="C202" s="8" t="b">
        <f t="shared" si="6"/>
        <v>1</v>
      </c>
      <c r="D202" s="9" t="b">
        <f t="shared" si="7"/>
        <v>1</v>
      </c>
    </row>
    <row r="203" spans="1:4">
      <c r="A203">
        <v>984</v>
      </c>
      <c r="B203" s="7">
        <v>1733</v>
      </c>
      <c r="C203" s="8" t="b">
        <f t="shared" si="6"/>
        <v>1</v>
      </c>
      <c r="D203" s="9" t="b">
        <f t="shared" si="7"/>
        <v>1</v>
      </c>
    </row>
    <row r="204" spans="1:4">
      <c r="A204">
        <v>986</v>
      </c>
      <c r="B204" s="7">
        <v>2009</v>
      </c>
      <c r="C204" s="8" t="b">
        <f t="shared" si="6"/>
        <v>1</v>
      </c>
      <c r="D204" s="9" t="b">
        <f t="shared" si="7"/>
        <v>1</v>
      </c>
    </row>
    <row r="205" spans="1:4">
      <c r="A205">
        <v>989</v>
      </c>
      <c r="B205" s="7">
        <v>2011</v>
      </c>
      <c r="C205" s="8" t="b">
        <f t="shared" si="6"/>
        <v>1</v>
      </c>
      <c r="D205" s="9" t="b">
        <f t="shared" si="7"/>
        <v>1</v>
      </c>
    </row>
    <row r="206" spans="1:4">
      <c r="A206">
        <v>1003</v>
      </c>
      <c r="B206" s="7">
        <v>3318</v>
      </c>
      <c r="C206" s="8" t="b">
        <f t="shared" si="6"/>
        <v>1</v>
      </c>
      <c r="D206" s="9" t="b">
        <f t="shared" si="7"/>
        <v>1</v>
      </c>
    </row>
    <row r="207" spans="1:4">
      <c r="A207">
        <v>1005</v>
      </c>
      <c r="B207" s="7">
        <v>3683</v>
      </c>
      <c r="C207" s="8" t="b">
        <f t="shared" si="6"/>
        <v>1</v>
      </c>
      <c r="D207" s="9" t="b">
        <f t="shared" si="7"/>
        <v>1</v>
      </c>
    </row>
    <row r="208" spans="1:4">
      <c r="A208">
        <v>1010</v>
      </c>
      <c r="B208" s="7">
        <v>3894</v>
      </c>
      <c r="C208" s="8" t="b">
        <f t="shared" si="6"/>
        <v>1</v>
      </c>
      <c r="D208" s="9" t="b">
        <f t="shared" si="7"/>
        <v>1</v>
      </c>
    </row>
    <row r="209" spans="1:4">
      <c r="A209">
        <v>1014</v>
      </c>
      <c r="B209" s="7">
        <v>454</v>
      </c>
      <c r="C209" s="8" t="b">
        <f t="shared" si="6"/>
        <v>1</v>
      </c>
      <c r="D209" s="9" t="b">
        <f t="shared" si="7"/>
        <v>1</v>
      </c>
    </row>
    <row r="210" spans="1:4">
      <c r="A210">
        <v>1016</v>
      </c>
      <c r="B210" s="7">
        <v>2672</v>
      </c>
      <c r="C210" s="8" t="b">
        <f t="shared" si="6"/>
        <v>1</v>
      </c>
      <c r="D210" s="9" t="b">
        <f t="shared" si="7"/>
        <v>1</v>
      </c>
    </row>
    <row r="211" spans="1:4">
      <c r="A211">
        <v>1018</v>
      </c>
      <c r="B211" s="7">
        <v>3779</v>
      </c>
      <c r="C211" s="8" t="b">
        <f t="shared" si="6"/>
        <v>1</v>
      </c>
      <c r="D211" s="9" t="b">
        <f t="shared" si="7"/>
        <v>1</v>
      </c>
    </row>
    <row r="212" spans="1:4">
      <c r="A212">
        <v>1019</v>
      </c>
      <c r="B212" s="7">
        <v>3786</v>
      </c>
      <c r="C212" s="8" t="b">
        <f t="shared" si="6"/>
        <v>1</v>
      </c>
      <c r="D212" s="9" t="b">
        <f t="shared" si="7"/>
        <v>1</v>
      </c>
    </row>
    <row r="213" spans="1:4">
      <c r="A213">
        <v>1020</v>
      </c>
      <c r="B213" s="7">
        <v>3970</v>
      </c>
      <c r="C213" s="8" t="b">
        <f t="shared" si="6"/>
        <v>1</v>
      </c>
      <c r="D213" s="9" t="b">
        <f t="shared" si="7"/>
        <v>1</v>
      </c>
    </row>
    <row r="214" spans="1:4">
      <c r="A214">
        <v>1021</v>
      </c>
      <c r="B214" s="7">
        <v>4042</v>
      </c>
      <c r="C214" s="8" t="b">
        <f t="shared" si="6"/>
        <v>1</v>
      </c>
      <c r="D214" s="9" t="b">
        <f t="shared" si="7"/>
        <v>1</v>
      </c>
    </row>
    <row r="215" spans="1:4">
      <c r="A215">
        <v>1022</v>
      </c>
      <c r="B215" s="7">
        <v>3753</v>
      </c>
      <c r="C215" s="8" t="b">
        <f t="shared" si="6"/>
        <v>1</v>
      </c>
      <c r="D215" s="9" t="b">
        <f t="shared" si="7"/>
        <v>1</v>
      </c>
    </row>
    <row r="216" spans="1:4">
      <c r="A216">
        <v>1027</v>
      </c>
      <c r="B216" s="7">
        <v>3762</v>
      </c>
      <c r="C216" s="8" t="b">
        <f t="shared" si="6"/>
        <v>1</v>
      </c>
      <c r="D216" s="9" t="b">
        <f t="shared" si="7"/>
        <v>1</v>
      </c>
    </row>
    <row r="217" spans="1:4">
      <c r="A217">
        <v>1028</v>
      </c>
      <c r="B217" s="7">
        <v>512</v>
      </c>
      <c r="C217" s="8" t="b">
        <f t="shared" si="6"/>
        <v>1</v>
      </c>
      <c r="D217" s="9" t="b">
        <f t="shared" si="7"/>
        <v>1</v>
      </c>
    </row>
    <row r="218" spans="1:4">
      <c r="A218">
        <v>1032</v>
      </c>
      <c r="B218" s="7">
        <v>584</v>
      </c>
      <c r="C218" s="8" t="b">
        <f t="shared" si="6"/>
        <v>1</v>
      </c>
      <c r="D218" s="9" t="b">
        <f t="shared" si="7"/>
        <v>1</v>
      </c>
    </row>
    <row r="219" spans="1:4">
      <c r="A219">
        <v>1039</v>
      </c>
      <c r="B219" s="7">
        <v>592</v>
      </c>
      <c r="C219" s="8" t="b">
        <f t="shared" si="6"/>
        <v>1</v>
      </c>
      <c r="D219" s="9" t="b">
        <f t="shared" si="7"/>
        <v>1</v>
      </c>
    </row>
    <row r="220" spans="1:4">
      <c r="A220">
        <v>1045</v>
      </c>
      <c r="B220" s="7">
        <v>2073</v>
      </c>
      <c r="C220" s="8" t="b">
        <f t="shared" si="6"/>
        <v>1</v>
      </c>
      <c r="D220" s="9" t="b">
        <f t="shared" si="7"/>
        <v>1</v>
      </c>
    </row>
    <row r="221" spans="1:4">
      <c r="A221">
        <v>1047</v>
      </c>
      <c r="B221" s="7">
        <v>3869</v>
      </c>
      <c r="C221" s="8" t="b">
        <f t="shared" si="6"/>
        <v>1</v>
      </c>
      <c r="D221" s="9" t="b">
        <f t="shared" si="7"/>
        <v>1</v>
      </c>
    </row>
    <row r="222" spans="1:4">
      <c r="A222">
        <v>1050</v>
      </c>
      <c r="B222" s="7">
        <v>2618</v>
      </c>
      <c r="C222" s="8" t="b">
        <f t="shared" si="6"/>
        <v>1</v>
      </c>
      <c r="D222" s="9" t="b">
        <f t="shared" si="7"/>
        <v>1</v>
      </c>
    </row>
    <row r="223" spans="1:4">
      <c r="A223">
        <v>1057</v>
      </c>
      <c r="B223" s="7">
        <v>2993</v>
      </c>
      <c r="C223" s="8" t="b">
        <f t="shared" si="6"/>
        <v>1</v>
      </c>
      <c r="D223" s="9" t="b">
        <f t="shared" si="7"/>
        <v>1</v>
      </c>
    </row>
    <row r="224" spans="1:4">
      <c r="A224">
        <v>1058</v>
      </c>
      <c r="B224" s="7">
        <v>3371</v>
      </c>
      <c r="C224" s="8" t="b">
        <f t="shared" si="6"/>
        <v>1</v>
      </c>
      <c r="D224" s="9" t="b">
        <f t="shared" si="7"/>
        <v>1</v>
      </c>
    </row>
    <row r="225" spans="1:4">
      <c r="A225">
        <v>1059</v>
      </c>
      <c r="B225" s="7">
        <v>3787</v>
      </c>
      <c r="C225" s="8" t="b">
        <f t="shared" si="6"/>
        <v>1</v>
      </c>
      <c r="D225" s="9" t="b">
        <f t="shared" si="7"/>
        <v>1</v>
      </c>
    </row>
    <row r="226" spans="1:4">
      <c r="A226">
        <v>1060</v>
      </c>
      <c r="B226" s="7">
        <v>4094</v>
      </c>
      <c r="C226" s="8" t="b">
        <f t="shared" si="6"/>
        <v>1</v>
      </c>
      <c r="D226" s="9" t="b">
        <f t="shared" si="7"/>
        <v>1</v>
      </c>
    </row>
    <row r="227" spans="1:4">
      <c r="A227">
        <v>1063</v>
      </c>
      <c r="B227" s="7">
        <v>591</v>
      </c>
      <c r="C227" s="8" t="b">
        <f t="shared" si="6"/>
        <v>1</v>
      </c>
      <c r="D227" s="9" t="b">
        <f t="shared" si="7"/>
        <v>1</v>
      </c>
    </row>
    <row r="228" spans="1:4">
      <c r="A228">
        <v>1068</v>
      </c>
      <c r="B228" s="7">
        <v>1714</v>
      </c>
      <c r="C228" s="8" t="b">
        <f t="shared" si="6"/>
        <v>1</v>
      </c>
      <c r="D228" s="9" t="b">
        <f t="shared" si="7"/>
        <v>1</v>
      </c>
    </row>
    <row r="229" spans="1:4">
      <c r="A229">
        <v>1070</v>
      </c>
      <c r="B229" s="7">
        <v>2079</v>
      </c>
      <c r="C229" s="8" t="b">
        <f t="shared" si="6"/>
        <v>1</v>
      </c>
      <c r="D229" s="9" t="b">
        <f t="shared" si="7"/>
        <v>1</v>
      </c>
    </row>
    <row r="230" spans="1:4">
      <c r="A230">
        <v>1071</v>
      </c>
      <c r="B230" s="7">
        <v>2990</v>
      </c>
      <c r="C230" s="8" t="b">
        <f t="shared" si="6"/>
        <v>1</v>
      </c>
      <c r="D230" s="9" t="b">
        <f t="shared" si="7"/>
        <v>1</v>
      </c>
    </row>
    <row r="231" spans="1:4">
      <c r="A231">
        <v>1072</v>
      </c>
      <c r="B231" s="7">
        <v>2996</v>
      </c>
      <c r="C231" s="8" t="b">
        <f t="shared" si="6"/>
        <v>1</v>
      </c>
      <c r="D231" s="9" t="b">
        <f t="shared" si="7"/>
        <v>1</v>
      </c>
    </row>
    <row r="232" spans="1:4">
      <c r="A232">
        <v>1077</v>
      </c>
      <c r="B232" s="7">
        <v>553</v>
      </c>
      <c r="C232" s="8" t="b">
        <f t="shared" si="6"/>
        <v>1</v>
      </c>
      <c r="D232" s="9" t="b">
        <f t="shared" si="7"/>
        <v>1</v>
      </c>
    </row>
    <row r="233" spans="1:4">
      <c r="A233">
        <v>1081</v>
      </c>
      <c r="B233" s="7">
        <v>558</v>
      </c>
      <c r="C233" s="8" t="b">
        <f t="shared" si="6"/>
        <v>1</v>
      </c>
      <c r="D233" s="9" t="b">
        <f t="shared" si="7"/>
        <v>1</v>
      </c>
    </row>
    <row r="234" spans="1:4">
      <c r="A234">
        <v>1082</v>
      </c>
      <c r="B234" s="7">
        <v>2748</v>
      </c>
      <c r="C234" s="8" t="b">
        <f t="shared" si="6"/>
        <v>1</v>
      </c>
      <c r="D234" s="9" t="b">
        <f t="shared" si="7"/>
        <v>1</v>
      </c>
    </row>
    <row r="235" spans="1:4">
      <c r="A235">
        <v>1084</v>
      </c>
      <c r="B235" s="7">
        <v>3023</v>
      </c>
      <c r="C235" s="8" t="b">
        <f t="shared" si="6"/>
        <v>1</v>
      </c>
      <c r="D235" s="9" t="b">
        <f t="shared" si="7"/>
        <v>1</v>
      </c>
    </row>
    <row r="236" spans="1:4">
      <c r="A236">
        <v>1087</v>
      </c>
      <c r="B236" s="7">
        <v>3675</v>
      </c>
      <c r="C236" s="8" t="b">
        <f t="shared" si="6"/>
        <v>1</v>
      </c>
      <c r="D236" s="9" t="b">
        <f t="shared" si="7"/>
        <v>1</v>
      </c>
    </row>
    <row r="237" spans="1:4">
      <c r="A237">
        <v>1088</v>
      </c>
      <c r="B237" s="7">
        <v>2066</v>
      </c>
      <c r="C237" s="8" t="b">
        <f t="shared" si="6"/>
        <v>1</v>
      </c>
      <c r="D237" s="9" t="b">
        <f t="shared" si="7"/>
        <v>1</v>
      </c>
    </row>
    <row r="238" spans="1:4">
      <c r="A238">
        <v>1090</v>
      </c>
      <c r="B238" s="7">
        <v>2080</v>
      </c>
      <c r="C238" s="8" t="b">
        <f t="shared" si="6"/>
        <v>1</v>
      </c>
      <c r="D238" s="9" t="b">
        <f t="shared" si="7"/>
        <v>1</v>
      </c>
    </row>
    <row r="239" spans="1:4">
      <c r="A239">
        <v>1091</v>
      </c>
      <c r="B239" s="7">
        <v>3639</v>
      </c>
      <c r="C239" s="8" t="b">
        <f t="shared" si="6"/>
        <v>1</v>
      </c>
      <c r="D239" s="9" t="b">
        <f t="shared" si="7"/>
        <v>1</v>
      </c>
    </row>
    <row r="240" spans="1:4">
      <c r="A240">
        <v>1103</v>
      </c>
      <c r="B240" s="7">
        <v>3708</v>
      </c>
      <c r="C240" s="8" t="b">
        <f t="shared" si="6"/>
        <v>1</v>
      </c>
      <c r="D240" s="9" t="b">
        <f t="shared" si="7"/>
        <v>1</v>
      </c>
    </row>
    <row r="241" spans="1:4">
      <c r="A241">
        <v>1108</v>
      </c>
      <c r="B241" s="7">
        <v>3801</v>
      </c>
      <c r="C241" s="8" t="b">
        <f t="shared" si="6"/>
        <v>1</v>
      </c>
      <c r="D241" s="9" t="b">
        <f t="shared" si="7"/>
        <v>1</v>
      </c>
    </row>
    <row r="242" spans="1:4">
      <c r="A242">
        <v>1109</v>
      </c>
      <c r="B242" s="7">
        <v>2533</v>
      </c>
      <c r="C242" s="8" t="b">
        <f t="shared" si="6"/>
        <v>1</v>
      </c>
      <c r="D242" s="9" t="b">
        <f t="shared" si="7"/>
        <v>1</v>
      </c>
    </row>
    <row r="243" spans="1:4">
      <c r="A243">
        <v>1114</v>
      </c>
      <c r="B243" s="7">
        <v>2609</v>
      </c>
      <c r="C243" s="8" t="b">
        <f t="shared" si="6"/>
        <v>1</v>
      </c>
      <c r="D243" s="9" t="b">
        <f t="shared" si="7"/>
        <v>1</v>
      </c>
    </row>
    <row r="244" spans="1:4">
      <c r="A244">
        <v>1116</v>
      </c>
      <c r="B244" s="7">
        <v>2619</v>
      </c>
      <c r="C244" s="8" t="b">
        <f t="shared" si="6"/>
        <v>1</v>
      </c>
      <c r="D244" s="9" t="b">
        <f t="shared" si="7"/>
        <v>1</v>
      </c>
    </row>
    <row r="245" spans="1:4">
      <c r="A245">
        <v>1125</v>
      </c>
      <c r="B245" s="7">
        <v>3788</v>
      </c>
      <c r="C245" s="8" t="b">
        <f t="shared" si="6"/>
        <v>1</v>
      </c>
      <c r="D245" s="9" t="b">
        <f t="shared" si="7"/>
        <v>1</v>
      </c>
    </row>
    <row r="246" spans="1:4">
      <c r="A246">
        <v>1126</v>
      </c>
      <c r="B246" s="7">
        <v>3921</v>
      </c>
      <c r="C246" s="8" t="b">
        <f t="shared" si="6"/>
        <v>1</v>
      </c>
      <c r="D246" s="9" t="b">
        <f t="shared" si="7"/>
        <v>1</v>
      </c>
    </row>
    <row r="247" spans="1:4">
      <c r="A247">
        <v>1132</v>
      </c>
      <c r="B247" s="7">
        <v>574</v>
      </c>
      <c r="C247" s="8" t="b">
        <f t="shared" si="6"/>
        <v>1</v>
      </c>
      <c r="D247" s="9" t="b">
        <f t="shared" si="7"/>
        <v>1</v>
      </c>
    </row>
    <row r="248" spans="1:4">
      <c r="A248">
        <v>1136</v>
      </c>
      <c r="B248" s="7">
        <v>578</v>
      </c>
      <c r="C248" s="8" t="b">
        <f t="shared" si="6"/>
        <v>1</v>
      </c>
      <c r="D248" s="9" t="b">
        <f t="shared" si="7"/>
        <v>1</v>
      </c>
    </row>
    <row r="249" spans="1:4">
      <c r="A249">
        <v>1137</v>
      </c>
      <c r="B249" s="7">
        <v>1322</v>
      </c>
      <c r="C249" s="8" t="b">
        <f t="shared" si="6"/>
        <v>1</v>
      </c>
      <c r="D249" s="9" t="b">
        <f t="shared" si="7"/>
        <v>1</v>
      </c>
    </row>
    <row r="250" spans="1:4">
      <c r="A250">
        <v>1138</v>
      </c>
      <c r="B250" s="7">
        <v>2986</v>
      </c>
      <c r="C250" s="8" t="b">
        <f t="shared" si="6"/>
        <v>1</v>
      </c>
      <c r="D250" s="9" t="b">
        <f t="shared" si="7"/>
        <v>1</v>
      </c>
    </row>
    <row r="251" spans="1:4">
      <c r="A251">
        <v>1139</v>
      </c>
      <c r="B251" s="7">
        <v>2991</v>
      </c>
      <c r="C251" s="8" t="b">
        <f t="shared" si="6"/>
        <v>1</v>
      </c>
      <c r="D251" s="9" t="b">
        <f t="shared" si="7"/>
        <v>1</v>
      </c>
    </row>
    <row r="252" spans="1:4">
      <c r="A252">
        <v>1142</v>
      </c>
      <c r="B252" s="7">
        <v>3652</v>
      </c>
      <c r="C252" s="8" t="b">
        <f t="shared" si="6"/>
        <v>1</v>
      </c>
      <c r="D252" s="9" t="b">
        <f t="shared" si="7"/>
        <v>1</v>
      </c>
    </row>
    <row r="253" spans="1:4">
      <c r="A253">
        <v>1148</v>
      </c>
      <c r="B253" s="7">
        <v>1588</v>
      </c>
      <c r="C253" s="8" t="b">
        <f t="shared" si="6"/>
        <v>1</v>
      </c>
      <c r="D253" s="9" t="b">
        <f t="shared" si="7"/>
        <v>1</v>
      </c>
    </row>
    <row r="254" spans="1:4">
      <c r="A254">
        <v>1149</v>
      </c>
      <c r="B254" s="7">
        <v>2062</v>
      </c>
      <c r="C254" s="8" t="b">
        <f t="shared" si="6"/>
        <v>1</v>
      </c>
      <c r="D254" s="9" t="b">
        <f t="shared" si="7"/>
        <v>1</v>
      </c>
    </row>
    <row r="255" spans="1:4">
      <c r="A255">
        <v>1154</v>
      </c>
      <c r="B255" s="7">
        <v>2531</v>
      </c>
      <c r="C255" s="8" t="b">
        <f t="shared" si="6"/>
        <v>1</v>
      </c>
      <c r="D255" s="9" t="b">
        <f t="shared" si="7"/>
        <v>1</v>
      </c>
    </row>
    <row r="256" spans="1:4">
      <c r="A256">
        <v>1155</v>
      </c>
      <c r="B256" s="7">
        <v>2973</v>
      </c>
      <c r="C256" s="8" t="b">
        <f t="shared" si="6"/>
        <v>1</v>
      </c>
      <c r="D256" s="9" t="b">
        <f t="shared" si="7"/>
        <v>1</v>
      </c>
    </row>
    <row r="257" spans="1:4">
      <c r="A257">
        <v>1160</v>
      </c>
      <c r="B257" s="7">
        <v>3653</v>
      </c>
      <c r="C257" s="8" t="b">
        <f t="shared" si="6"/>
        <v>1</v>
      </c>
      <c r="D257" s="9" t="b">
        <f t="shared" si="7"/>
        <v>1</v>
      </c>
    </row>
    <row r="258" spans="1:4">
      <c r="A258">
        <v>1162</v>
      </c>
      <c r="B258" s="7">
        <v>501</v>
      </c>
      <c r="C258" s="8" t="b">
        <f t="shared" si="6"/>
        <v>1</v>
      </c>
      <c r="D258" s="9" t="b">
        <f t="shared" si="7"/>
        <v>1</v>
      </c>
    </row>
    <row r="259" spans="1:4">
      <c r="A259">
        <v>1170</v>
      </c>
      <c r="B259" s="7">
        <v>588</v>
      </c>
      <c r="C259" s="8" t="b">
        <f t="shared" ref="C259:C322" si="8">IFERROR(VLOOKUP(B259,A:A,1,FALSE)=B259,B259)</f>
        <v>1</v>
      </c>
      <c r="D259" s="9" t="b">
        <f t="shared" ref="D259:D322" si="9">IFERROR(VLOOKUP(A259,B:B,1,0)=A259,A259)</f>
        <v>1</v>
      </c>
    </row>
    <row r="260" spans="1:4">
      <c r="A260">
        <v>1175</v>
      </c>
      <c r="B260" s="7">
        <v>3030</v>
      </c>
      <c r="C260" s="8" t="b">
        <f t="shared" si="8"/>
        <v>1</v>
      </c>
      <c r="D260" s="9" t="b">
        <f t="shared" si="9"/>
        <v>1</v>
      </c>
    </row>
    <row r="261" spans="1:4">
      <c r="A261">
        <v>1178</v>
      </c>
      <c r="B261" s="7">
        <v>3171</v>
      </c>
      <c r="C261" s="8" t="b">
        <f t="shared" si="8"/>
        <v>1</v>
      </c>
      <c r="D261" s="9" t="b">
        <f t="shared" si="9"/>
        <v>1</v>
      </c>
    </row>
    <row r="262" spans="1:4">
      <c r="A262">
        <v>1179</v>
      </c>
      <c r="B262" s="7">
        <v>3689</v>
      </c>
      <c r="C262" s="8" t="b">
        <f t="shared" si="8"/>
        <v>1</v>
      </c>
      <c r="D262" s="9" t="b">
        <f t="shared" si="9"/>
        <v>1</v>
      </c>
    </row>
    <row r="263" spans="1:4">
      <c r="A263">
        <v>1183</v>
      </c>
      <c r="B263" s="7">
        <v>3697</v>
      </c>
      <c r="C263" s="8" t="b">
        <f t="shared" si="8"/>
        <v>1</v>
      </c>
      <c r="D263" s="9" t="b">
        <f t="shared" si="9"/>
        <v>1</v>
      </c>
    </row>
    <row r="264" spans="1:4">
      <c r="A264">
        <v>1188</v>
      </c>
      <c r="B264" s="7">
        <v>566</v>
      </c>
      <c r="C264" s="8" t="b">
        <f t="shared" si="8"/>
        <v>1</v>
      </c>
      <c r="D264" s="9" t="b">
        <f t="shared" si="9"/>
        <v>1</v>
      </c>
    </row>
    <row r="265" spans="1:4">
      <c r="A265">
        <v>1213</v>
      </c>
      <c r="B265" s="7">
        <v>1323</v>
      </c>
      <c r="C265" s="8" t="b">
        <f t="shared" si="8"/>
        <v>1</v>
      </c>
      <c r="D265" s="9" t="b">
        <f t="shared" si="9"/>
        <v>1</v>
      </c>
    </row>
    <row r="266" spans="1:4">
      <c r="A266">
        <v>1234</v>
      </c>
      <c r="B266" s="7">
        <v>2985</v>
      </c>
      <c r="C266" s="8" t="b">
        <f t="shared" si="8"/>
        <v>1</v>
      </c>
      <c r="D266" s="9" t="b">
        <f t="shared" si="9"/>
        <v>1</v>
      </c>
    </row>
    <row r="267" spans="1:4">
      <c r="A267">
        <v>1237</v>
      </c>
      <c r="B267" s="7">
        <v>3575</v>
      </c>
      <c r="C267" s="8" t="b">
        <f t="shared" si="8"/>
        <v>1</v>
      </c>
      <c r="D267" s="9" t="b">
        <f t="shared" si="9"/>
        <v>1</v>
      </c>
    </row>
    <row r="268" spans="1:4">
      <c r="A268">
        <v>1248</v>
      </c>
      <c r="B268" s="7">
        <v>3669</v>
      </c>
      <c r="C268" s="8" t="b">
        <f t="shared" si="8"/>
        <v>1</v>
      </c>
      <c r="D268" s="9" t="b">
        <f t="shared" si="9"/>
        <v>1</v>
      </c>
    </row>
    <row r="269" spans="1:4">
      <c r="A269">
        <v>1252</v>
      </c>
      <c r="B269" s="7">
        <v>3875</v>
      </c>
      <c r="C269" s="8" t="b">
        <f t="shared" si="8"/>
        <v>1</v>
      </c>
      <c r="D269" s="9" t="b">
        <f t="shared" si="9"/>
        <v>1</v>
      </c>
    </row>
    <row r="270" spans="1:4">
      <c r="A270">
        <v>1268</v>
      </c>
      <c r="B270" s="7">
        <v>567</v>
      </c>
      <c r="C270" s="8" t="b">
        <f t="shared" si="8"/>
        <v>1</v>
      </c>
      <c r="D270" s="9" t="b">
        <f t="shared" si="9"/>
        <v>1</v>
      </c>
    </row>
    <row r="271" spans="1:4">
      <c r="A271">
        <v>1273</v>
      </c>
      <c r="B271" s="7">
        <v>1715</v>
      </c>
      <c r="C271" s="8" t="b">
        <f t="shared" si="8"/>
        <v>1</v>
      </c>
      <c r="D271" s="9" t="b">
        <f t="shared" si="9"/>
        <v>1</v>
      </c>
    </row>
    <row r="272" spans="1:4">
      <c r="A272">
        <v>1281</v>
      </c>
      <c r="B272" s="7">
        <v>2076</v>
      </c>
      <c r="C272" s="8" t="b">
        <f t="shared" si="8"/>
        <v>1</v>
      </c>
      <c r="D272" s="9" t="b">
        <f t="shared" si="9"/>
        <v>1</v>
      </c>
    </row>
    <row r="273" spans="1:4">
      <c r="A273">
        <v>1289</v>
      </c>
      <c r="B273" s="7">
        <v>2982</v>
      </c>
      <c r="C273" s="8" t="b">
        <f t="shared" si="8"/>
        <v>1</v>
      </c>
      <c r="D273" s="9" t="b">
        <f t="shared" si="9"/>
        <v>1</v>
      </c>
    </row>
    <row r="274" spans="1:4">
      <c r="A274">
        <v>1290</v>
      </c>
      <c r="B274" s="7">
        <v>3599</v>
      </c>
      <c r="C274" s="8" t="b">
        <f t="shared" si="8"/>
        <v>1</v>
      </c>
      <c r="D274" s="9" t="b">
        <f t="shared" si="9"/>
        <v>1</v>
      </c>
    </row>
    <row r="275" spans="1:4">
      <c r="A275">
        <v>1294</v>
      </c>
      <c r="B275" s="7">
        <v>2604</v>
      </c>
      <c r="C275" s="8" t="b">
        <f t="shared" si="8"/>
        <v>1</v>
      </c>
      <c r="D275" s="9" t="b">
        <f t="shared" si="9"/>
        <v>1</v>
      </c>
    </row>
    <row r="276" spans="1:4">
      <c r="A276">
        <v>1301</v>
      </c>
      <c r="B276" s="7">
        <v>2987</v>
      </c>
      <c r="C276" s="8" t="b">
        <f t="shared" si="8"/>
        <v>1</v>
      </c>
      <c r="D276" s="9" t="b">
        <f t="shared" si="9"/>
        <v>1</v>
      </c>
    </row>
    <row r="277" spans="1:4">
      <c r="A277">
        <v>1307</v>
      </c>
      <c r="B277" s="7">
        <v>3858</v>
      </c>
      <c r="C277" s="8" t="b">
        <f t="shared" si="8"/>
        <v>1</v>
      </c>
      <c r="D277" s="9" t="b">
        <f t="shared" si="9"/>
        <v>1</v>
      </c>
    </row>
    <row r="278" spans="1:4">
      <c r="A278">
        <v>1308</v>
      </c>
      <c r="B278" s="7">
        <v>3900</v>
      </c>
      <c r="C278" s="8" t="b">
        <f t="shared" si="8"/>
        <v>1</v>
      </c>
      <c r="D278" s="9" t="b">
        <f t="shared" si="9"/>
        <v>1</v>
      </c>
    </row>
    <row r="279" spans="1:4">
      <c r="A279">
        <v>1309</v>
      </c>
      <c r="B279" s="7">
        <v>3938</v>
      </c>
      <c r="C279" s="8" t="b">
        <f t="shared" si="8"/>
        <v>1</v>
      </c>
      <c r="D279" s="9" t="b">
        <f t="shared" si="9"/>
        <v>1</v>
      </c>
    </row>
    <row r="280" spans="1:4">
      <c r="A280">
        <v>1312</v>
      </c>
      <c r="B280" s="7">
        <v>601</v>
      </c>
      <c r="C280" s="8" t="b">
        <f t="shared" si="8"/>
        <v>1</v>
      </c>
      <c r="D280" s="9" t="b">
        <f t="shared" si="9"/>
        <v>1</v>
      </c>
    </row>
    <row r="281" spans="1:4">
      <c r="A281">
        <v>1319</v>
      </c>
      <c r="B281" s="7">
        <v>2683</v>
      </c>
      <c r="C281" s="8" t="b">
        <f t="shared" si="8"/>
        <v>1</v>
      </c>
      <c r="D281" s="9" t="b">
        <f t="shared" si="9"/>
        <v>1</v>
      </c>
    </row>
    <row r="282" spans="1:4">
      <c r="A282">
        <v>1322</v>
      </c>
      <c r="B282" s="7">
        <v>3245</v>
      </c>
      <c r="C282" s="8" t="b">
        <f t="shared" si="8"/>
        <v>1</v>
      </c>
      <c r="D282" s="9" t="b">
        <f t="shared" si="9"/>
        <v>1</v>
      </c>
    </row>
    <row r="283" spans="1:4">
      <c r="A283">
        <v>1323</v>
      </c>
      <c r="B283" s="7">
        <v>3408</v>
      </c>
      <c r="C283" s="8" t="b">
        <f t="shared" si="8"/>
        <v>1</v>
      </c>
      <c r="D283" s="9" t="b">
        <f t="shared" si="9"/>
        <v>1</v>
      </c>
    </row>
    <row r="284" spans="1:4">
      <c r="A284">
        <v>1328</v>
      </c>
      <c r="B284" s="7">
        <v>1082</v>
      </c>
      <c r="C284" s="8" t="b">
        <f t="shared" si="8"/>
        <v>1</v>
      </c>
      <c r="D284" s="9" t="b">
        <f t="shared" si="9"/>
        <v>1</v>
      </c>
    </row>
    <row r="285" spans="1:4">
      <c r="A285">
        <v>1329</v>
      </c>
      <c r="B285" s="7">
        <v>1617</v>
      </c>
      <c r="C285" s="8" t="b">
        <f t="shared" si="8"/>
        <v>1</v>
      </c>
      <c r="D285" s="9" t="b">
        <f t="shared" si="9"/>
        <v>1</v>
      </c>
    </row>
    <row r="286" spans="1:4">
      <c r="A286">
        <v>1330</v>
      </c>
      <c r="B286" s="7">
        <v>2401</v>
      </c>
      <c r="C286" s="8" t="b">
        <f t="shared" si="8"/>
        <v>1</v>
      </c>
      <c r="D286" s="9" t="b">
        <f t="shared" si="9"/>
        <v>1</v>
      </c>
    </row>
    <row r="287" spans="1:4">
      <c r="A287">
        <v>1332</v>
      </c>
      <c r="B287" s="7">
        <v>3315</v>
      </c>
      <c r="C287" s="8" t="b">
        <f t="shared" si="8"/>
        <v>1</v>
      </c>
      <c r="D287" s="9" t="b">
        <f t="shared" si="9"/>
        <v>1</v>
      </c>
    </row>
    <row r="288" spans="1:4">
      <c r="A288">
        <v>1334</v>
      </c>
      <c r="B288" s="7">
        <v>3730</v>
      </c>
      <c r="C288" s="8" t="b">
        <f t="shared" si="8"/>
        <v>1</v>
      </c>
      <c r="D288" s="9" t="b">
        <f t="shared" si="9"/>
        <v>1</v>
      </c>
    </row>
    <row r="289" spans="1:4">
      <c r="A289">
        <v>1337</v>
      </c>
      <c r="B289" s="7">
        <v>4083</v>
      </c>
      <c r="C289" s="8" t="b">
        <f t="shared" si="8"/>
        <v>1</v>
      </c>
      <c r="D289" s="9" t="b">
        <f t="shared" si="9"/>
        <v>1</v>
      </c>
    </row>
    <row r="290" spans="1:4">
      <c r="A290">
        <v>1346</v>
      </c>
      <c r="B290" s="7">
        <v>603</v>
      </c>
      <c r="C290" s="8" t="b">
        <f t="shared" si="8"/>
        <v>1</v>
      </c>
      <c r="D290" s="9" t="b">
        <f t="shared" si="9"/>
        <v>1</v>
      </c>
    </row>
    <row r="291" spans="1:4">
      <c r="A291">
        <v>1347</v>
      </c>
      <c r="B291" s="7">
        <v>2623</v>
      </c>
      <c r="C291" s="8" t="b">
        <f t="shared" si="8"/>
        <v>1</v>
      </c>
      <c r="D291" s="9" t="b">
        <f t="shared" si="9"/>
        <v>1</v>
      </c>
    </row>
    <row r="292" spans="1:4">
      <c r="A292">
        <v>1350</v>
      </c>
      <c r="B292" s="7">
        <v>3009</v>
      </c>
      <c r="C292" s="8" t="b">
        <f t="shared" si="8"/>
        <v>1</v>
      </c>
      <c r="D292" s="9" t="b">
        <f t="shared" si="9"/>
        <v>1</v>
      </c>
    </row>
    <row r="293" spans="1:4">
      <c r="A293">
        <v>1360</v>
      </c>
      <c r="B293" s="7">
        <v>3155</v>
      </c>
      <c r="C293" s="8" t="b">
        <f t="shared" si="8"/>
        <v>1</v>
      </c>
      <c r="D293" s="9" t="b">
        <f t="shared" si="9"/>
        <v>1</v>
      </c>
    </row>
    <row r="294" spans="1:4">
      <c r="A294">
        <v>1364</v>
      </c>
      <c r="B294" s="7">
        <v>3249</v>
      </c>
      <c r="C294" s="8" t="b">
        <f t="shared" si="8"/>
        <v>1</v>
      </c>
      <c r="D294" s="9" t="b">
        <f t="shared" si="9"/>
        <v>1</v>
      </c>
    </row>
    <row r="295" spans="1:4">
      <c r="A295">
        <v>1367</v>
      </c>
      <c r="B295" s="7">
        <v>3855</v>
      </c>
      <c r="C295" s="8" t="b">
        <f t="shared" si="8"/>
        <v>1</v>
      </c>
      <c r="D295" s="9" t="b">
        <f t="shared" si="9"/>
        <v>1</v>
      </c>
    </row>
    <row r="296" spans="1:4">
      <c r="A296">
        <v>1386</v>
      </c>
      <c r="B296" s="7">
        <v>3874</v>
      </c>
      <c r="C296" s="8" t="b">
        <f t="shared" si="8"/>
        <v>1</v>
      </c>
      <c r="D296" s="9" t="b">
        <f t="shared" si="9"/>
        <v>1</v>
      </c>
    </row>
    <row r="297" spans="1:4">
      <c r="A297">
        <v>1401</v>
      </c>
      <c r="B297" s="7">
        <v>4082</v>
      </c>
      <c r="C297" s="8" t="b">
        <f t="shared" si="8"/>
        <v>1</v>
      </c>
      <c r="D297" s="9" t="b">
        <f t="shared" si="9"/>
        <v>1</v>
      </c>
    </row>
    <row r="298" spans="1:4">
      <c r="A298">
        <v>1405</v>
      </c>
      <c r="B298" s="7">
        <v>1852</v>
      </c>
      <c r="C298" s="8" t="b">
        <f t="shared" si="8"/>
        <v>1</v>
      </c>
      <c r="D298" s="9" t="b">
        <f t="shared" si="9"/>
        <v>1</v>
      </c>
    </row>
    <row r="299" spans="1:4">
      <c r="A299">
        <v>1409</v>
      </c>
      <c r="B299" s="7">
        <v>2694</v>
      </c>
      <c r="C299" s="8" t="b">
        <f t="shared" si="8"/>
        <v>1</v>
      </c>
      <c r="D299" s="9" t="b">
        <f t="shared" si="9"/>
        <v>1</v>
      </c>
    </row>
    <row r="300" spans="1:4">
      <c r="A300">
        <v>1412</v>
      </c>
      <c r="B300" s="7">
        <v>3156</v>
      </c>
      <c r="C300" s="8" t="b">
        <f t="shared" si="8"/>
        <v>1</v>
      </c>
      <c r="D300" s="9" t="b">
        <f t="shared" si="9"/>
        <v>1</v>
      </c>
    </row>
    <row r="301" spans="1:4">
      <c r="A301">
        <v>1416</v>
      </c>
      <c r="B301" s="7">
        <v>3244</v>
      </c>
      <c r="C301" s="8" t="b">
        <f t="shared" si="8"/>
        <v>1</v>
      </c>
      <c r="D301" s="9" t="b">
        <f t="shared" si="9"/>
        <v>1</v>
      </c>
    </row>
    <row r="302" spans="1:4">
      <c r="A302">
        <v>1418</v>
      </c>
      <c r="B302" s="7">
        <v>3624</v>
      </c>
      <c r="C302" s="8" t="b">
        <f t="shared" si="8"/>
        <v>1</v>
      </c>
      <c r="D302" s="9" t="b">
        <f t="shared" si="9"/>
        <v>1</v>
      </c>
    </row>
    <row r="303" spans="1:4">
      <c r="A303">
        <v>1428</v>
      </c>
      <c r="B303" s="7">
        <v>2870</v>
      </c>
      <c r="C303" s="8" t="b">
        <f t="shared" si="8"/>
        <v>1</v>
      </c>
      <c r="D303" s="9" t="b">
        <f t="shared" si="9"/>
        <v>1</v>
      </c>
    </row>
    <row r="304" spans="1:4">
      <c r="A304">
        <v>1430</v>
      </c>
      <c r="B304" s="7">
        <v>3237</v>
      </c>
      <c r="C304" s="8" t="b">
        <f t="shared" si="8"/>
        <v>1</v>
      </c>
      <c r="D304" s="9" t="b">
        <f t="shared" si="9"/>
        <v>1</v>
      </c>
    </row>
    <row r="305" spans="1:4">
      <c r="A305">
        <v>1431</v>
      </c>
      <c r="B305" s="7">
        <v>3342</v>
      </c>
      <c r="C305" s="8" t="b">
        <f t="shared" si="8"/>
        <v>1</v>
      </c>
      <c r="D305" s="9" t="b">
        <f t="shared" si="9"/>
        <v>1</v>
      </c>
    </row>
    <row r="306" spans="1:4">
      <c r="A306">
        <v>1454</v>
      </c>
      <c r="B306" s="7">
        <v>3739</v>
      </c>
      <c r="C306" s="8" t="b">
        <f t="shared" si="8"/>
        <v>1</v>
      </c>
      <c r="D306" s="9" t="b">
        <f t="shared" si="9"/>
        <v>1</v>
      </c>
    </row>
    <row r="307" spans="1:4">
      <c r="A307">
        <v>1462</v>
      </c>
      <c r="B307" s="7">
        <v>629</v>
      </c>
      <c r="C307" s="8" t="b">
        <f t="shared" si="8"/>
        <v>1</v>
      </c>
      <c r="D307" s="9" t="b">
        <f t="shared" si="9"/>
        <v>1</v>
      </c>
    </row>
    <row r="308" spans="1:4">
      <c r="A308">
        <v>1467</v>
      </c>
      <c r="B308" s="7">
        <v>2013</v>
      </c>
      <c r="C308" s="8" t="b">
        <f t="shared" si="8"/>
        <v>1</v>
      </c>
      <c r="D308" s="9" t="b">
        <f t="shared" si="9"/>
        <v>1</v>
      </c>
    </row>
    <row r="309" spans="1:4">
      <c r="A309">
        <v>1469</v>
      </c>
      <c r="B309" s="7">
        <v>3118</v>
      </c>
      <c r="C309" s="8" t="b">
        <f t="shared" si="8"/>
        <v>1</v>
      </c>
      <c r="D309" s="9" t="b">
        <f t="shared" si="9"/>
        <v>1</v>
      </c>
    </row>
    <row r="310" spans="1:4">
      <c r="A310">
        <v>1470</v>
      </c>
      <c r="B310" s="7">
        <v>3147</v>
      </c>
      <c r="C310" s="8" t="b">
        <f t="shared" si="8"/>
        <v>1</v>
      </c>
      <c r="D310" s="9" t="b">
        <f t="shared" si="9"/>
        <v>1</v>
      </c>
    </row>
    <row r="311" spans="1:4">
      <c r="A311">
        <v>1475</v>
      </c>
      <c r="B311" s="7">
        <v>1364</v>
      </c>
      <c r="C311" s="8" t="b">
        <f t="shared" si="8"/>
        <v>1</v>
      </c>
      <c r="D311" s="9" t="b">
        <f t="shared" si="9"/>
        <v>1</v>
      </c>
    </row>
    <row r="312" spans="1:4">
      <c r="A312">
        <v>1476</v>
      </c>
      <c r="B312" s="7">
        <v>2675</v>
      </c>
      <c r="C312" s="8" t="b">
        <f t="shared" si="8"/>
        <v>1</v>
      </c>
      <c r="D312" s="9" t="b">
        <f t="shared" si="9"/>
        <v>1</v>
      </c>
    </row>
    <row r="313" spans="1:4">
      <c r="A313">
        <v>1477</v>
      </c>
      <c r="B313" s="7">
        <v>3242</v>
      </c>
      <c r="C313" s="8" t="b">
        <f t="shared" si="8"/>
        <v>1</v>
      </c>
      <c r="D313" s="9" t="b">
        <f t="shared" si="9"/>
        <v>1</v>
      </c>
    </row>
    <row r="314" spans="1:4">
      <c r="A314">
        <v>1480</v>
      </c>
      <c r="B314" s="7">
        <v>3260</v>
      </c>
      <c r="C314" s="8" t="b">
        <f t="shared" si="8"/>
        <v>1</v>
      </c>
      <c r="D314" s="9" t="b">
        <f t="shared" si="9"/>
        <v>1</v>
      </c>
    </row>
    <row r="315" spans="1:4">
      <c r="A315">
        <v>1481</v>
      </c>
      <c r="B315" s="7">
        <v>3541</v>
      </c>
      <c r="C315" s="8" t="b">
        <f t="shared" si="8"/>
        <v>1</v>
      </c>
      <c r="D315" s="9" t="b">
        <f t="shared" si="9"/>
        <v>1</v>
      </c>
    </row>
    <row r="316" spans="1:4">
      <c r="A316">
        <v>1482</v>
      </c>
      <c r="B316" s="7">
        <v>1301</v>
      </c>
      <c r="C316" s="8" t="b">
        <f t="shared" si="8"/>
        <v>1</v>
      </c>
      <c r="D316" s="9" t="b">
        <f t="shared" si="9"/>
        <v>1</v>
      </c>
    </row>
    <row r="317" spans="1:4">
      <c r="A317">
        <v>1483</v>
      </c>
      <c r="B317" s="7">
        <v>1367</v>
      </c>
      <c r="C317" s="8" t="b">
        <f t="shared" si="8"/>
        <v>1</v>
      </c>
      <c r="D317" s="9" t="b">
        <f t="shared" si="9"/>
        <v>1</v>
      </c>
    </row>
    <row r="318" spans="1:4">
      <c r="A318">
        <v>1487</v>
      </c>
      <c r="B318" s="7">
        <v>3241</v>
      </c>
      <c r="C318" s="8" t="b">
        <f t="shared" si="8"/>
        <v>1</v>
      </c>
      <c r="D318" s="9" t="b">
        <f t="shared" si="9"/>
        <v>1</v>
      </c>
    </row>
    <row r="319" spans="1:4">
      <c r="A319">
        <v>1491</v>
      </c>
      <c r="B319" s="7">
        <v>3393</v>
      </c>
      <c r="C319" s="8" t="b">
        <f t="shared" si="8"/>
        <v>1</v>
      </c>
      <c r="D319" s="9" t="b">
        <f t="shared" si="9"/>
        <v>1</v>
      </c>
    </row>
    <row r="320" spans="1:4">
      <c r="A320">
        <v>1492</v>
      </c>
      <c r="B320" s="7">
        <v>3410</v>
      </c>
      <c r="C320" s="8" t="b">
        <f t="shared" si="8"/>
        <v>1</v>
      </c>
      <c r="D320" s="9" t="b">
        <f t="shared" si="9"/>
        <v>1</v>
      </c>
    </row>
    <row r="321" spans="1:4">
      <c r="A321">
        <v>1493</v>
      </c>
      <c r="B321" s="7">
        <v>3714</v>
      </c>
      <c r="C321" s="8" t="b">
        <f t="shared" si="8"/>
        <v>1</v>
      </c>
      <c r="D321" s="9" t="b">
        <f t="shared" si="9"/>
        <v>1</v>
      </c>
    </row>
    <row r="322" spans="1:4">
      <c r="A322">
        <v>1502</v>
      </c>
      <c r="B322" s="7">
        <v>3789</v>
      </c>
      <c r="C322" s="8" t="b">
        <f t="shared" si="8"/>
        <v>1</v>
      </c>
      <c r="D322" s="9" t="b">
        <f t="shared" si="9"/>
        <v>1</v>
      </c>
    </row>
    <row r="323" spans="1:4">
      <c r="A323">
        <v>1512</v>
      </c>
      <c r="B323" s="7">
        <v>4084</v>
      </c>
      <c r="C323" s="8" t="b">
        <f t="shared" ref="C323:C386" si="10">IFERROR(VLOOKUP(B323,A:A,1,FALSE)=B323,B323)</f>
        <v>1</v>
      </c>
      <c r="D323" s="9" t="b">
        <f t="shared" ref="D323:D386" si="11">IFERROR(VLOOKUP(A323,B:B,1,0)=A323,A323)</f>
        <v>1</v>
      </c>
    </row>
    <row r="324" spans="1:4">
      <c r="A324">
        <v>1518</v>
      </c>
      <c r="B324" s="7">
        <v>4200</v>
      </c>
      <c r="C324" s="8" t="b">
        <f t="shared" si="10"/>
        <v>1</v>
      </c>
      <c r="D324" s="9" t="b">
        <f t="shared" si="11"/>
        <v>1</v>
      </c>
    </row>
    <row r="325" spans="1:4">
      <c r="A325">
        <v>1520</v>
      </c>
      <c r="B325" s="7">
        <v>1876</v>
      </c>
      <c r="C325" s="8" t="b">
        <f t="shared" si="10"/>
        <v>1</v>
      </c>
      <c r="D325" s="9" t="b">
        <f t="shared" si="11"/>
        <v>1</v>
      </c>
    </row>
    <row r="326" spans="1:4">
      <c r="A326">
        <v>1522</v>
      </c>
      <c r="B326" s="7">
        <v>2417</v>
      </c>
      <c r="C326" s="8" t="b">
        <f t="shared" si="10"/>
        <v>1</v>
      </c>
      <c r="D326" s="9" t="b">
        <f t="shared" si="11"/>
        <v>1</v>
      </c>
    </row>
    <row r="327" spans="1:4">
      <c r="A327">
        <v>1525</v>
      </c>
      <c r="B327" s="7">
        <v>3159</v>
      </c>
      <c r="C327" s="8" t="b">
        <f t="shared" si="10"/>
        <v>1</v>
      </c>
      <c r="D327" s="9" t="b">
        <f t="shared" si="11"/>
        <v>1</v>
      </c>
    </row>
    <row r="328" spans="1:4">
      <c r="A328">
        <v>1526</v>
      </c>
      <c r="B328" s="7">
        <v>3690</v>
      </c>
      <c r="C328" s="8" t="b">
        <f t="shared" si="10"/>
        <v>1</v>
      </c>
      <c r="D328" s="9" t="b">
        <f t="shared" si="11"/>
        <v>1</v>
      </c>
    </row>
    <row r="329" spans="1:4">
      <c r="A329">
        <v>1530</v>
      </c>
      <c r="B329" s="7">
        <v>673</v>
      </c>
      <c r="C329" s="8" t="b">
        <f t="shared" si="10"/>
        <v>1</v>
      </c>
      <c r="D329" s="9" t="b">
        <f t="shared" si="11"/>
        <v>1</v>
      </c>
    </row>
    <row r="330" spans="1:4">
      <c r="A330">
        <v>1532</v>
      </c>
      <c r="B330" s="7">
        <v>1081</v>
      </c>
      <c r="C330" s="8" t="b">
        <f t="shared" si="10"/>
        <v>1</v>
      </c>
      <c r="D330" s="9" t="b">
        <f t="shared" si="11"/>
        <v>1</v>
      </c>
    </row>
    <row r="331" spans="1:4">
      <c r="A331">
        <v>1533</v>
      </c>
      <c r="B331" s="7">
        <v>2872</v>
      </c>
      <c r="C331" s="8" t="b">
        <f t="shared" si="10"/>
        <v>1</v>
      </c>
      <c r="D331" s="9" t="b">
        <f t="shared" si="11"/>
        <v>1</v>
      </c>
    </row>
    <row r="332" spans="1:4">
      <c r="A332">
        <v>1536</v>
      </c>
      <c r="B332" s="7">
        <v>3752</v>
      </c>
      <c r="C332" s="8" t="b">
        <f t="shared" si="10"/>
        <v>1</v>
      </c>
      <c r="D332" s="9" t="b">
        <f t="shared" si="11"/>
        <v>1</v>
      </c>
    </row>
    <row r="333" spans="1:4">
      <c r="A333">
        <v>1542</v>
      </c>
      <c r="B333" s="7">
        <v>3961</v>
      </c>
      <c r="C333" s="8" t="b">
        <f t="shared" si="10"/>
        <v>1</v>
      </c>
      <c r="D333" s="9" t="b">
        <f t="shared" si="11"/>
        <v>1</v>
      </c>
    </row>
    <row r="334" spans="1:4">
      <c r="A334">
        <v>1549</v>
      </c>
      <c r="B334" s="7">
        <v>761</v>
      </c>
      <c r="C334" s="8" t="b">
        <f t="shared" si="10"/>
        <v>1</v>
      </c>
      <c r="D334" s="9" t="b">
        <f t="shared" si="11"/>
        <v>1</v>
      </c>
    </row>
    <row r="335" spans="1:4">
      <c r="A335">
        <v>1561</v>
      </c>
      <c r="B335" s="7">
        <v>1136</v>
      </c>
      <c r="C335" s="8" t="b">
        <f t="shared" si="10"/>
        <v>1</v>
      </c>
      <c r="D335" s="9" t="b">
        <f t="shared" si="11"/>
        <v>1</v>
      </c>
    </row>
    <row r="336" spans="1:4">
      <c r="A336">
        <v>1571</v>
      </c>
      <c r="B336" s="7">
        <v>2367</v>
      </c>
      <c r="C336" s="8" t="b">
        <f t="shared" si="10"/>
        <v>1</v>
      </c>
      <c r="D336" s="9" t="b">
        <f t="shared" si="11"/>
        <v>1</v>
      </c>
    </row>
    <row r="337" spans="1:4">
      <c r="A337">
        <v>1576</v>
      </c>
      <c r="B337" s="7">
        <v>2920</v>
      </c>
      <c r="C337" s="8" t="b">
        <f t="shared" si="10"/>
        <v>1</v>
      </c>
      <c r="D337" s="9" t="b">
        <f t="shared" si="11"/>
        <v>1</v>
      </c>
    </row>
    <row r="338" spans="1:4">
      <c r="A338">
        <v>1588</v>
      </c>
      <c r="B338" s="7">
        <v>3180</v>
      </c>
      <c r="C338" s="8" t="b">
        <f t="shared" si="10"/>
        <v>1</v>
      </c>
      <c r="D338" s="9" t="b">
        <f t="shared" si="11"/>
        <v>1</v>
      </c>
    </row>
    <row r="339" spans="1:4">
      <c r="A339">
        <v>1593</v>
      </c>
      <c r="B339" s="7">
        <v>4002</v>
      </c>
      <c r="C339" s="8" t="b">
        <f t="shared" si="10"/>
        <v>1</v>
      </c>
      <c r="D339" s="9" t="b">
        <f t="shared" si="11"/>
        <v>1</v>
      </c>
    </row>
    <row r="340" spans="1:4">
      <c r="A340">
        <v>1609</v>
      </c>
      <c r="B340" s="7">
        <v>2361</v>
      </c>
      <c r="C340" s="8" t="b">
        <f t="shared" si="10"/>
        <v>1</v>
      </c>
      <c r="D340" s="9" t="b">
        <f t="shared" si="11"/>
        <v>1</v>
      </c>
    </row>
    <row r="341" spans="1:4">
      <c r="A341">
        <v>1610</v>
      </c>
      <c r="B341" s="7">
        <v>3192</v>
      </c>
      <c r="C341" s="8" t="b">
        <f t="shared" si="10"/>
        <v>1</v>
      </c>
      <c r="D341" s="9" t="b">
        <f t="shared" si="11"/>
        <v>1</v>
      </c>
    </row>
    <row r="342" spans="1:4">
      <c r="A342">
        <v>1611</v>
      </c>
      <c r="B342" s="7">
        <v>792</v>
      </c>
      <c r="C342" s="8" t="b">
        <f t="shared" si="10"/>
        <v>1</v>
      </c>
      <c r="D342" s="9" t="b">
        <f t="shared" si="11"/>
        <v>1</v>
      </c>
    </row>
    <row r="343" spans="1:4">
      <c r="A343">
        <v>1617</v>
      </c>
      <c r="B343" s="7">
        <v>1109</v>
      </c>
      <c r="C343" s="8" t="b">
        <f t="shared" si="10"/>
        <v>1</v>
      </c>
      <c r="D343" s="9" t="b">
        <f t="shared" si="11"/>
        <v>1</v>
      </c>
    </row>
    <row r="344" spans="1:4">
      <c r="A344">
        <v>1620</v>
      </c>
      <c r="B344" s="7">
        <v>1679</v>
      </c>
      <c r="C344" s="8" t="b">
        <f t="shared" si="10"/>
        <v>1</v>
      </c>
      <c r="D344" s="9" t="b">
        <f t="shared" si="11"/>
        <v>1</v>
      </c>
    </row>
    <row r="345" spans="1:4">
      <c r="A345">
        <v>1622</v>
      </c>
      <c r="B345" s="7">
        <v>2260</v>
      </c>
      <c r="C345" s="8" t="b">
        <f t="shared" si="10"/>
        <v>1</v>
      </c>
      <c r="D345" s="9" t="b">
        <f t="shared" si="11"/>
        <v>1</v>
      </c>
    </row>
    <row r="346" spans="1:4">
      <c r="A346">
        <v>1623</v>
      </c>
      <c r="B346" s="7">
        <v>3041</v>
      </c>
      <c r="C346" s="8" t="b">
        <f t="shared" si="10"/>
        <v>1</v>
      </c>
      <c r="D346" s="9" t="b">
        <f t="shared" si="11"/>
        <v>1</v>
      </c>
    </row>
    <row r="347" spans="1:4">
      <c r="A347">
        <v>1630</v>
      </c>
      <c r="B347" s="7">
        <v>3691</v>
      </c>
      <c r="C347" s="8" t="b">
        <f t="shared" si="10"/>
        <v>1</v>
      </c>
      <c r="D347" s="9" t="b">
        <f t="shared" si="11"/>
        <v>1</v>
      </c>
    </row>
    <row r="348" spans="1:4">
      <c r="A348">
        <v>1631</v>
      </c>
      <c r="B348" s="7">
        <v>1137</v>
      </c>
      <c r="C348" s="8" t="b">
        <f t="shared" si="10"/>
        <v>1</v>
      </c>
      <c r="D348" s="9" t="b">
        <f t="shared" si="11"/>
        <v>1</v>
      </c>
    </row>
    <row r="349" spans="1:4">
      <c r="A349">
        <v>1634</v>
      </c>
      <c r="B349" s="7">
        <v>2373</v>
      </c>
      <c r="C349" s="8" t="b">
        <f t="shared" si="10"/>
        <v>1</v>
      </c>
      <c r="D349" s="9" t="b">
        <f t="shared" si="11"/>
        <v>1</v>
      </c>
    </row>
    <row r="350" spans="1:4">
      <c r="A350">
        <v>1644</v>
      </c>
      <c r="B350" s="7">
        <v>2381</v>
      </c>
      <c r="C350" s="8" t="b">
        <f t="shared" si="10"/>
        <v>1</v>
      </c>
      <c r="D350" s="9" t="b">
        <f t="shared" si="11"/>
        <v>1</v>
      </c>
    </row>
    <row r="351" spans="1:4">
      <c r="A351">
        <v>1646</v>
      </c>
      <c r="B351" s="7">
        <v>2580</v>
      </c>
      <c r="C351" s="8" t="b">
        <f t="shared" si="10"/>
        <v>1</v>
      </c>
      <c r="D351" s="9" t="b">
        <f t="shared" si="11"/>
        <v>1</v>
      </c>
    </row>
    <row r="352" spans="1:4">
      <c r="A352">
        <v>1651</v>
      </c>
      <c r="B352" s="7">
        <v>3565</v>
      </c>
      <c r="C352" s="8" t="b">
        <f t="shared" si="10"/>
        <v>1</v>
      </c>
      <c r="D352" s="9" t="b">
        <f t="shared" si="11"/>
        <v>1</v>
      </c>
    </row>
    <row r="353" spans="1:4">
      <c r="A353">
        <v>1657</v>
      </c>
      <c r="B353" s="7">
        <v>4010</v>
      </c>
      <c r="C353" s="8" t="b">
        <f t="shared" si="10"/>
        <v>1</v>
      </c>
      <c r="D353" s="9" t="b">
        <f t="shared" si="11"/>
        <v>1</v>
      </c>
    </row>
    <row r="354" spans="1:4">
      <c r="A354">
        <v>1660</v>
      </c>
      <c r="B354" s="7">
        <v>2377</v>
      </c>
      <c r="C354" s="8" t="b">
        <f t="shared" si="10"/>
        <v>1</v>
      </c>
      <c r="D354" s="9" t="b">
        <f t="shared" si="11"/>
        <v>1</v>
      </c>
    </row>
    <row r="355" spans="1:4">
      <c r="A355">
        <v>1661</v>
      </c>
      <c r="B355" s="7">
        <v>3044</v>
      </c>
      <c r="C355" s="8" t="b">
        <f t="shared" si="10"/>
        <v>1</v>
      </c>
      <c r="D355" s="9" t="b">
        <f t="shared" si="11"/>
        <v>1</v>
      </c>
    </row>
    <row r="356" spans="1:4">
      <c r="A356">
        <v>1662</v>
      </c>
      <c r="B356" s="7">
        <v>1114</v>
      </c>
      <c r="C356" s="8" t="b">
        <f t="shared" si="10"/>
        <v>1</v>
      </c>
      <c r="D356" s="9" t="b">
        <f t="shared" si="11"/>
        <v>1</v>
      </c>
    </row>
    <row r="357" spans="1:4">
      <c r="A357">
        <v>1667</v>
      </c>
      <c r="B357" s="7">
        <v>1469</v>
      </c>
      <c r="C357" s="8" t="b">
        <f t="shared" si="10"/>
        <v>1</v>
      </c>
      <c r="D357" s="9" t="b">
        <f t="shared" si="11"/>
        <v>1</v>
      </c>
    </row>
    <row r="358" spans="1:4">
      <c r="A358">
        <v>1668</v>
      </c>
      <c r="B358" s="7">
        <v>1662</v>
      </c>
      <c r="C358" s="8" t="b">
        <f t="shared" si="10"/>
        <v>1</v>
      </c>
      <c r="D358" s="9" t="b">
        <f t="shared" si="11"/>
        <v>1</v>
      </c>
    </row>
    <row r="359" spans="1:4">
      <c r="A359">
        <v>1675</v>
      </c>
      <c r="B359" s="7">
        <v>3340</v>
      </c>
      <c r="C359" s="8" t="b">
        <f t="shared" si="10"/>
        <v>1</v>
      </c>
      <c r="D359" s="9" t="b">
        <f t="shared" si="11"/>
        <v>1</v>
      </c>
    </row>
    <row r="360" spans="1:4">
      <c r="A360">
        <v>1679</v>
      </c>
      <c r="B360" s="7">
        <v>3469</v>
      </c>
      <c r="C360" s="8" t="b">
        <f t="shared" si="10"/>
        <v>1</v>
      </c>
      <c r="D360" s="9" t="b">
        <f t="shared" si="11"/>
        <v>1</v>
      </c>
    </row>
    <row r="361" spans="1:4">
      <c r="A361">
        <v>1681</v>
      </c>
      <c r="B361" s="7">
        <v>1139</v>
      </c>
      <c r="C361" s="8" t="b">
        <f t="shared" si="10"/>
        <v>1</v>
      </c>
      <c r="D361" s="9" t="b">
        <f t="shared" si="11"/>
        <v>1</v>
      </c>
    </row>
    <row r="362" spans="1:4">
      <c r="A362">
        <v>1682</v>
      </c>
      <c r="B362" s="7">
        <v>1661</v>
      </c>
      <c r="C362" s="8" t="b">
        <f t="shared" si="10"/>
        <v>1</v>
      </c>
      <c r="D362" s="9" t="b">
        <f t="shared" si="11"/>
        <v>1</v>
      </c>
    </row>
    <row r="363" spans="1:4">
      <c r="A363">
        <v>1687</v>
      </c>
      <c r="B363" s="7">
        <v>2851</v>
      </c>
      <c r="C363" s="8" t="b">
        <f t="shared" si="10"/>
        <v>1</v>
      </c>
      <c r="D363" s="9" t="b">
        <f t="shared" si="11"/>
        <v>1</v>
      </c>
    </row>
    <row r="364" spans="1:4">
      <c r="A364">
        <v>1691</v>
      </c>
      <c r="B364" s="7">
        <v>3764</v>
      </c>
      <c r="C364" s="8" t="b">
        <f t="shared" si="10"/>
        <v>1</v>
      </c>
      <c r="D364" s="9" t="b">
        <f t="shared" si="11"/>
        <v>1</v>
      </c>
    </row>
    <row r="365" spans="1:4">
      <c r="A365">
        <v>1693</v>
      </c>
      <c r="B365" s="7">
        <v>3876</v>
      </c>
      <c r="C365" s="8" t="b">
        <f t="shared" si="10"/>
        <v>1</v>
      </c>
      <c r="D365" s="9" t="b">
        <f t="shared" si="11"/>
        <v>1</v>
      </c>
    </row>
    <row r="366" spans="1:4">
      <c r="A366">
        <v>1695</v>
      </c>
      <c r="B366" s="7">
        <v>3980</v>
      </c>
      <c r="C366" s="8" t="b">
        <f t="shared" si="10"/>
        <v>1</v>
      </c>
      <c r="D366" s="9" t="b">
        <f t="shared" si="11"/>
        <v>1</v>
      </c>
    </row>
    <row r="367" spans="1:4">
      <c r="A367">
        <v>1696</v>
      </c>
      <c r="B367" s="7">
        <v>1103</v>
      </c>
      <c r="C367" s="8" t="b">
        <f t="shared" si="10"/>
        <v>1</v>
      </c>
      <c r="D367" s="9" t="b">
        <f t="shared" si="11"/>
        <v>1</v>
      </c>
    </row>
    <row r="368" spans="1:4">
      <c r="A368">
        <v>1701</v>
      </c>
      <c r="B368" s="7">
        <v>2584</v>
      </c>
      <c r="C368" s="8" t="b">
        <f t="shared" si="10"/>
        <v>1</v>
      </c>
      <c r="D368" s="9" t="b">
        <f t="shared" si="11"/>
        <v>1</v>
      </c>
    </row>
    <row r="369" spans="1:4">
      <c r="A369">
        <v>1714</v>
      </c>
      <c r="B369" s="7">
        <v>780</v>
      </c>
      <c r="C369" s="8" t="b">
        <f t="shared" si="10"/>
        <v>1</v>
      </c>
      <c r="D369" s="9" t="b">
        <f t="shared" si="11"/>
        <v>1</v>
      </c>
    </row>
    <row r="370" spans="1:4">
      <c r="A370">
        <v>1715</v>
      </c>
      <c r="B370" s="7">
        <v>1840</v>
      </c>
      <c r="C370" s="8" t="b">
        <f t="shared" si="10"/>
        <v>1</v>
      </c>
      <c r="D370" s="9" t="b">
        <f t="shared" si="11"/>
        <v>1</v>
      </c>
    </row>
    <row r="371" spans="1:4">
      <c r="A371">
        <v>1719</v>
      </c>
      <c r="B371" s="7">
        <v>2591</v>
      </c>
      <c r="C371" s="8" t="b">
        <f t="shared" si="10"/>
        <v>1</v>
      </c>
      <c r="D371" s="9" t="b">
        <f t="shared" si="11"/>
        <v>1</v>
      </c>
    </row>
    <row r="372" spans="1:4">
      <c r="A372">
        <v>1720</v>
      </c>
      <c r="B372" s="7">
        <v>2249</v>
      </c>
      <c r="C372" s="8" t="b">
        <f t="shared" si="10"/>
        <v>1</v>
      </c>
      <c r="D372" s="9" t="b">
        <f t="shared" si="11"/>
        <v>1</v>
      </c>
    </row>
    <row r="373" spans="1:4">
      <c r="A373">
        <v>1731</v>
      </c>
      <c r="B373" s="7">
        <v>2259</v>
      </c>
      <c r="C373" s="8" t="b">
        <f t="shared" si="10"/>
        <v>1</v>
      </c>
      <c r="D373" s="9" t="b">
        <f t="shared" si="11"/>
        <v>1</v>
      </c>
    </row>
    <row r="374" spans="1:4">
      <c r="A374">
        <v>1733</v>
      </c>
      <c r="B374" s="7">
        <v>2588</v>
      </c>
      <c r="C374" s="8" t="b">
        <f t="shared" si="10"/>
        <v>1</v>
      </c>
      <c r="D374" s="9" t="b">
        <f t="shared" si="11"/>
        <v>1</v>
      </c>
    </row>
    <row r="375" spans="1:4">
      <c r="A375">
        <v>1736</v>
      </c>
      <c r="B375" s="7">
        <v>3048</v>
      </c>
      <c r="C375" s="8" t="b">
        <f t="shared" si="10"/>
        <v>1</v>
      </c>
      <c r="D375" s="9" t="b">
        <f t="shared" si="11"/>
        <v>1</v>
      </c>
    </row>
    <row r="376" spans="1:4">
      <c r="A376">
        <v>1737</v>
      </c>
      <c r="B376" s="7">
        <v>743</v>
      </c>
      <c r="C376" s="8" t="b">
        <f t="shared" si="10"/>
        <v>1</v>
      </c>
      <c r="D376" s="9" t="b">
        <f t="shared" si="11"/>
        <v>1</v>
      </c>
    </row>
    <row r="377" spans="1:4">
      <c r="A377">
        <v>1743</v>
      </c>
      <c r="B377" s="7">
        <v>1667</v>
      </c>
      <c r="C377" s="8" t="b">
        <f t="shared" si="10"/>
        <v>1</v>
      </c>
      <c r="D377" s="9" t="b">
        <f t="shared" si="11"/>
        <v>1</v>
      </c>
    </row>
    <row r="378" spans="1:4">
      <c r="A378">
        <v>1746</v>
      </c>
      <c r="B378" s="7">
        <v>1675</v>
      </c>
      <c r="C378" s="8" t="b">
        <f t="shared" si="10"/>
        <v>1</v>
      </c>
      <c r="D378" s="9" t="b">
        <f t="shared" si="11"/>
        <v>1</v>
      </c>
    </row>
    <row r="379" spans="1:4">
      <c r="A379">
        <v>1748</v>
      </c>
      <c r="B379" s="7">
        <v>1825</v>
      </c>
      <c r="C379" s="8" t="b">
        <f t="shared" si="10"/>
        <v>1</v>
      </c>
      <c r="D379" s="9" t="b">
        <f t="shared" si="11"/>
        <v>1</v>
      </c>
    </row>
    <row r="380" spans="1:4">
      <c r="A380">
        <v>1752</v>
      </c>
      <c r="B380" s="7">
        <v>3711</v>
      </c>
      <c r="C380" s="8" t="b">
        <f t="shared" si="10"/>
        <v>1</v>
      </c>
      <c r="D380" s="9" t="b">
        <f t="shared" si="11"/>
        <v>1</v>
      </c>
    </row>
    <row r="381" spans="1:4">
      <c r="A381">
        <v>1754</v>
      </c>
      <c r="B381" s="7">
        <v>1827</v>
      </c>
      <c r="C381" s="8" t="b">
        <f t="shared" si="10"/>
        <v>1</v>
      </c>
      <c r="D381" s="9" t="b">
        <f t="shared" si="11"/>
        <v>1</v>
      </c>
    </row>
    <row r="382" spans="1:4">
      <c r="A382">
        <v>1758</v>
      </c>
      <c r="B382" s="7">
        <v>3294</v>
      </c>
      <c r="C382" s="8" t="b">
        <f t="shared" si="10"/>
        <v>1</v>
      </c>
      <c r="D382" s="9" t="b">
        <f t="shared" si="11"/>
        <v>1</v>
      </c>
    </row>
    <row r="383" spans="1:4">
      <c r="A383">
        <v>1761</v>
      </c>
      <c r="B383" s="7">
        <v>3545</v>
      </c>
      <c r="C383" s="8" t="b">
        <f t="shared" si="10"/>
        <v>1</v>
      </c>
      <c r="D383" s="9" t="b">
        <f t="shared" si="11"/>
        <v>1</v>
      </c>
    </row>
    <row r="384" spans="1:4">
      <c r="A384">
        <v>1764</v>
      </c>
      <c r="B384" s="7">
        <v>3861</v>
      </c>
      <c r="C384" s="8" t="b">
        <f t="shared" si="10"/>
        <v>1</v>
      </c>
      <c r="D384" s="9" t="b">
        <f t="shared" si="11"/>
        <v>1</v>
      </c>
    </row>
    <row r="385" spans="1:4">
      <c r="A385">
        <v>1784</v>
      </c>
      <c r="B385" s="7">
        <v>707</v>
      </c>
      <c r="C385" s="8" t="b">
        <f t="shared" si="10"/>
        <v>1</v>
      </c>
      <c r="D385" s="9" t="b">
        <f t="shared" si="11"/>
        <v>1</v>
      </c>
    </row>
    <row r="386" spans="1:4">
      <c r="A386">
        <v>1801</v>
      </c>
      <c r="B386" s="7">
        <v>711</v>
      </c>
      <c r="C386" s="8" t="b">
        <f t="shared" si="10"/>
        <v>1</v>
      </c>
      <c r="D386" s="9" t="b">
        <f t="shared" si="11"/>
        <v>1</v>
      </c>
    </row>
    <row r="387" spans="1:4">
      <c r="A387">
        <v>1803</v>
      </c>
      <c r="B387" s="7">
        <v>3550</v>
      </c>
      <c r="C387" s="8" t="b">
        <f t="shared" ref="C387:C450" si="12">IFERROR(VLOOKUP(B387,A:A,1,FALSE)=B387,B387)</f>
        <v>1</v>
      </c>
      <c r="D387" s="9" t="b">
        <f t="shared" ref="D387:D450" si="13">IFERROR(VLOOKUP(A387,B:B,1,0)=A387,A387)</f>
        <v>1</v>
      </c>
    </row>
    <row r="388" spans="1:4">
      <c r="A388">
        <v>1810</v>
      </c>
      <c r="B388" s="7">
        <v>3913</v>
      </c>
      <c r="C388" s="8" t="b">
        <f t="shared" si="12"/>
        <v>1</v>
      </c>
      <c r="D388" s="9" t="b">
        <f t="shared" si="13"/>
        <v>1</v>
      </c>
    </row>
    <row r="389" spans="1:4">
      <c r="A389">
        <v>1815</v>
      </c>
      <c r="B389" s="7">
        <v>2368</v>
      </c>
      <c r="C389" s="8" t="b">
        <f t="shared" si="12"/>
        <v>1</v>
      </c>
      <c r="D389" s="9" t="b">
        <f t="shared" si="13"/>
        <v>1</v>
      </c>
    </row>
    <row r="390" spans="1:4">
      <c r="A390">
        <v>1816</v>
      </c>
      <c r="B390" s="7">
        <v>2590</v>
      </c>
      <c r="C390" s="8" t="b">
        <f t="shared" si="12"/>
        <v>1</v>
      </c>
      <c r="D390" s="9" t="b">
        <f t="shared" si="13"/>
        <v>1</v>
      </c>
    </row>
    <row r="391" spans="1:4">
      <c r="A391">
        <v>1820</v>
      </c>
      <c r="B391" s="7">
        <v>3045</v>
      </c>
      <c r="C391" s="8" t="b">
        <f t="shared" si="12"/>
        <v>1</v>
      </c>
      <c r="D391" s="9" t="b">
        <f t="shared" si="13"/>
        <v>1</v>
      </c>
    </row>
    <row r="392" spans="1:4">
      <c r="A392">
        <v>1825</v>
      </c>
      <c r="B392" s="7">
        <v>3966</v>
      </c>
      <c r="C392" s="8" t="b">
        <f t="shared" si="12"/>
        <v>1</v>
      </c>
      <c r="D392" s="9" t="b">
        <f t="shared" si="13"/>
        <v>1</v>
      </c>
    </row>
    <row r="393" spans="1:4">
      <c r="A393">
        <v>1827</v>
      </c>
      <c r="B393" s="7">
        <v>863</v>
      </c>
      <c r="C393" s="8" t="b">
        <f t="shared" si="12"/>
        <v>1</v>
      </c>
      <c r="D393" s="9" t="b">
        <f t="shared" si="13"/>
        <v>1</v>
      </c>
    </row>
    <row r="394" spans="1:4">
      <c r="A394">
        <v>1835</v>
      </c>
      <c r="B394" s="7">
        <v>3461</v>
      </c>
      <c r="C394" s="8" t="b">
        <f t="shared" si="12"/>
        <v>1</v>
      </c>
      <c r="D394" s="9" t="b">
        <f t="shared" si="13"/>
        <v>1</v>
      </c>
    </row>
    <row r="395" spans="1:4">
      <c r="A395">
        <v>1840</v>
      </c>
      <c r="B395" s="7">
        <v>3908</v>
      </c>
      <c r="C395" s="8" t="b">
        <f t="shared" si="12"/>
        <v>1</v>
      </c>
      <c r="D395" s="9" t="b">
        <f t="shared" si="13"/>
        <v>1</v>
      </c>
    </row>
    <row r="396" spans="1:4">
      <c r="A396">
        <v>1844</v>
      </c>
      <c r="B396" s="7">
        <v>868</v>
      </c>
      <c r="C396" s="8" t="b">
        <f t="shared" si="12"/>
        <v>1</v>
      </c>
      <c r="D396" s="9" t="b">
        <f t="shared" si="13"/>
        <v>1</v>
      </c>
    </row>
    <row r="397" spans="1:4">
      <c r="A397">
        <v>1852</v>
      </c>
      <c r="B397" s="7">
        <v>1881</v>
      </c>
      <c r="C397" s="8" t="b">
        <f t="shared" si="12"/>
        <v>1</v>
      </c>
      <c r="D397" s="9" t="b">
        <f t="shared" si="13"/>
        <v>1</v>
      </c>
    </row>
    <row r="398" spans="1:4">
      <c r="A398">
        <v>1854</v>
      </c>
      <c r="B398" s="7">
        <v>2218</v>
      </c>
      <c r="C398" s="8" t="b">
        <f t="shared" si="12"/>
        <v>1</v>
      </c>
      <c r="D398" s="9" t="b">
        <f t="shared" si="13"/>
        <v>1</v>
      </c>
    </row>
    <row r="399" spans="1:4">
      <c r="A399">
        <v>1857</v>
      </c>
      <c r="B399" s="7">
        <v>2573</v>
      </c>
      <c r="C399" s="8" t="b">
        <f t="shared" si="12"/>
        <v>1</v>
      </c>
      <c r="D399" s="9" t="b">
        <f t="shared" si="13"/>
        <v>1</v>
      </c>
    </row>
    <row r="400" spans="1:4">
      <c r="A400">
        <v>1864</v>
      </c>
      <c r="B400" s="7">
        <v>2707</v>
      </c>
      <c r="C400" s="8" t="b">
        <f t="shared" si="12"/>
        <v>1</v>
      </c>
      <c r="D400" s="9" t="b">
        <f t="shared" si="13"/>
        <v>1</v>
      </c>
    </row>
    <row r="401" spans="1:4">
      <c r="A401">
        <v>1866</v>
      </c>
      <c r="B401" s="7">
        <v>2708</v>
      </c>
      <c r="C401" s="8" t="b">
        <f t="shared" si="12"/>
        <v>1</v>
      </c>
      <c r="D401" s="9" t="b">
        <f t="shared" si="13"/>
        <v>1</v>
      </c>
    </row>
    <row r="402" spans="1:4">
      <c r="A402">
        <v>1870</v>
      </c>
      <c r="B402" s="7">
        <v>3182</v>
      </c>
      <c r="C402" s="8" t="b">
        <f t="shared" si="12"/>
        <v>1</v>
      </c>
      <c r="D402" s="9" t="b">
        <f t="shared" si="13"/>
        <v>1</v>
      </c>
    </row>
    <row r="403" spans="1:4">
      <c r="A403">
        <v>1874</v>
      </c>
      <c r="B403" s="7">
        <v>820</v>
      </c>
      <c r="C403" s="8" t="b">
        <f t="shared" si="12"/>
        <v>1</v>
      </c>
      <c r="D403" s="9" t="b">
        <f t="shared" si="13"/>
        <v>1</v>
      </c>
    </row>
    <row r="404" spans="1:4">
      <c r="A404">
        <v>1876</v>
      </c>
      <c r="B404" s="7">
        <v>1887</v>
      </c>
      <c r="C404" s="8" t="b">
        <f t="shared" si="12"/>
        <v>1</v>
      </c>
      <c r="D404" s="9" t="b">
        <f t="shared" si="13"/>
        <v>1</v>
      </c>
    </row>
    <row r="405" spans="1:4">
      <c r="A405">
        <v>1881</v>
      </c>
      <c r="B405" s="7">
        <v>1892</v>
      </c>
      <c r="C405" s="8" t="b">
        <f t="shared" si="12"/>
        <v>1</v>
      </c>
      <c r="D405" s="9" t="b">
        <f t="shared" si="13"/>
        <v>1</v>
      </c>
    </row>
    <row r="406" spans="1:4">
      <c r="A406">
        <v>1882</v>
      </c>
      <c r="B406" s="7">
        <v>2943</v>
      </c>
      <c r="C406" s="8" t="b">
        <f t="shared" si="12"/>
        <v>1</v>
      </c>
      <c r="D406" s="9" t="b">
        <f t="shared" si="13"/>
        <v>1</v>
      </c>
    </row>
    <row r="407" spans="1:4">
      <c r="A407">
        <v>1883</v>
      </c>
      <c r="B407" s="7">
        <v>2960</v>
      </c>
      <c r="C407" s="8" t="b">
        <f t="shared" si="12"/>
        <v>1</v>
      </c>
      <c r="D407" s="9" t="b">
        <f t="shared" si="13"/>
        <v>1</v>
      </c>
    </row>
    <row r="408" spans="1:4">
      <c r="A408">
        <v>1886</v>
      </c>
      <c r="B408" s="7">
        <v>864</v>
      </c>
      <c r="C408" s="8" t="b">
        <f t="shared" si="12"/>
        <v>1</v>
      </c>
      <c r="D408" s="9" t="b">
        <f t="shared" si="13"/>
        <v>1</v>
      </c>
    </row>
    <row r="409" spans="1:4">
      <c r="A409">
        <v>1887</v>
      </c>
      <c r="B409" s="7">
        <v>2706</v>
      </c>
      <c r="C409" s="8" t="b">
        <f t="shared" si="12"/>
        <v>1</v>
      </c>
      <c r="D409" s="9" t="b">
        <f t="shared" si="13"/>
        <v>1</v>
      </c>
    </row>
    <row r="410" spans="1:4">
      <c r="A410">
        <v>1888</v>
      </c>
      <c r="B410" s="7">
        <v>2710</v>
      </c>
      <c r="C410" s="8" t="b">
        <f t="shared" si="12"/>
        <v>1</v>
      </c>
      <c r="D410" s="9" t="b">
        <f t="shared" si="13"/>
        <v>1</v>
      </c>
    </row>
    <row r="411" spans="1:4">
      <c r="A411">
        <v>1889</v>
      </c>
      <c r="B411" s="7">
        <v>3194</v>
      </c>
      <c r="C411" s="8" t="b">
        <f t="shared" si="12"/>
        <v>1</v>
      </c>
      <c r="D411" s="9" t="b">
        <f t="shared" si="13"/>
        <v>1</v>
      </c>
    </row>
    <row r="412" spans="1:4">
      <c r="A412">
        <v>1892</v>
      </c>
      <c r="B412" s="7">
        <v>3704</v>
      </c>
      <c r="C412" s="8" t="b">
        <f t="shared" si="12"/>
        <v>1</v>
      </c>
      <c r="D412" s="9" t="b">
        <f t="shared" si="13"/>
        <v>1</v>
      </c>
    </row>
    <row r="413" spans="1:4">
      <c r="A413">
        <v>1895</v>
      </c>
      <c r="B413" s="7">
        <v>884</v>
      </c>
      <c r="C413" s="8" t="b">
        <f t="shared" si="12"/>
        <v>1</v>
      </c>
      <c r="D413" s="9" t="b">
        <f t="shared" si="13"/>
        <v>1</v>
      </c>
    </row>
    <row r="414" spans="1:4">
      <c r="A414">
        <v>1908</v>
      </c>
      <c r="B414" s="7">
        <v>1418</v>
      </c>
      <c r="C414" s="8" t="b">
        <f t="shared" si="12"/>
        <v>1</v>
      </c>
      <c r="D414" s="9" t="b">
        <f t="shared" si="13"/>
        <v>1</v>
      </c>
    </row>
    <row r="415" spans="1:4">
      <c r="A415">
        <v>1919</v>
      </c>
      <c r="B415" s="7">
        <v>2933</v>
      </c>
      <c r="C415" s="8" t="b">
        <f t="shared" si="12"/>
        <v>1</v>
      </c>
      <c r="D415" s="9" t="b">
        <f t="shared" si="13"/>
        <v>1</v>
      </c>
    </row>
    <row r="416" spans="1:4">
      <c r="A416">
        <v>1921</v>
      </c>
      <c r="B416" s="7">
        <v>2210</v>
      </c>
      <c r="C416" s="8" t="b">
        <f t="shared" si="12"/>
        <v>1</v>
      </c>
      <c r="D416" s="9" t="b">
        <f t="shared" si="13"/>
        <v>1</v>
      </c>
    </row>
    <row r="417" spans="1:4">
      <c r="A417">
        <v>1929</v>
      </c>
      <c r="B417" s="7">
        <v>2565</v>
      </c>
      <c r="C417" s="8" t="b">
        <f t="shared" si="12"/>
        <v>1</v>
      </c>
      <c r="D417" s="9" t="b">
        <f t="shared" si="13"/>
        <v>1</v>
      </c>
    </row>
    <row r="418" spans="1:4">
      <c r="A418">
        <v>1931</v>
      </c>
      <c r="B418" s="7">
        <v>2574</v>
      </c>
      <c r="C418" s="8" t="b">
        <f t="shared" si="12"/>
        <v>1</v>
      </c>
      <c r="D418" s="9" t="b">
        <f t="shared" si="13"/>
        <v>1</v>
      </c>
    </row>
    <row r="419" spans="1:4">
      <c r="A419">
        <v>1932</v>
      </c>
      <c r="B419" s="7">
        <v>827</v>
      </c>
      <c r="C419" s="8" t="b">
        <f t="shared" si="12"/>
        <v>1</v>
      </c>
      <c r="D419" s="9" t="b">
        <f t="shared" si="13"/>
        <v>1</v>
      </c>
    </row>
    <row r="420" spans="1:4">
      <c r="A420">
        <v>1940</v>
      </c>
      <c r="B420" s="7">
        <v>1696</v>
      </c>
      <c r="C420" s="8" t="b">
        <f t="shared" si="12"/>
        <v>1</v>
      </c>
      <c r="D420" s="9" t="b">
        <f t="shared" si="13"/>
        <v>1</v>
      </c>
    </row>
    <row r="421" spans="1:4">
      <c r="A421">
        <v>1948</v>
      </c>
      <c r="B421" s="7">
        <v>2951</v>
      </c>
      <c r="C421" s="8" t="b">
        <f t="shared" si="12"/>
        <v>1</v>
      </c>
      <c r="D421" s="9" t="b">
        <f t="shared" si="13"/>
        <v>1</v>
      </c>
    </row>
    <row r="422" spans="1:4">
      <c r="A422">
        <v>1949</v>
      </c>
      <c r="B422" s="7">
        <v>3676</v>
      </c>
      <c r="C422" s="8" t="b">
        <f t="shared" si="12"/>
        <v>1</v>
      </c>
      <c r="D422" s="9" t="b">
        <f t="shared" si="13"/>
        <v>1</v>
      </c>
    </row>
    <row r="423" spans="1:4">
      <c r="A423">
        <v>1951</v>
      </c>
      <c r="B423" s="7">
        <v>3830</v>
      </c>
      <c r="C423" s="8" t="b">
        <f t="shared" si="12"/>
        <v>1</v>
      </c>
      <c r="D423" s="9" t="b">
        <f t="shared" si="13"/>
        <v>1</v>
      </c>
    </row>
    <row r="424" spans="1:4">
      <c r="A424">
        <v>1952</v>
      </c>
      <c r="B424" s="7">
        <v>1681</v>
      </c>
      <c r="C424" s="8" t="b">
        <f t="shared" si="12"/>
        <v>1</v>
      </c>
      <c r="D424" s="9" t="b">
        <f t="shared" si="13"/>
        <v>1</v>
      </c>
    </row>
    <row r="425" spans="1:4">
      <c r="A425">
        <v>1953</v>
      </c>
      <c r="B425" s="7">
        <v>2955</v>
      </c>
      <c r="C425" s="8" t="b">
        <f t="shared" si="12"/>
        <v>1</v>
      </c>
      <c r="D425" s="9" t="b">
        <f t="shared" si="13"/>
        <v>1</v>
      </c>
    </row>
    <row r="426" spans="1:4">
      <c r="A426">
        <v>1955</v>
      </c>
      <c r="B426" s="7">
        <v>1882</v>
      </c>
      <c r="C426" s="8" t="b">
        <f t="shared" si="12"/>
        <v>1</v>
      </c>
      <c r="D426" s="9" t="b">
        <f t="shared" si="13"/>
        <v>1</v>
      </c>
    </row>
    <row r="427" spans="1:4">
      <c r="A427">
        <v>1957</v>
      </c>
      <c r="B427" s="7">
        <v>2944</v>
      </c>
      <c r="C427" s="8" t="b">
        <f t="shared" si="12"/>
        <v>1</v>
      </c>
      <c r="D427" s="9" t="b">
        <f t="shared" si="13"/>
        <v>1</v>
      </c>
    </row>
    <row r="428" spans="1:4">
      <c r="A428">
        <v>1958</v>
      </c>
      <c r="B428" s="7">
        <v>3273</v>
      </c>
      <c r="C428" s="8" t="b">
        <f t="shared" si="12"/>
        <v>1</v>
      </c>
      <c r="D428" s="9" t="b">
        <f t="shared" si="13"/>
        <v>1</v>
      </c>
    </row>
    <row r="429" spans="1:4">
      <c r="A429">
        <v>1959</v>
      </c>
      <c r="B429" s="7">
        <v>3723</v>
      </c>
      <c r="C429" s="8" t="b">
        <f t="shared" si="12"/>
        <v>1</v>
      </c>
      <c r="D429" s="9" t="b">
        <f t="shared" si="13"/>
        <v>1</v>
      </c>
    </row>
    <row r="430" spans="1:4">
      <c r="A430">
        <v>1962</v>
      </c>
      <c r="B430" s="7">
        <v>3775</v>
      </c>
      <c r="C430" s="8" t="b">
        <f t="shared" si="12"/>
        <v>1</v>
      </c>
      <c r="D430" s="9" t="b">
        <f t="shared" si="13"/>
        <v>1</v>
      </c>
    </row>
    <row r="431" spans="1:4">
      <c r="A431">
        <v>1964</v>
      </c>
      <c r="B431" s="7">
        <v>3920</v>
      </c>
      <c r="C431" s="8" t="b">
        <f t="shared" si="12"/>
        <v>1</v>
      </c>
      <c r="D431" s="9" t="b">
        <f t="shared" si="13"/>
        <v>1</v>
      </c>
    </row>
    <row r="432" spans="1:4">
      <c r="A432">
        <v>1970</v>
      </c>
      <c r="B432" s="7">
        <v>1412</v>
      </c>
      <c r="C432" s="8" t="b">
        <f t="shared" si="12"/>
        <v>1</v>
      </c>
      <c r="D432" s="9" t="b">
        <f t="shared" si="13"/>
        <v>1</v>
      </c>
    </row>
    <row r="433" spans="1:4">
      <c r="A433">
        <v>1973</v>
      </c>
      <c r="B433" s="7">
        <v>2953</v>
      </c>
      <c r="C433" s="8" t="b">
        <f t="shared" si="12"/>
        <v>1</v>
      </c>
      <c r="D433" s="9" t="b">
        <f t="shared" si="13"/>
        <v>1</v>
      </c>
    </row>
    <row r="434" spans="1:4">
      <c r="A434">
        <v>1976</v>
      </c>
      <c r="B434" s="7">
        <v>3553</v>
      </c>
      <c r="C434" s="8" t="b">
        <f t="shared" si="12"/>
        <v>1</v>
      </c>
      <c r="D434" s="9" t="b">
        <f t="shared" si="13"/>
        <v>1</v>
      </c>
    </row>
    <row r="435" spans="1:4">
      <c r="A435">
        <v>1979</v>
      </c>
      <c r="B435" s="7">
        <v>3648</v>
      </c>
      <c r="C435" s="8" t="b">
        <f t="shared" si="12"/>
        <v>1</v>
      </c>
      <c r="D435" s="9" t="b">
        <f t="shared" si="13"/>
        <v>1</v>
      </c>
    </row>
    <row r="436" spans="1:4">
      <c r="A436">
        <v>1980</v>
      </c>
      <c r="B436" s="7">
        <v>1895</v>
      </c>
      <c r="C436" s="8" t="b">
        <f t="shared" si="12"/>
        <v>1</v>
      </c>
      <c r="D436" s="9" t="b">
        <f t="shared" si="13"/>
        <v>1</v>
      </c>
    </row>
    <row r="437" spans="1:4">
      <c r="A437">
        <v>1990</v>
      </c>
      <c r="B437" s="7">
        <v>2202</v>
      </c>
      <c r="C437" s="8" t="b">
        <f t="shared" si="12"/>
        <v>1</v>
      </c>
      <c r="D437" s="9" t="b">
        <f t="shared" si="13"/>
        <v>1</v>
      </c>
    </row>
    <row r="438" spans="1:4">
      <c r="A438">
        <v>1991</v>
      </c>
      <c r="B438" s="7">
        <v>3705</v>
      </c>
      <c r="C438" s="8" t="b">
        <f t="shared" si="12"/>
        <v>1</v>
      </c>
      <c r="D438" s="9" t="b">
        <f t="shared" si="13"/>
        <v>1</v>
      </c>
    </row>
    <row r="439" spans="1:4">
      <c r="A439">
        <v>1992</v>
      </c>
      <c r="B439" s="7">
        <v>3987</v>
      </c>
      <c r="C439" s="8" t="b">
        <f t="shared" si="12"/>
        <v>1</v>
      </c>
      <c r="D439" s="9" t="b">
        <f t="shared" si="13"/>
        <v>1</v>
      </c>
    </row>
    <row r="440" spans="1:4">
      <c r="A440">
        <v>1993</v>
      </c>
      <c r="B440" s="7">
        <v>803</v>
      </c>
      <c r="C440" s="8" t="b">
        <f t="shared" si="12"/>
        <v>1</v>
      </c>
      <c r="D440" s="9" t="b">
        <f t="shared" si="13"/>
        <v>1</v>
      </c>
    </row>
    <row r="441" spans="1:4">
      <c r="A441">
        <v>1995</v>
      </c>
      <c r="B441" s="7">
        <v>2949</v>
      </c>
      <c r="C441" s="8" t="b">
        <f t="shared" si="12"/>
        <v>1</v>
      </c>
      <c r="D441" s="9" t="b">
        <f t="shared" si="13"/>
        <v>1</v>
      </c>
    </row>
    <row r="442" spans="1:4">
      <c r="A442">
        <v>2003</v>
      </c>
      <c r="B442" s="7">
        <v>3193</v>
      </c>
      <c r="C442" s="8" t="b">
        <f t="shared" si="12"/>
        <v>1</v>
      </c>
      <c r="D442" s="9" t="b">
        <f t="shared" si="13"/>
        <v>1</v>
      </c>
    </row>
    <row r="443" spans="1:4">
      <c r="A443">
        <v>2004</v>
      </c>
      <c r="B443" s="7">
        <v>3963</v>
      </c>
      <c r="C443" s="8" t="b">
        <f t="shared" si="12"/>
        <v>1</v>
      </c>
      <c r="D443" s="9" t="b">
        <f t="shared" si="13"/>
        <v>1</v>
      </c>
    </row>
    <row r="444" spans="1:4">
      <c r="A444">
        <v>2008</v>
      </c>
      <c r="B444" s="7">
        <v>3967</v>
      </c>
      <c r="C444" s="8" t="b">
        <f t="shared" si="12"/>
        <v>1</v>
      </c>
      <c r="D444" s="9" t="b">
        <f t="shared" si="13"/>
        <v>1</v>
      </c>
    </row>
    <row r="445" spans="1:4">
      <c r="A445">
        <v>2009</v>
      </c>
      <c r="B445" s="7">
        <v>893</v>
      </c>
      <c r="C445" s="8" t="b">
        <f t="shared" si="12"/>
        <v>1</v>
      </c>
      <c r="D445" s="9" t="b">
        <f t="shared" si="13"/>
        <v>1</v>
      </c>
    </row>
    <row r="446" spans="1:4">
      <c r="A446">
        <v>2011</v>
      </c>
      <c r="B446" s="7">
        <v>2946</v>
      </c>
      <c r="C446" s="8" t="b">
        <f t="shared" si="12"/>
        <v>1</v>
      </c>
      <c r="D446" s="9" t="b">
        <f t="shared" si="13"/>
        <v>1</v>
      </c>
    </row>
    <row r="447" spans="1:4">
      <c r="A447">
        <v>2013</v>
      </c>
      <c r="B447" s="7">
        <v>3149</v>
      </c>
      <c r="C447" s="8" t="b">
        <f t="shared" si="12"/>
        <v>1</v>
      </c>
      <c r="D447" s="9" t="b">
        <f t="shared" si="13"/>
        <v>1</v>
      </c>
    </row>
    <row r="448" spans="1:4">
      <c r="A448">
        <v>2018</v>
      </c>
      <c r="B448" s="7">
        <v>1290</v>
      </c>
      <c r="C448" s="8" t="b">
        <f t="shared" si="12"/>
        <v>1</v>
      </c>
      <c r="D448" s="9" t="b">
        <f t="shared" si="13"/>
        <v>1</v>
      </c>
    </row>
    <row r="449" spans="1:4">
      <c r="A449">
        <v>2019</v>
      </c>
      <c r="B449" s="7">
        <v>2838</v>
      </c>
      <c r="C449" s="8" t="b">
        <f t="shared" si="12"/>
        <v>1</v>
      </c>
      <c r="D449" s="9" t="b">
        <f t="shared" si="13"/>
        <v>1</v>
      </c>
    </row>
    <row r="450" spans="1:4">
      <c r="A450">
        <v>2021</v>
      </c>
      <c r="B450" s="7">
        <v>1430</v>
      </c>
      <c r="C450" s="8" t="b">
        <f t="shared" si="12"/>
        <v>1</v>
      </c>
      <c r="D450" s="9" t="b">
        <f t="shared" si="13"/>
        <v>1</v>
      </c>
    </row>
    <row r="451" spans="1:4">
      <c r="A451">
        <v>2022</v>
      </c>
      <c r="B451" s="7">
        <v>2287</v>
      </c>
      <c r="C451" s="8" t="b">
        <f t="shared" ref="C451:C514" si="14">IFERROR(VLOOKUP(B451,A:A,1,FALSE)=B451,B451)</f>
        <v>1</v>
      </c>
      <c r="D451" s="9" t="b">
        <f t="shared" ref="D451:D514" si="15">IFERROR(VLOOKUP(A451,B:B,1,0)=A451,A451)</f>
        <v>1</v>
      </c>
    </row>
    <row r="452" spans="1:4">
      <c r="A452">
        <v>2028</v>
      </c>
      <c r="B452" s="7">
        <v>2835</v>
      </c>
      <c r="C452" s="8" t="b">
        <f t="shared" si="14"/>
        <v>1</v>
      </c>
      <c r="D452" s="9" t="b">
        <f t="shared" si="15"/>
        <v>1</v>
      </c>
    </row>
    <row r="453" spans="1:4">
      <c r="A453">
        <v>2031</v>
      </c>
      <c r="B453" s="7">
        <v>3433</v>
      </c>
      <c r="C453" s="8" t="b">
        <f t="shared" si="14"/>
        <v>1</v>
      </c>
      <c r="D453" s="9" t="b">
        <f t="shared" si="15"/>
        <v>1</v>
      </c>
    </row>
    <row r="454" spans="1:4">
      <c r="A454">
        <v>2033</v>
      </c>
      <c r="B454" s="7">
        <v>3897</v>
      </c>
      <c r="C454" s="8" t="b">
        <f t="shared" si="14"/>
        <v>1</v>
      </c>
      <c r="D454" s="9" t="b">
        <f t="shared" si="15"/>
        <v>1</v>
      </c>
    </row>
    <row r="455" spans="1:4">
      <c r="A455">
        <v>2036</v>
      </c>
      <c r="B455" s="7">
        <v>986</v>
      </c>
      <c r="C455" s="8" t="b">
        <f t="shared" si="14"/>
        <v>1</v>
      </c>
      <c r="D455" s="9" t="b">
        <f t="shared" si="15"/>
        <v>1</v>
      </c>
    </row>
    <row r="456" spans="1:4">
      <c r="A456">
        <v>2037</v>
      </c>
      <c r="B456" s="7">
        <v>1431</v>
      </c>
      <c r="C456" s="8" t="b">
        <f t="shared" si="14"/>
        <v>1</v>
      </c>
      <c r="D456" s="9" t="b">
        <f t="shared" si="15"/>
        <v>1</v>
      </c>
    </row>
    <row r="457" spans="1:4">
      <c r="A457">
        <v>2038</v>
      </c>
      <c r="B457" s="7">
        <v>2550</v>
      </c>
      <c r="C457" s="8" t="b">
        <f t="shared" si="14"/>
        <v>1</v>
      </c>
      <c r="D457" s="9" t="b">
        <f t="shared" si="15"/>
        <v>1</v>
      </c>
    </row>
    <row r="458" spans="1:4">
      <c r="A458">
        <v>2040</v>
      </c>
      <c r="B458" s="7">
        <v>3323</v>
      </c>
      <c r="C458" s="8" t="b">
        <f t="shared" si="14"/>
        <v>1</v>
      </c>
      <c r="D458" s="9" t="b">
        <f t="shared" si="15"/>
        <v>1</v>
      </c>
    </row>
    <row r="459" spans="1:4">
      <c r="A459">
        <v>2045</v>
      </c>
      <c r="B459" s="7">
        <v>3328</v>
      </c>
      <c r="C459" s="8" t="b">
        <f t="shared" si="14"/>
        <v>1</v>
      </c>
      <c r="D459" s="9" t="b">
        <f t="shared" si="15"/>
        <v>1</v>
      </c>
    </row>
    <row r="460" spans="1:4">
      <c r="A460">
        <v>2046</v>
      </c>
      <c r="B460" s="7">
        <v>3668</v>
      </c>
      <c r="C460" s="8" t="b">
        <f t="shared" si="14"/>
        <v>1</v>
      </c>
      <c r="D460" s="9" t="b">
        <f t="shared" si="15"/>
        <v>1</v>
      </c>
    </row>
    <row r="461" spans="1:4">
      <c r="A461">
        <v>2047</v>
      </c>
      <c r="B461" s="7">
        <v>3780</v>
      </c>
      <c r="C461" s="8" t="b">
        <f t="shared" si="14"/>
        <v>1</v>
      </c>
      <c r="D461" s="9" t="b">
        <f t="shared" si="15"/>
        <v>1</v>
      </c>
    </row>
    <row r="462" spans="1:4">
      <c r="A462">
        <v>2050</v>
      </c>
      <c r="B462" s="7">
        <v>912</v>
      </c>
      <c r="C462" s="8" t="b">
        <f t="shared" si="14"/>
        <v>1</v>
      </c>
      <c r="D462" s="9" t="b">
        <f t="shared" si="15"/>
        <v>1</v>
      </c>
    </row>
    <row r="463" spans="1:4">
      <c r="A463">
        <v>2051</v>
      </c>
      <c r="B463" s="7">
        <v>936</v>
      </c>
      <c r="C463" s="8" t="b">
        <f t="shared" si="14"/>
        <v>1</v>
      </c>
      <c r="D463" s="9" t="b">
        <f t="shared" si="15"/>
        <v>1</v>
      </c>
    </row>
    <row r="464" spans="1:4">
      <c r="A464">
        <v>2052</v>
      </c>
      <c r="B464" s="7">
        <v>2053</v>
      </c>
      <c r="C464" s="8" t="b">
        <f t="shared" si="14"/>
        <v>1</v>
      </c>
      <c r="D464" s="9" t="b">
        <f t="shared" si="15"/>
        <v>1</v>
      </c>
    </row>
    <row r="465" spans="1:4">
      <c r="A465">
        <v>2053</v>
      </c>
      <c r="B465" s="7">
        <v>3042</v>
      </c>
      <c r="C465" s="8" t="b">
        <f t="shared" si="14"/>
        <v>1</v>
      </c>
      <c r="D465" s="9" t="b">
        <f t="shared" si="15"/>
        <v>1</v>
      </c>
    </row>
    <row r="466" spans="1:4">
      <c r="A466">
        <v>2059</v>
      </c>
      <c r="B466" s="7">
        <v>3763</v>
      </c>
      <c r="C466" s="8" t="b">
        <f t="shared" si="14"/>
        <v>1</v>
      </c>
      <c r="D466" s="9" t="b">
        <f t="shared" si="15"/>
        <v>1</v>
      </c>
    </row>
    <row r="467" spans="1:4">
      <c r="A467">
        <v>2060</v>
      </c>
      <c r="B467" s="7">
        <v>2554</v>
      </c>
      <c r="C467" s="8" t="b">
        <f t="shared" si="14"/>
        <v>1</v>
      </c>
      <c r="D467" s="9" t="b">
        <f t="shared" si="15"/>
        <v>1</v>
      </c>
    </row>
    <row r="468" spans="1:4">
      <c r="A468">
        <v>2062</v>
      </c>
      <c r="B468" s="7">
        <v>3462</v>
      </c>
      <c r="C468" s="8" t="b">
        <f t="shared" si="14"/>
        <v>1</v>
      </c>
      <c r="D468" s="9" t="b">
        <f t="shared" si="15"/>
        <v>1</v>
      </c>
    </row>
    <row r="469" spans="1:4">
      <c r="A469">
        <v>2066</v>
      </c>
      <c r="B469" s="7">
        <v>3743</v>
      </c>
      <c r="C469" s="8" t="b">
        <f t="shared" si="14"/>
        <v>1</v>
      </c>
      <c r="D469" s="9" t="b">
        <f t="shared" si="15"/>
        <v>1</v>
      </c>
    </row>
    <row r="470" spans="1:4">
      <c r="A470">
        <v>2068</v>
      </c>
      <c r="B470" s="7">
        <v>949</v>
      </c>
      <c r="C470" s="8" t="b">
        <f t="shared" si="14"/>
        <v>1</v>
      </c>
      <c r="D470" s="9" t="b">
        <f t="shared" si="15"/>
        <v>1</v>
      </c>
    </row>
    <row r="471" spans="1:4">
      <c r="A471">
        <v>2071</v>
      </c>
      <c r="B471" s="7">
        <v>2836</v>
      </c>
      <c r="C471" s="8" t="b">
        <f t="shared" si="14"/>
        <v>1</v>
      </c>
      <c r="D471" s="9" t="b">
        <f t="shared" si="15"/>
        <v>1</v>
      </c>
    </row>
    <row r="472" spans="1:4">
      <c r="A472">
        <v>2073</v>
      </c>
      <c r="B472" s="7">
        <v>2939</v>
      </c>
      <c r="C472" s="8" t="b">
        <f t="shared" si="14"/>
        <v>1</v>
      </c>
      <c r="D472" s="9" t="b">
        <f t="shared" si="15"/>
        <v>1</v>
      </c>
    </row>
    <row r="473" spans="1:4">
      <c r="A473">
        <v>2076</v>
      </c>
      <c r="B473" s="7">
        <v>3320</v>
      </c>
      <c r="C473" s="8" t="b">
        <f t="shared" si="14"/>
        <v>1</v>
      </c>
      <c r="D473" s="9" t="b">
        <f t="shared" si="15"/>
        <v>1</v>
      </c>
    </row>
    <row r="474" spans="1:4">
      <c r="A474">
        <v>2079</v>
      </c>
      <c r="B474" s="7">
        <v>3324</v>
      </c>
      <c r="C474" s="8" t="b">
        <f t="shared" si="14"/>
        <v>1</v>
      </c>
      <c r="D474" s="9" t="b">
        <f t="shared" si="15"/>
        <v>1</v>
      </c>
    </row>
    <row r="475" spans="1:4">
      <c r="A475">
        <v>2080</v>
      </c>
      <c r="B475" s="7">
        <v>2826</v>
      </c>
      <c r="C475" s="8" t="b">
        <f t="shared" si="14"/>
        <v>1</v>
      </c>
      <c r="D475" s="9" t="b">
        <f t="shared" si="15"/>
        <v>1</v>
      </c>
    </row>
    <row r="476" spans="1:4">
      <c r="A476">
        <v>2081</v>
      </c>
      <c r="B476" s="7">
        <v>3373</v>
      </c>
      <c r="C476" s="8" t="b">
        <f t="shared" si="14"/>
        <v>1</v>
      </c>
      <c r="D476" s="9" t="b">
        <f t="shared" si="15"/>
        <v>1</v>
      </c>
    </row>
    <row r="477" spans="1:4">
      <c r="A477">
        <v>2083</v>
      </c>
      <c r="B477" s="7">
        <v>3774</v>
      </c>
      <c r="C477" s="8" t="b">
        <f t="shared" si="14"/>
        <v>1</v>
      </c>
      <c r="D477" s="9" t="b">
        <f t="shared" si="15"/>
        <v>1</v>
      </c>
    </row>
    <row r="478" spans="1:4">
      <c r="A478">
        <v>2085</v>
      </c>
      <c r="B478" s="7">
        <v>923</v>
      </c>
      <c r="C478" s="8" t="b">
        <f t="shared" si="14"/>
        <v>1</v>
      </c>
      <c r="D478" s="9" t="b">
        <f t="shared" si="15"/>
        <v>1</v>
      </c>
    </row>
    <row r="479" spans="1:4">
      <c r="A479">
        <v>2086</v>
      </c>
      <c r="B479" s="7">
        <v>954</v>
      </c>
      <c r="C479" s="8" t="b">
        <f t="shared" si="14"/>
        <v>1</v>
      </c>
      <c r="D479" s="9" t="b">
        <f t="shared" si="15"/>
        <v>1</v>
      </c>
    </row>
    <row r="480" spans="1:4">
      <c r="A480">
        <v>2087</v>
      </c>
      <c r="B480" s="7">
        <v>963</v>
      </c>
      <c r="C480" s="8" t="b">
        <f t="shared" si="14"/>
        <v>1</v>
      </c>
      <c r="D480" s="9" t="b">
        <f t="shared" si="15"/>
        <v>1</v>
      </c>
    </row>
    <row r="481" spans="1:4">
      <c r="A481">
        <v>2090</v>
      </c>
      <c r="B481" s="7">
        <v>2047</v>
      </c>
      <c r="C481" s="8" t="b">
        <f t="shared" si="14"/>
        <v>1</v>
      </c>
      <c r="D481" s="9" t="b">
        <f t="shared" si="15"/>
        <v>1</v>
      </c>
    </row>
    <row r="482" spans="1:4">
      <c r="A482">
        <v>2092</v>
      </c>
      <c r="B482" s="7">
        <v>4044</v>
      </c>
      <c r="C482" s="8" t="b">
        <f t="shared" si="14"/>
        <v>1</v>
      </c>
      <c r="D482" s="9" t="b">
        <f t="shared" si="15"/>
        <v>1</v>
      </c>
    </row>
    <row r="483" spans="1:4">
      <c r="A483">
        <v>2202</v>
      </c>
      <c r="B483" s="7">
        <v>2050</v>
      </c>
      <c r="C483" s="8" t="b">
        <f t="shared" si="14"/>
        <v>1</v>
      </c>
      <c r="D483" s="9" t="b">
        <f t="shared" si="15"/>
        <v>1</v>
      </c>
    </row>
    <row r="484" spans="1:4">
      <c r="A484">
        <v>2208</v>
      </c>
      <c r="B484" s="7">
        <v>2286</v>
      </c>
      <c r="C484" s="8" t="b">
        <f t="shared" si="14"/>
        <v>1</v>
      </c>
      <c r="D484" s="9" t="b">
        <f t="shared" si="15"/>
        <v>1</v>
      </c>
    </row>
    <row r="485" spans="1:4">
      <c r="A485">
        <v>2210</v>
      </c>
      <c r="B485" s="7">
        <v>2545</v>
      </c>
      <c r="C485" s="8" t="b">
        <f t="shared" si="14"/>
        <v>1</v>
      </c>
      <c r="D485" s="9" t="b">
        <f t="shared" si="15"/>
        <v>1</v>
      </c>
    </row>
    <row r="486" spans="1:4">
      <c r="A486">
        <v>2215</v>
      </c>
      <c r="B486" s="7">
        <v>3391</v>
      </c>
      <c r="C486" s="8" t="b">
        <f t="shared" si="14"/>
        <v>1</v>
      </c>
      <c r="D486" s="9" t="b">
        <f t="shared" si="15"/>
        <v>1</v>
      </c>
    </row>
    <row r="487" spans="1:4">
      <c r="A487">
        <v>2217</v>
      </c>
      <c r="B487" s="7">
        <v>2552</v>
      </c>
      <c r="C487" s="8" t="b">
        <f t="shared" si="14"/>
        <v>1</v>
      </c>
      <c r="D487" s="9" t="b">
        <f t="shared" si="15"/>
        <v>1</v>
      </c>
    </row>
    <row r="488" spans="1:4">
      <c r="A488">
        <v>2218</v>
      </c>
      <c r="B488" s="7">
        <v>2828</v>
      </c>
      <c r="C488" s="8" t="b">
        <f t="shared" si="14"/>
        <v>1</v>
      </c>
      <c r="D488" s="9" t="b">
        <f t="shared" si="15"/>
        <v>1</v>
      </c>
    </row>
    <row r="489" spans="1:4">
      <c r="A489">
        <v>2219</v>
      </c>
      <c r="B489" s="7">
        <v>2840</v>
      </c>
      <c r="C489" s="8" t="b">
        <f t="shared" si="14"/>
        <v>1</v>
      </c>
      <c r="D489" s="9" t="b">
        <f t="shared" si="15"/>
        <v>1</v>
      </c>
    </row>
    <row r="490" spans="1:4">
      <c r="A490">
        <v>2223</v>
      </c>
      <c r="B490" s="7">
        <v>3379</v>
      </c>
      <c r="C490" s="8" t="b">
        <f t="shared" si="14"/>
        <v>1</v>
      </c>
      <c r="D490" s="9" t="b">
        <f t="shared" si="15"/>
        <v>1</v>
      </c>
    </row>
    <row r="491" spans="1:4">
      <c r="A491">
        <v>2224</v>
      </c>
      <c r="B491" s="7">
        <v>3761</v>
      </c>
      <c r="C491" s="8" t="b">
        <f t="shared" si="14"/>
        <v>1</v>
      </c>
      <c r="D491" s="9" t="b">
        <f t="shared" si="15"/>
        <v>1</v>
      </c>
    </row>
    <row r="492" spans="1:4">
      <c r="A492">
        <v>2225</v>
      </c>
      <c r="B492" s="7">
        <v>3916</v>
      </c>
      <c r="C492" s="8" t="b">
        <f t="shared" si="14"/>
        <v>1</v>
      </c>
      <c r="D492" s="9" t="b">
        <f t="shared" si="15"/>
        <v>1</v>
      </c>
    </row>
    <row r="493" spans="1:4">
      <c r="A493">
        <v>2228</v>
      </c>
      <c r="B493" s="7">
        <v>2060</v>
      </c>
      <c r="C493" s="8" t="b">
        <f t="shared" si="14"/>
        <v>1</v>
      </c>
      <c r="D493" s="9" t="b">
        <f t="shared" si="15"/>
        <v>1</v>
      </c>
    </row>
    <row r="494" spans="1:4">
      <c r="A494">
        <v>2230</v>
      </c>
      <c r="B494" s="7">
        <v>2541</v>
      </c>
      <c r="C494" s="8" t="b">
        <f t="shared" si="14"/>
        <v>1</v>
      </c>
      <c r="D494" s="9" t="b">
        <f t="shared" si="15"/>
        <v>1</v>
      </c>
    </row>
    <row r="495" spans="1:4">
      <c r="A495">
        <v>2233</v>
      </c>
      <c r="B495" s="7">
        <v>3310</v>
      </c>
      <c r="C495" s="8" t="b">
        <f t="shared" si="14"/>
        <v>1</v>
      </c>
      <c r="D495" s="9" t="b">
        <f t="shared" si="15"/>
        <v>1</v>
      </c>
    </row>
    <row r="496" spans="1:4">
      <c r="A496">
        <v>2235</v>
      </c>
      <c r="B496" s="7">
        <v>3331</v>
      </c>
      <c r="C496" s="8" t="b">
        <f t="shared" si="14"/>
        <v>1</v>
      </c>
      <c r="D496" s="9" t="b">
        <f t="shared" si="15"/>
        <v>1</v>
      </c>
    </row>
    <row r="497" spans="1:4">
      <c r="A497">
        <v>2236</v>
      </c>
      <c r="B497" s="7">
        <v>3353</v>
      </c>
      <c r="C497" s="8" t="b">
        <f t="shared" si="14"/>
        <v>1</v>
      </c>
      <c r="D497" s="9" t="b">
        <f t="shared" si="15"/>
        <v>1</v>
      </c>
    </row>
    <row r="498" spans="1:4">
      <c r="A498">
        <v>2239</v>
      </c>
      <c r="B498" s="7">
        <v>3448</v>
      </c>
      <c r="C498" s="8" t="b">
        <f t="shared" si="14"/>
        <v>1</v>
      </c>
      <c r="D498" s="9" t="b">
        <f t="shared" si="15"/>
        <v>1</v>
      </c>
    </row>
    <row r="499" spans="1:4">
      <c r="A499">
        <v>2240</v>
      </c>
      <c r="B499" s="7">
        <v>3573</v>
      </c>
      <c r="C499" s="8" t="b">
        <f t="shared" si="14"/>
        <v>1</v>
      </c>
      <c r="D499" s="9" t="b">
        <f t="shared" si="15"/>
        <v>1</v>
      </c>
    </row>
    <row r="500" spans="1:4">
      <c r="A500">
        <v>2243</v>
      </c>
      <c r="B500" s="7">
        <v>953</v>
      </c>
      <c r="C500" s="8" t="b">
        <f t="shared" si="14"/>
        <v>1</v>
      </c>
      <c r="D500" s="9" t="b">
        <f t="shared" si="15"/>
        <v>1</v>
      </c>
    </row>
    <row r="501" spans="1:4">
      <c r="A501">
        <v>2249</v>
      </c>
      <c r="B501" s="7">
        <v>967</v>
      </c>
      <c r="C501" s="8" t="b">
        <f t="shared" si="14"/>
        <v>1</v>
      </c>
      <c r="D501" s="9" t="b">
        <f t="shared" si="15"/>
        <v>1</v>
      </c>
    </row>
    <row r="502" spans="1:4">
      <c r="A502">
        <v>2251</v>
      </c>
      <c r="B502" s="7">
        <v>1644</v>
      </c>
      <c r="C502" s="8" t="b">
        <f t="shared" si="14"/>
        <v>1</v>
      </c>
      <c r="D502" s="9" t="b">
        <f t="shared" si="15"/>
        <v>1</v>
      </c>
    </row>
    <row r="503" spans="1:4">
      <c r="A503">
        <v>2256</v>
      </c>
      <c r="B503" s="7">
        <v>1660</v>
      </c>
      <c r="C503" s="8" t="b">
        <f t="shared" si="14"/>
        <v>1</v>
      </c>
      <c r="D503" s="9" t="b">
        <f t="shared" si="15"/>
        <v>1</v>
      </c>
    </row>
    <row r="504" spans="1:4">
      <c r="A504">
        <v>2259</v>
      </c>
      <c r="B504" s="7">
        <v>2293</v>
      </c>
      <c r="C504" s="8" t="b">
        <f t="shared" si="14"/>
        <v>1</v>
      </c>
      <c r="D504" s="9" t="b">
        <f t="shared" si="15"/>
        <v>1</v>
      </c>
    </row>
    <row r="505" spans="1:4">
      <c r="A505">
        <v>2260</v>
      </c>
      <c r="B505" s="7">
        <v>3990</v>
      </c>
      <c r="C505" s="8" t="b">
        <f t="shared" si="14"/>
        <v>1</v>
      </c>
      <c r="D505" s="9" t="b">
        <f t="shared" si="15"/>
        <v>1</v>
      </c>
    </row>
    <row r="506" spans="1:4">
      <c r="A506">
        <v>2261</v>
      </c>
      <c r="B506" s="7">
        <v>906</v>
      </c>
      <c r="C506" s="8" t="b">
        <f t="shared" si="14"/>
        <v>1</v>
      </c>
      <c r="D506" s="9" t="b">
        <f t="shared" si="15"/>
        <v>1</v>
      </c>
    </row>
    <row r="507" spans="1:4">
      <c r="A507">
        <v>2266</v>
      </c>
      <c r="B507" s="7">
        <v>957</v>
      </c>
      <c r="C507" s="8" t="b">
        <f t="shared" si="14"/>
        <v>1</v>
      </c>
      <c r="D507" s="9" t="b">
        <f t="shared" si="15"/>
        <v>1</v>
      </c>
    </row>
    <row r="508" spans="1:4">
      <c r="A508">
        <v>2273</v>
      </c>
      <c r="B508" s="7">
        <v>1289</v>
      </c>
      <c r="C508" s="8" t="b">
        <f t="shared" si="14"/>
        <v>1</v>
      </c>
      <c r="D508" s="9" t="b">
        <f t="shared" si="15"/>
        <v>1</v>
      </c>
    </row>
    <row r="509" spans="1:4">
      <c r="A509">
        <v>2277</v>
      </c>
      <c r="B509" s="7">
        <v>1657</v>
      </c>
      <c r="C509" s="8" t="b">
        <f t="shared" si="14"/>
        <v>1</v>
      </c>
      <c r="D509" s="9" t="b">
        <f t="shared" si="15"/>
        <v>1</v>
      </c>
    </row>
    <row r="510" spans="1:4">
      <c r="A510">
        <v>2278</v>
      </c>
      <c r="B510" s="7">
        <v>3327</v>
      </c>
      <c r="C510" s="8" t="b">
        <f t="shared" si="14"/>
        <v>1</v>
      </c>
      <c r="D510" s="9" t="b">
        <f t="shared" si="15"/>
        <v>1</v>
      </c>
    </row>
    <row r="511" spans="1:4">
      <c r="A511">
        <v>2282</v>
      </c>
      <c r="B511" s="7">
        <v>3873</v>
      </c>
      <c r="C511" s="8" t="b">
        <f t="shared" si="14"/>
        <v>1</v>
      </c>
      <c r="D511" s="9" t="b">
        <f t="shared" si="15"/>
        <v>1</v>
      </c>
    </row>
    <row r="512" spans="1:4">
      <c r="A512">
        <v>2283</v>
      </c>
      <c r="B512" s="7">
        <v>1816</v>
      </c>
      <c r="C512" s="8" t="b">
        <f t="shared" si="14"/>
        <v>1</v>
      </c>
      <c r="D512" s="9" t="b">
        <f t="shared" si="15"/>
        <v>1</v>
      </c>
    </row>
    <row r="513" spans="1:4">
      <c r="A513">
        <v>2285</v>
      </c>
      <c r="B513" s="7">
        <v>2539</v>
      </c>
      <c r="C513" s="8" t="b">
        <f t="shared" si="14"/>
        <v>1</v>
      </c>
      <c r="D513" s="9" t="b">
        <f t="shared" si="15"/>
        <v>1</v>
      </c>
    </row>
    <row r="514" spans="1:4">
      <c r="A514">
        <v>2286</v>
      </c>
      <c r="B514" s="7">
        <v>2556</v>
      </c>
      <c r="C514" s="8" t="b">
        <f t="shared" si="14"/>
        <v>1</v>
      </c>
      <c r="D514" s="9" t="b">
        <f t="shared" si="15"/>
        <v>1</v>
      </c>
    </row>
    <row r="515" spans="1:4">
      <c r="A515">
        <v>2287</v>
      </c>
      <c r="B515" s="7">
        <v>3326</v>
      </c>
      <c r="C515" s="8" t="b">
        <f t="shared" ref="C515:C578" si="16">IFERROR(VLOOKUP(B515,A:A,1,FALSE)=B515,B515)</f>
        <v>1</v>
      </c>
      <c r="D515" s="9" t="b">
        <f t="shared" ref="D515:D578" si="17">IFERROR(VLOOKUP(A515,B:B,1,0)=A515,A515)</f>
        <v>1</v>
      </c>
    </row>
    <row r="516" spans="1:4">
      <c r="A516">
        <v>2289</v>
      </c>
      <c r="B516" s="7">
        <v>3414</v>
      </c>
      <c r="C516" s="8" t="b">
        <f t="shared" si="16"/>
        <v>1</v>
      </c>
      <c r="D516" s="9" t="b">
        <f t="shared" si="17"/>
        <v>1</v>
      </c>
    </row>
    <row r="517" spans="1:4">
      <c r="A517">
        <v>2290</v>
      </c>
      <c r="B517" s="7">
        <v>3734</v>
      </c>
      <c r="C517" s="8" t="b">
        <f t="shared" si="16"/>
        <v>1</v>
      </c>
      <c r="D517" s="9" t="b">
        <f t="shared" si="17"/>
        <v>1</v>
      </c>
    </row>
    <row r="518" spans="1:4">
      <c r="A518">
        <v>2293</v>
      </c>
      <c r="B518" s="7">
        <v>919</v>
      </c>
      <c r="C518" s="8" t="b">
        <f t="shared" si="16"/>
        <v>1</v>
      </c>
      <c r="D518" s="9" t="b">
        <f t="shared" si="17"/>
        <v>1</v>
      </c>
    </row>
    <row r="519" spans="1:4">
      <c r="A519">
        <v>2294</v>
      </c>
      <c r="B519" s="7">
        <v>970</v>
      </c>
      <c r="C519" s="8" t="b">
        <f t="shared" si="16"/>
        <v>1</v>
      </c>
      <c r="D519" s="9" t="b">
        <f t="shared" si="17"/>
        <v>1</v>
      </c>
    </row>
    <row r="520" spans="1:4">
      <c r="A520">
        <v>2305</v>
      </c>
      <c r="B520" s="7">
        <v>1803</v>
      </c>
      <c r="C520" s="8" t="b">
        <f t="shared" si="16"/>
        <v>1</v>
      </c>
      <c r="D520" s="9" t="b">
        <f t="shared" si="17"/>
        <v>1</v>
      </c>
    </row>
    <row r="521" spans="1:4">
      <c r="A521">
        <v>2308</v>
      </c>
      <c r="B521" s="7">
        <v>2831</v>
      </c>
      <c r="C521" s="8" t="b">
        <f t="shared" si="16"/>
        <v>1</v>
      </c>
      <c r="D521" s="9" t="b">
        <f t="shared" si="17"/>
        <v>1</v>
      </c>
    </row>
    <row r="522" spans="1:4">
      <c r="A522">
        <v>2309</v>
      </c>
      <c r="B522" s="7">
        <v>2860</v>
      </c>
      <c r="C522" s="8" t="b">
        <f t="shared" si="16"/>
        <v>1</v>
      </c>
      <c r="D522" s="9" t="b">
        <f t="shared" si="17"/>
        <v>1</v>
      </c>
    </row>
    <row r="523" spans="1:4">
      <c r="A523">
        <v>2315</v>
      </c>
      <c r="B523" s="7">
        <v>3773</v>
      </c>
      <c r="C523" s="8" t="b">
        <f t="shared" si="16"/>
        <v>1</v>
      </c>
      <c r="D523" s="9" t="b">
        <f t="shared" si="17"/>
        <v>1</v>
      </c>
    </row>
    <row r="524" spans="1:4">
      <c r="A524">
        <v>2317</v>
      </c>
      <c r="B524" s="7">
        <v>3956</v>
      </c>
      <c r="C524" s="8" t="b">
        <f t="shared" si="16"/>
        <v>1</v>
      </c>
      <c r="D524" s="9" t="b">
        <f t="shared" si="17"/>
        <v>1</v>
      </c>
    </row>
    <row r="525" spans="1:4">
      <c r="A525">
        <v>2320</v>
      </c>
      <c r="B525" s="7">
        <v>1077</v>
      </c>
      <c r="C525" s="8" t="b">
        <f t="shared" si="16"/>
        <v>1</v>
      </c>
      <c r="D525" s="9" t="b">
        <f t="shared" si="17"/>
        <v>1</v>
      </c>
    </row>
    <row r="526" spans="1:4">
      <c r="A526">
        <v>2322</v>
      </c>
      <c r="B526" s="7">
        <v>1308</v>
      </c>
      <c r="C526" s="8" t="b">
        <f t="shared" si="16"/>
        <v>1</v>
      </c>
      <c r="D526" s="9" t="b">
        <f t="shared" si="17"/>
        <v>1</v>
      </c>
    </row>
    <row r="527" spans="1:4">
      <c r="A527">
        <v>2323</v>
      </c>
      <c r="B527" s="7">
        <v>1620</v>
      </c>
      <c r="C527" s="8" t="b">
        <f t="shared" si="16"/>
        <v>1</v>
      </c>
      <c r="D527" s="9" t="b">
        <f t="shared" si="17"/>
        <v>1</v>
      </c>
    </row>
    <row r="528" spans="1:4">
      <c r="A528">
        <v>2328</v>
      </c>
      <c r="B528" s="7">
        <v>3216</v>
      </c>
      <c r="C528" s="8" t="b">
        <f t="shared" si="16"/>
        <v>1</v>
      </c>
      <c r="D528" s="9" t="b">
        <f t="shared" si="17"/>
        <v>1</v>
      </c>
    </row>
    <row r="529" spans="1:4">
      <c r="A529">
        <v>2329</v>
      </c>
      <c r="B529" s="7">
        <v>1307</v>
      </c>
      <c r="C529" s="8" t="b">
        <f t="shared" si="16"/>
        <v>1</v>
      </c>
      <c r="D529" s="9" t="b">
        <f t="shared" si="17"/>
        <v>1</v>
      </c>
    </row>
    <row r="530" spans="1:4">
      <c r="A530">
        <v>2332</v>
      </c>
      <c r="B530" s="7">
        <v>2320</v>
      </c>
      <c r="C530" s="8" t="b">
        <f t="shared" si="16"/>
        <v>1</v>
      </c>
      <c r="D530" s="9" t="b">
        <f t="shared" si="17"/>
        <v>1</v>
      </c>
    </row>
    <row r="531" spans="1:4">
      <c r="A531">
        <v>2334</v>
      </c>
      <c r="B531" s="7">
        <v>2629</v>
      </c>
      <c r="C531" s="8" t="b">
        <f t="shared" si="16"/>
        <v>1</v>
      </c>
      <c r="D531" s="9" t="b">
        <f t="shared" si="17"/>
        <v>1</v>
      </c>
    </row>
    <row r="532" spans="1:4">
      <c r="A532">
        <v>2335</v>
      </c>
      <c r="B532" s="7">
        <v>3257</v>
      </c>
      <c r="C532" s="8" t="b">
        <f t="shared" si="16"/>
        <v>1</v>
      </c>
      <c r="D532" s="9" t="b">
        <f t="shared" si="17"/>
        <v>1</v>
      </c>
    </row>
    <row r="533" spans="1:4">
      <c r="A533">
        <v>2337</v>
      </c>
      <c r="B533" s="7">
        <v>1482</v>
      </c>
      <c r="C533" s="8" t="b">
        <f t="shared" si="16"/>
        <v>1</v>
      </c>
      <c r="D533" s="9" t="b">
        <f t="shared" si="17"/>
        <v>1</v>
      </c>
    </row>
    <row r="534" spans="1:4">
      <c r="A534">
        <v>2338</v>
      </c>
      <c r="B534" s="7">
        <v>1491</v>
      </c>
      <c r="C534" s="8" t="b">
        <f t="shared" si="16"/>
        <v>1</v>
      </c>
      <c r="D534" s="9" t="b">
        <f t="shared" si="17"/>
        <v>1</v>
      </c>
    </row>
    <row r="535" spans="1:4">
      <c r="A535">
        <v>2339</v>
      </c>
      <c r="B535" s="7">
        <v>2862</v>
      </c>
      <c r="C535" s="8" t="b">
        <f t="shared" si="16"/>
        <v>1</v>
      </c>
      <c r="D535" s="9" t="b">
        <f t="shared" si="17"/>
        <v>1</v>
      </c>
    </row>
    <row r="536" spans="1:4">
      <c r="A536">
        <v>2340</v>
      </c>
      <c r="B536" s="7">
        <v>3007</v>
      </c>
      <c r="C536" s="8" t="b">
        <f t="shared" si="16"/>
        <v>1</v>
      </c>
      <c r="D536" s="9" t="b">
        <f t="shared" si="17"/>
        <v>1</v>
      </c>
    </row>
    <row r="537" spans="1:4">
      <c r="A537">
        <v>2341</v>
      </c>
      <c r="B537" s="7">
        <v>3631</v>
      </c>
      <c r="C537" s="8" t="b">
        <f t="shared" si="16"/>
        <v>1</v>
      </c>
      <c r="D537" s="9" t="b">
        <f t="shared" si="17"/>
        <v>1</v>
      </c>
    </row>
    <row r="538" spans="1:4">
      <c r="A538">
        <v>2342</v>
      </c>
      <c r="B538" s="7">
        <v>3930</v>
      </c>
      <c r="C538" s="8" t="b">
        <f t="shared" si="16"/>
        <v>1</v>
      </c>
      <c r="D538" s="9" t="b">
        <f t="shared" si="17"/>
        <v>1</v>
      </c>
    </row>
    <row r="539" spans="1:4">
      <c r="A539">
        <v>2343</v>
      </c>
      <c r="B539" s="7">
        <v>1090</v>
      </c>
      <c r="C539" s="8" t="b">
        <f t="shared" si="16"/>
        <v>1</v>
      </c>
      <c r="D539" s="9" t="b">
        <f t="shared" si="17"/>
        <v>1</v>
      </c>
    </row>
    <row r="540" spans="1:4">
      <c r="A540">
        <v>2350</v>
      </c>
      <c r="B540" s="7">
        <v>1483</v>
      </c>
      <c r="C540" s="8" t="b">
        <f t="shared" si="16"/>
        <v>1</v>
      </c>
      <c r="D540" s="9" t="b">
        <f t="shared" si="17"/>
        <v>1</v>
      </c>
    </row>
    <row r="541" spans="1:4">
      <c r="A541">
        <v>2353</v>
      </c>
      <c r="B541" s="7">
        <v>3214</v>
      </c>
      <c r="C541" s="8" t="b">
        <f t="shared" si="16"/>
        <v>1</v>
      </c>
      <c r="D541" s="9" t="b">
        <f t="shared" si="17"/>
        <v>1</v>
      </c>
    </row>
    <row r="542" spans="1:4">
      <c r="A542">
        <v>2354</v>
      </c>
      <c r="B542" s="7">
        <v>3685</v>
      </c>
      <c r="C542" s="8" t="b">
        <f t="shared" si="16"/>
        <v>1</v>
      </c>
      <c r="D542" s="9" t="b">
        <f t="shared" si="17"/>
        <v>1</v>
      </c>
    </row>
    <row r="543" spans="1:4">
      <c r="A543">
        <v>2355</v>
      </c>
      <c r="B543" s="7">
        <v>2696</v>
      </c>
      <c r="C543" s="8" t="b">
        <f t="shared" si="16"/>
        <v>1</v>
      </c>
      <c r="D543" s="9" t="b">
        <f t="shared" si="17"/>
        <v>1</v>
      </c>
    </row>
    <row r="544" spans="1:4">
      <c r="A544">
        <v>2360</v>
      </c>
      <c r="B544" s="7">
        <v>3210</v>
      </c>
      <c r="C544" s="8" t="b">
        <f t="shared" si="16"/>
        <v>1</v>
      </c>
      <c r="D544" s="9" t="b">
        <f t="shared" si="17"/>
        <v>1</v>
      </c>
    </row>
    <row r="545" spans="1:4">
      <c r="A545">
        <v>2361</v>
      </c>
      <c r="B545" s="7">
        <v>3369</v>
      </c>
      <c r="C545" s="8" t="b">
        <f t="shared" si="16"/>
        <v>1</v>
      </c>
      <c r="D545" s="9" t="b">
        <f t="shared" si="17"/>
        <v>1</v>
      </c>
    </row>
    <row r="546" spans="1:4">
      <c r="A546">
        <v>2366</v>
      </c>
      <c r="B546" s="7">
        <v>3552</v>
      </c>
      <c r="C546" s="8" t="b">
        <f t="shared" si="16"/>
        <v>1</v>
      </c>
      <c r="D546" s="9" t="b">
        <f t="shared" si="17"/>
        <v>1</v>
      </c>
    </row>
    <row r="547" spans="1:4">
      <c r="A547">
        <v>2367</v>
      </c>
      <c r="B547" s="7">
        <v>1866</v>
      </c>
      <c r="C547" s="8" t="b">
        <f t="shared" si="16"/>
        <v>1</v>
      </c>
      <c r="D547" s="9" t="b">
        <f t="shared" si="17"/>
        <v>1</v>
      </c>
    </row>
    <row r="548" spans="1:4">
      <c r="A548">
        <v>2368</v>
      </c>
      <c r="B548" s="7">
        <v>3006</v>
      </c>
      <c r="C548" s="8" t="b">
        <f t="shared" si="16"/>
        <v>1</v>
      </c>
      <c r="D548" s="9" t="b">
        <f t="shared" si="17"/>
        <v>1</v>
      </c>
    </row>
    <row r="549" spans="1:4">
      <c r="A549">
        <v>2369</v>
      </c>
      <c r="B549" s="7">
        <v>3018</v>
      </c>
      <c r="C549" s="8" t="b">
        <f t="shared" si="16"/>
        <v>1</v>
      </c>
      <c r="D549" s="9" t="b">
        <f t="shared" si="17"/>
        <v>1</v>
      </c>
    </row>
    <row r="550" spans="1:4">
      <c r="A550">
        <v>2371</v>
      </c>
      <c r="B550" s="7">
        <v>3557</v>
      </c>
      <c r="C550" s="8" t="b">
        <f t="shared" si="16"/>
        <v>1</v>
      </c>
      <c r="D550" s="9" t="b">
        <f t="shared" si="17"/>
        <v>1</v>
      </c>
    </row>
    <row r="551" spans="1:4">
      <c r="A551">
        <v>2373</v>
      </c>
      <c r="B551" s="7">
        <v>3604</v>
      </c>
      <c r="C551" s="8" t="b">
        <f t="shared" si="16"/>
        <v>1</v>
      </c>
      <c r="D551" s="9" t="b">
        <f t="shared" si="17"/>
        <v>1</v>
      </c>
    </row>
    <row r="552" spans="1:4">
      <c r="A552">
        <v>2374</v>
      </c>
      <c r="B552" s="7">
        <v>3622</v>
      </c>
      <c r="C552" s="8" t="b">
        <f t="shared" si="16"/>
        <v>1</v>
      </c>
      <c r="D552" s="9" t="b">
        <f t="shared" si="17"/>
        <v>1</v>
      </c>
    </row>
    <row r="553" spans="1:4">
      <c r="A553">
        <v>2377</v>
      </c>
      <c r="B553" s="7">
        <v>1045</v>
      </c>
      <c r="C553" s="8" t="b">
        <f t="shared" si="16"/>
        <v>1</v>
      </c>
      <c r="D553" s="9" t="b">
        <f t="shared" si="17"/>
        <v>1</v>
      </c>
    </row>
    <row r="554" spans="1:4">
      <c r="A554">
        <v>2381</v>
      </c>
      <c r="B554" s="7">
        <v>1091</v>
      </c>
      <c r="C554" s="8" t="b">
        <f t="shared" si="16"/>
        <v>1</v>
      </c>
      <c r="D554" s="9" t="b">
        <f t="shared" si="17"/>
        <v>1</v>
      </c>
    </row>
    <row r="555" spans="1:4">
      <c r="A555">
        <v>2384</v>
      </c>
      <c r="B555" s="7">
        <v>4048</v>
      </c>
      <c r="C555" s="8" t="b">
        <f t="shared" si="16"/>
        <v>1</v>
      </c>
      <c r="D555" s="9" t="b">
        <f t="shared" si="17"/>
        <v>1</v>
      </c>
    </row>
    <row r="556" spans="1:4">
      <c r="A556">
        <v>2388</v>
      </c>
      <c r="B556" s="7">
        <v>4096</v>
      </c>
      <c r="C556" s="8" t="b">
        <f t="shared" si="16"/>
        <v>1</v>
      </c>
      <c r="D556" s="9" t="b">
        <f t="shared" si="17"/>
        <v>1</v>
      </c>
    </row>
    <row r="557" spans="1:4">
      <c r="A557">
        <v>2389</v>
      </c>
      <c r="B557" s="7">
        <v>1071</v>
      </c>
      <c r="C557" s="8" t="b">
        <f t="shared" si="16"/>
        <v>1</v>
      </c>
      <c r="D557" s="9" t="b">
        <f t="shared" si="17"/>
        <v>1</v>
      </c>
    </row>
    <row r="558" spans="1:4">
      <c r="A558">
        <v>2390</v>
      </c>
      <c r="B558" s="7">
        <v>3390</v>
      </c>
      <c r="C558" s="8" t="b">
        <f t="shared" si="16"/>
        <v>1</v>
      </c>
      <c r="D558" s="9" t="b">
        <f t="shared" si="17"/>
        <v>1</v>
      </c>
    </row>
    <row r="559" spans="1:4">
      <c r="A559">
        <v>2391</v>
      </c>
      <c r="B559" s="7">
        <v>3438</v>
      </c>
      <c r="C559" s="8" t="b">
        <f t="shared" si="16"/>
        <v>1</v>
      </c>
      <c r="D559" s="9" t="b">
        <f t="shared" si="17"/>
        <v>1</v>
      </c>
    </row>
    <row r="560" spans="1:4">
      <c r="A560">
        <v>2395</v>
      </c>
      <c r="B560" s="7">
        <v>2309</v>
      </c>
      <c r="C560" s="8" t="b">
        <f t="shared" si="16"/>
        <v>1</v>
      </c>
      <c r="D560" s="9" t="b">
        <f t="shared" si="17"/>
        <v>1</v>
      </c>
    </row>
    <row r="561" spans="1:4">
      <c r="A561">
        <v>2396</v>
      </c>
      <c r="B561" s="7">
        <v>2315</v>
      </c>
      <c r="C561" s="8" t="b">
        <f t="shared" si="16"/>
        <v>1</v>
      </c>
      <c r="D561" s="9" t="b">
        <f t="shared" si="17"/>
        <v>1</v>
      </c>
    </row>
    <row r="562" spans="1:4">
      <c r="A562">
        <v>2401</v>
      </c>
      <c r="B562" s="7">
        <v>2624</v>
      </c>
      <c r="C562" s="8" t="b">
        <f t="shared" si="16"/>
        <v>1</v>
      </c>
      <c r="D562" s="9" t="b">
        <f t="shared" si="17"/>
        <v>1</v>
      </c>
    </row>
    <row r="563" spans="1:4">
      <c r="A563">
        <v>2403</v>
      </c>
      <c r="B563" s="7">
        <v>3896</v>
      </c>
      <c r="C563" s="8" t="b">
        <f t="shared" si="16"/>
        <v>1</v>
      </c>
      <c r="D563" s="9" t="b">
        <f t="shared" si="17"/>
        <v>1</v>
      </c>
    </row>
    <row r="564" spans="1:4">
      <c r="A564">
        <v>2405</v>
      </c>
      <c r="B564" s="7">
        <v>2686</v>
      </c>
      <c r="C564" s="8" t="b">
        <f t="shared" si="16"/>
        <v>1</v>
      </c>
      <c r="D564" s="9" t="b">
        <f t="shared" si="17"/>
        <v>1</v>
      </c>
    </row>
    <row r="565" spans="1:4">
      <c r="A565">
        <v>2406</v>
      </c>
      <c r="B565" s="7">
        <v>2687</v>
      </c>
      <c r="C565" s="8" t="b">
        <f t="shared" si="16"/>
        <v>1</v>
      </c>
      <c r="D565" s="9" t="b">
        <f t="shared" si="17"/>
        <v>1</v>
      </c>
    </row>
    <row r="566" spans="1:4">
      <c r="A566">
        <v>2417</v>
      </c>
      <c r="B566" s="7">
        <v>3196</v>
      </c>
      <c r="C566" s="8" t="b">
        <f t="shared" si="16"/>
        <v>1</v>
      </c>
      <c r="D566" s="9" t="b">
        <f t="shared" si="17"/>
        <v>1</v>
      </c>
    </row>
    <row r="567" spans="1:4">
      <c r="A567">
        <v>2424</v>
      </c>
      <c r="B567" s="7">
        <v>3578</v>
      </c>
      <c r="C567" s="8" t="b">
        <f t="shared" si="16"/>
        <v>1</v>
      </c>
      <c r="D567" s="9" t="b">
        <f t="shared" si="17"/>
        <v>1</v>
      </c>
    </row>
    <row r="568" spans="1:4">
      <c r="A568">
        <v>2426</v>
      </c>
      <c r="B568" s="7">
        <v>1609</v>
      </c>
      <c r="C568" s="8" t="b">
        <f t="shared" si="16"/>
        <v>1</v>
      </c>
      <c r="D568" s="9" t="b">
        <f t="shared" si="17"/>
        <v>1</v>
      </c>
    </row>
    <row r="569" spans="1:4">
      <c r="A569">
        <v>2427</v>
      </c>
      <c r="B569" s="7">
        <v>3011</v>
      </c>
      <c r="C569" s="8" t="b">
        <f t="shared" si="16"/>
        <v>1</v>
      </c>
      <c r="D569" s="9" t="b">
        <f t="shared" si="17"/>
        <v>1</v>
      </c>
    </row>
    <row r="570" spans="1:4">
      <c r="A570">
        <v>2428</v>
      </c>
      <c r="B570" s="7">
        <v>3212</v>
      </c>
      <c r="C570" s="8" t="b">
        <f t="shared" si="16"/>
        <v>1</v>
      </c>
      <c r="D570" s="9" t="b">
        <f t="shared" si="17"/>
        <v>1</v>
      </c>
    </row>
    <row r="571" spans="1:4">
      <c r="A571">
        <v>2430</v>
      </c>
      <c r="B571" s="7">
        <v>1063</v>
      </c>
      <c r="C571" s="8" t="b">
        <f t="shared" si="16"/>
        <v>1</v>
      </c>
      <c r="D571" s="9" t="b">
        <f t="shared" si="17"/>
        <v>1</v>
      </c>
    </row>
    <row r="572" spans="1:4">
      <c r="A572">
        <v>2433</v>
      </c>
      <c r="B572" s="7">
        <v>3215</v>
      </c>
      <c r="C572" s="8" t="b">
        <f t="shared" si="16"/>
        <v>1</v>
      </c>
      <c r="D572" s="9" t="b">
        <f t="shared" si="17"/>
        <v>1</v>
      </c>
    </row>
    <row r="573" spans="1:4">
      <c r="A573">
        <v>2434</v>
      </c>
      <c r="B573" s="7">
        <v>1844</v>
      </c>
      <c r="C573" s="8" t="b">
        <f t="shared" si="16"/>
        <v>1</v>
      </c>
      <c r="D573" s="9" t="b">
        <f t="shared" si="17"/>
        <v>1</v>
      </c>
    </row>
    <row r="574" spans="1:4">
      <c r="A574">
        <v>2435</v>
      </c>
      <c r="B574" s="7">
        <v>2690</v>
      </c>
      <c r="C574" s="8" t="b">
        <f t="shared" si="16"/>
        <v>1</v>
      </c>
      <c r="D574" s="9" t="b">
        <f t="shared" si="17"/>
        <v>1</v>
      </c>
    </row>
    <row r="575" spans="1:4">
      <c r="A575">
        <v>2438</v>
      </c>
      <c r="B575" s="7">
        <v>3015</v>
      </c>
      <c r="C575" s="8" t="b">
        <f t="shared" si="16"/>
        <v>1</v>
      </c>
      <c r="D575" s="9" t="b">
        <f t="shared" si="17"/>
        <v>1</v>
      </c>
    </row>
    <row r="576" spans="1:4">
      <c r="A576">
        <v>2444</v>
      </c>
      <c r="B576" s="7">
        <v>3883</v>
      </c>
      <c r="C576" s="8" t="b">
        <f t="shared" si="16"/>
        <v>1</v>
      </c>
      <c r="D576" s="9" t="b">
        <f t="shared" si="17"/>
        <v>1</v>
      </c>
    </row>
    <row r="577" spans="1:4">
      <c r="A577">
        <v>2448</v>
      </c>
      <c r="B577" s="7">
        <v>1162</v>
      </c>
      <c r="C577" s="8" t="b">
        <f t="shared" si="16"/>
        <v>1</v>
      </c>
      <c r="D577" s="9" t="b">
        <f t="shared" si="17"/>
        <v>1</v>
      </c>
    </row>
    <row r="578" spans="1:4">
      <c r="A578">
        <v>2449</v>
      </c>
      <c r="B578" s="7">
        <v>1970</v>
      </c>
      <c r="C578" s="8" t="b">
        <f t="shared" si="16"/>
        <v>1</v>
      </c>
      <c r="D578" s="9" t="b">
        <f t="shared" si="17"/>
        <v>1</v>
      </c>
    </row>
    <row r="579" spans="1:4">
      <c r="A579">
        <v>2450</v>
      </c>
      <c r="B579" s="7">
        <v>3113</v>
      </c>
      <c r="C579" s="8" t="b">
        <f t="shared" ref="C579:C642" si="18">IFERROR(VLOOKUP(B579,A:A,1,FALSE)=B579,B579)</f>
        <v>1</v>
      </c>
      <c r="D579" s="9" t="b">
        <f t="shared" ref="D579:D642" si="19">IFERROR(VLOOKUP(A579,B:B,1,0)=A579,A579)</f>
        <v>1</v>
      </c>
    </row>
    <row r="580" spans="1:4">
      <c r="A580">
        <v>2453</v>
      </c>
      <c r="B580" s="7">
        <v>3423</v>
      </c>
      <c r="C580" s="8" t="b">
        <f t="shared" si="18"/>
        <v>1</v>
      </c>
      <c r="D580" s="9" t="b">
        <f t="shared" si="19"/>
        <v>1</v>
      </c>
    </row>
    <row r="581" spans="1:4">
      <c r="A581">
        <v>2458</v>
      </c>
      <c r="B581" s="7">
        <v>3841</v>
      </c>
      <c r="C581" s="8" t="b">
        <f t="shared" si="18"/>
        <v>1</v>
      </c>
      <c r="D581" s="9" t="b">
        <f t="shared" si="19"/>
        <v>1</v>
      </c>
    </row>
    <row r="582" spans="1:4">
      <c r="A582">
        <v>2463</v>
      </c>
      <c r="B582" s="7">
        <v>671</v>
      </c>
      <c r="C582" s="8" t="b">
        <f t="shared" si="18"/>
        <v>1</v>
      </c>
      <c r="D582" s="9" t="b">
        <f t="shared" si="19"/>
        <v>1</v>
      </c>
    </row>
    <row r="583" spans="1:4">
      <c r="A583">
        <v>2464</v>
      </c>
      <c r="B583" s="7">
        <v>1273</v>
      </c>
      <c r="C583" s="8" t="b">
        <f t="shared" si="18"/>
        <v>1</v>
      </c>
      <c r="D583" s="9" t="b">
        <f t="shared" si="19"/>
        <v>1</v>
      </c>
    </row>
    <row r="584" spans="1:4">
      <c r="A584">
        <v>2467</v>
      </c>
      <c r="B584" s="7">
        <v>3458</v>
      </c>
      <c r="C584" s="8" t="b">
        <f t="shared" si="18"/>
        <v>1</v>
      </c>
      <c r="D584" s="9" t="b">
        <f t="shared" si="19"/>
        <v>1</v>
      </c>
    </row>
    <row r="585" spans="1:4">
      <c r="A585">
        <v>2475</v>
      </c>
      <c r="B585" s="7">
        <v>3664</v>
      </c>
      <c r="C585" s="8" t="b">
        <f t="shared" si="18"/>
        <v>1</v>
      </c>
      <c r="D585" s="9" t="b">
        <f t="shared" si="19"/>
        <v>1</v>
      </c>
    </row>
    <row r="586" spans="1:4">
      <c r="A586">
        <v>2476</v>
      </c>
      <c r="B586" s="7">
        <v>3864</v>
      </c>
      <c r="C586" s="8" t="b">
        <f t="shared" si="18"/>
        <v>1</v>
      </c>
      <c r="D586" s="9" t="b">
        <f t="shared" si="19"/>
        <v>1</v>
      </c>
    </row>
    <row r="587" spans="1:4">
      <c r="A587">
        <v>2478</v>
      </c>
      <c r="B587" s="7">
        <v>1155</v>
      </c>
      <c r="C587" s="8" t="b">
        <f t="shared" si="18"/>
        <v>1</v>
      </c>
      <c r="D587" s="9" t="b">
        <f t="shared" si="19"/>
        <v>1</v>
      </c>
    </row>
    <row r="588" spans="1:4">
      <c r="A588">
        <v>2483</v>
      </c>
      <c r="B588" s="7">
        <v>1268</v>
      </c>
      <c r="C588" s="8" t="b">
        <f t="shared" si="18"/>
        <v>1</v>
      </c>
      <c r="D588" s="9" t="b">
        <f t="shared" si="19"/>
        <v>1</v>
      </c>
    </row>
    <row r="589" spans="1:4">
      <c r="A589">
        <v>2485</v>
      </c>
      <c r="B589" s="7">
        <v>1512</v>
      </c>
      <c r="C589" s="8" t="b">
        <f t="shared" si="18"/>
        <v>1</v>
      </c>
      <c r="D589" s="9" t="b">
        <f t="shared" si="19"/>
        <v>1</v>
      </c>
    </row>
    <row r="590" spans="1:4">
      <c r="A590">
        <v>2486</v>
      </c>
      <c r="B590" s="7">
        <v>1979</v>
      </c>
      <c r="C590" s="8" t="b">
        <f t="shared" si="18"/>
        <v>1</v>
      </c>
      <c r="D590" s="9" t="b">
        <f t="shared" si="19"/>
        <v>1</v>
      </c>
    </row>
    <row r="591" spans="1:4">
      <c r="A591">
        <v>2488</v>
      </c>
      <c r="B591" s="7">
        <v>3108</v>
      </c>
      <c r="C591" s="8" t="b">
        <f t="shared" si="18"/>
        <v>1</v>
      </c>
      <c r="D591" s="9" t="b">
        <f t="shared" si="19"/>
        <v>1</v>
      </c>
    </row>
    <row r="592" spans="1:4">
      <c r="A592">
        <v>2491</v>
      </c>
      <c r="B592" s="7">
        <v>3570</v>
      </c>
      <c r="C592" s="8" t="b">
        <f t="shared" si="18"/>
        <v>1</v>
      </c>
      <c r="D592" s="9" t="b">
        <f t="shared" si="19"/>
        <v>1</v>
      </c>
    </row>
    <row r="593" spans="1:4">
      <c r="A593">
        <v>2493</v>
      </c>
      <c r="B593" s="7">
        <v>1973</v>
      </c>
      <c r="C593" s="8" t="b">
        <f t="shared" si="18"/>
        <v>1</v>
      </c>
      <c r="D593" s="9" t="b">
        <f t="shared" si="19"/>
        <v>1</v>
      </c>
    </row>
    <row r="594" spans="1:4">
      <c r="A594">
        <v>2495</v>
      </c>
      <c r="B594" s="7">
        <v>2510</v>
      </c>
      <c r="C594" s="8" t="b">
        <f t="shared" si="18"/>
        <v>1</v>
      </c>
      <c r="D594" s="9" t="b">
        <f t="shared" si="19"/>
        <v>1</v>
      </c>
    </row>
    <row r="595" spans="1:4">
      <c r="A595">
        <v>2502</v>
      </c>
      <c r="B595" s="7">
        <v>3270</v>
      </c>
      <c r="C595" s="8" t="b">
        <f t="shared" si="18"/>
        <v>1</v>
      </c>
      <c r="D595" s="9" t="b">
        <f t="shared" si="19"/>
        <v>1</v>
      </c>
    </row>
    <row r="596" spans="1:4">
      <c r="A596">
        <v>2504</v>
      </c>
      <c r="B596" s="7">
        <v>3277</v>
      </c>
      <c r="C596" s="8" t="b">
        <f t="shared" si="18"/>
        <v>1</v>
      </c>
      <c r="D596" s="9" t="b">
        <f t="shared" si="19"/>
        <v>1</v>
      </c>
    </row>
    <row r="597" spans="1:4">
      <c r="A597">
        <v>2506</v>
      </c>
      <c r="B597" s="7">
        <v>3612</v>
      </c>
      <c r="C597" s="8" t="b">
        <f t="shared" si="18"/>
        <v>1</v>
      </c>
      <c r="D597" s="9" t="b">
        <f t="shared" si="19"/>
        <v>1</v>
      </c>
    </row>
    <row r="598" spans="1:4">
      <c r="A598">
        <v>2507</v>
      </c>
      <c r="B598" s="7">
        <v>3679</v>
      </c>
      <c r="C598" s="8" t="b">
        <f t="shared" si="18"/>
        <v>1</v>
      </c>
      <c r="D598" s="9" t="b">
        <f t="shared" si="19"/>
        <v>1</v>
      </c>
    </row>
    <row r="599" spans="1:4">
      <c r="A599">
        <v>2510</v>
      </c>
      <c r="B599" s="7">
        <v>3795</v>
      </c>
      <c r="C599" s="8" t="b">
        <f t="shared" si="18"/>
        <v>1</v>
      </c>
      <c r="D599" s="9" t="b">
        <f t="shared" si="19"/>
        <v>1</v>
      </c>
    </row>
    <row r="600" spans="1:4">
      <c r="A600">
        <v>2514</v>
      </c>
      <c r="B600" s="7">
        <v>609</v>
      </c>
      <c r="C600" s="8" t="b">
        <f t="shared" si="18"/>
        <v>1</v>
      </c>
      <c r="D600" s="9" t="b">
        <f t="shared" si="19"/>
        <v>1</v>
      </c>
    </row>
    <row r="601" spans="1:4">
      <c r="A601">
        <v>2515</v>
      </c>
      <c r="B601" s="7">
        <v>635</v>
      </c>
      <c r="C601" s="8" t="b">
        <f t="shared" si="18"/>
        <v>1</v>
      </c>
      <c r="D601" s="9" t="b">
        <f t="shared" si="19"/>
        <v>1</v>
      </c>
    </row>
    <row r="602" spans="1:4">
      <c r="A602">
        <v>2516</v>
      </c>
      <c r="B602" s="7">
        <v>691</v>
      </c>
      <c r="C602" s="8" t="b">
        <f t="shared" si="18"/>
        <v>1</v>
      </c>
      <c r="D602" s="9" t="b">
        <f t="shared" si="19"/>
        <v>1</v>
      </c>
    </row>
    <row r="603" spans="1:4">
      <c r="A603">
        <v>2522</v>
      </c>
      <c r="B603" s="7">
        <v>3374</v>
      </c>
      <c r="C603" s="8" t="b">
        <f t="shared" si="18"/>
        <v>1</v>
      </c>
      <c r="D603" s="9" t="b">
        <f t="shared" si="19"/>
        <v>1</v>
      </c>
    </row>
    <row r="604" spans="1:4">
      <c r="A604">
        <v>2527</v>
      </c>
      <c r="B604" s="7">
        <v>1502</v>
      </c>
      <c r="C604" s="8" t="b">
        <f t="shared" si="18"/>
        <v>1</v>
      </c>
      <c r="D604" s="9" t="b">
        <f t="shared" si="19"/>
        <v>1</v>
      </c>
    </row>
    <row r="605" spans="1:4">
      <c r="A605">
        <v>2528</v>
      </c>
      <c r="B605" s="7">
        <v>3103</v>
      </c>
      <c r="C605" s="8" t="b">
        <f t="shared" si="18"/>
        <v>1</v>
      </c>
      <c r="D605" s="9" t="b">
        <f t="shared" si="19"/>
        <v>1</v>
      </c>
    </row>
    <row r="606" spans="1:4">
      <c r="A606">
        <v>2531</v>
      </c>
      <c r="B606" s="7">
        <v>3889</v>
      </c>
      <c r="C606" s="8" t="b">
        <f t="shared" si="18"/>
        <v>1</v>
      </c>
      <c r="D606" s="9" t="b">
        <f t="shared" si="19"/>
        <v>1</v>
      </c>
    </row>
    <row r="607" spans="1:4">
      <c r="A607">
        <v>2533</v>
      </c>
      <c r="B607" s="7">
        <v>4007</v>
      </c>
      <c r="C607" s="8" t="b">
        <f t="shared" si="18"/>
        <v>1</v>
      </c>
      <c r="D607" s="9" t="b">
        <f t="shared" si="19"/>
        <v>1</v>
      </c>
    </row>
    <row r="608" spans="1:4">
      <c r="A608">
        <v>2539</v>
      </c>
      <c r="B608" s="7">
        <v>714</v>
      </c>
      <c r="C608" s="8" t="b">
        <f t="shared" si="18"/>
        <v>1</v>
      </c>
      <c r="D608" s="9" t="b">
        <f t="shared" si="19"/>
        <v>1</v>
      </c>
    </row>
    <row r="609" spans="1:4">
      <c r="A609">
        <v>2540</v>
      </c>
      <c r="B609" s="7">
        <v>740</v>
      </c>
      <c r="C609" s="8" t="b">
        <f t="shared" si="18"/>
        <v>1</v>
      </c>
      <c r="D609" s="9" t="b">
        <f t="shared" si="19"/>
        <v>1</v>
      </c>
    </row>
    <row r="610" spans="1:4">
      <c r="A610">
        <v>2541</v>
      </c>
      <c r="B610" s="7">
        <v>2849</v>
      </c>
      <c r="C610" s="8" t="b">
        <f t="shared" si="18"/>
        <v>1</v>
      </c>
      <c r="D610" s="9" t="b">
        <f t="shared" si="19"/>
        <v>1</v>
      </c>
    </row>
    <row r="611" spans="1:4">
      <c r="A611">
        <v>2542</v>
      </c>
      <c r="B611" s="7">
        <v>3105</v>
      </c>
      <c r="C611" s="8" t="b">
        <f t="shared" si="18"/>
        <v>1</v>
      </c>
      <c r="D611" s="9" t="b">
        <f t="shared" si="19"/>
        <v>1</v>
      </c>
    </row>
    <row r="612" spans="1:4">
      <c r="A612">
        <v>2544</v>
      </c>
      <c r="B612" s="7">
        <v>3158</v>
      </c>
      <c r="C612" s="8" t="b">
        <f t="shared" si="18"/>
        <v>1</v>
      </c>
      <c r="D612" s="9" t="b">
        <f t="shared" si="19"/>
        <v>1</v>
      </c>
    </row>
    <row r="613" spans="1:4">
      <c r="A613">
        <v>2545</v>
      </c>
      <c r="B613" s="7">
        <v>3621</v>
      </c>
      <c r="C613" s="8" t="b">
        <f t="shared" si="18"/>
        <v>1</v>
      </c>
      <c r="D613" s="9" t="b">
        <f t="shared" si="19"/>
        <v>1</v>
      </c>
    </row>
    <row r="614" spans="1:4">
      <c r="A614">
        <v>2546</v>
      </c>
      <c r="B614" s="7">
        <v>1980</v>
      </c>
      <c r="C614" s="8" t="b">
        <f t="shared" si="18"/>
        <v>1</v>
      </c>
      <c r="D614" s="9" t="b">
        <f t="shared" si="19"/>
        <v>1</v>
      </c>
    </row>
    <row r="615" spans="1:4">
      <c r="A615">
        <v>2548</v>
      </c>
      <c r="B615" s="7">
        <v>2514</v>
      </c>
      <c r="C615" s="8" t="b">
        <f t="shared" si="18"/>
        <v>1</v>
      </c>
      <c r="D615" s="9" t="b">
        <f t="shared" si="19"/>
        <v>1</v>
      </c>
    </row>
    <row r="616" spans="1:4">
      <c r="A616">
        <v>2550</v>
      </c>
      <c r="B616" s="7">
        <v>2515</v>
      </c>
      <c r="C616" s="8" t="b">
        <f t="shared" si="18"/>
        <v>1</v>
      </c>
      <c r="D616" s="9" t="b">
        <f t="shared" si="19"/>
        <v>1</v>
      </c>
    </row>
    <row r="617" spans="1:4">
      <c r="A617">
        <v>2552</v>
      </c>
      <c r="B617" s="7">
        <v>3110</v>
      </c>
      <c r="C617" s="8" t="b">
        <f t="shared" si="18"/>
        <v>1</v>
      </c>
      <c r="D617" s="9" t="b">
        <f t="shared" si="19"/>
        <v>1</v>
      </c>
    </row>
    <row r="618" spans="1:4">
      <c r="A618">
        <v>2554</v>
      </c>
      <c r="B618" s="7">
        <v>3111</v>
      </c>
      <c r="C618" s="8" t="b">
        <f t="shared" si="18"/>
        <v>1</v>
      </c>
      <c r="D618" s="9" t="b">
        <f t="shared" si="19"/>
        <v>1</v>
      </c>
    </row>
    <row r="619" spans="1:4">
      <c r="A619">
        <v>2556</v>
      </c>
      <c r="B619" s="7">
        <v>2506</v>
      </c>
      <c r="C619" s="8" t="b">
        <f t="shared" si="18"/>
        <v>1</v>
      </c>
      <c r="D619" s="9" t="b">
        <f t="shared" si="19"/>
        <v>1</v>
      </c>
    </row>
    <row r="620" spans="1:4">
      <c r="A620">
        <v>2559</v>
      </c>
      <c r="B620" s="7">
        <v>2516</v>
      </c>
      <c r="C620" s="8" t="b">
        <f t="shared" si="18"/>
        <v>1</v>
      </c>
      <c r="D620" s="9" t="b">
        <f t="shared" si="19"/>
        <v>1</v>
      </c>
    </row>
    <row r="621" spans="1:4">
      <c r="A621">
        <v>2561</v>
      </c>
      <c r="B621" s="7">
        <v>3052</v>
      </c>
      <c r="C621" s="8" t="b">
        <f t="shared" si="18"/>
        <v>1</v>
      </c>
      <c r="D621" s="9" t="b">
        <f t="shared" si="19"/>
        <v>1</v>
      </c>
    </row>
    <row r="622" spans="1:4">
      <c r="A622">
        <v>2565</v>
      </c>
      <c r="B622" s="7">
        <v>3053</v>
      </c>
      <c r="C622" s="8" t="b">
        <f t="shared" si="18"/>
        <v>1</v>
      </c>
      <c r="D622" s="9" t="b">
        <f t="shared" si="19"/>
        <v>1</v>
      </c>
    </row>
    <row r="623" spans="1:4">
      <c r="A623">
        <v>2567</v>
      </c>
      <c r="B623" s="7">
        <v>3107</v>
      </c>
      <c r="C623" s="8" t="b">
        <f t="shared" si="18"/>
        <v>1</v>
      </c>
      <c r="D623" s="9" t="b">
        <f t="shared" si="19"/>
        <v>1</v>
      </c>
    </row>
    <row r="624" spans="1:4">
      <c r="A624">
        <v>2570</v>
      </c>
      <c r="B624" s="7">
        <v>3256</v>
      </c>
      <c r="C624" s="8" t="b">
        <f t="shared" si="18"/>
        <v>1</v>
      </c>
      <c r="D624" s="9" t="b">
        <f t="shared" si="19"/>
        <v>1</v>
      </c>
    </row>
    <row r="625" spans="1:4">
      <c r="A625">
        <v>2573</v>
      </c>
      <c r="B625" s="7">
        <v>735</v>
      </c>
      <c r="C625" s="8" t="b">
        <f t="shared" si="18"/>
        <v>1</v>
      </c>
      <c r="D625" s="9" t="b">
        <f t="shared" si="19"/>
        <v>1</v>
      </c>
    </row>
    <row r="626" spans="1:4">
      <c r="A626">
        <v>2574</v>
      </c>
      <c r="B626" s="7">
        <v>1518</v>
      </c>
      <c r="C626" s="8" t="b">
        <f t="shared" si="18"/>
        <v>1</v>
      </c>
      <c r="D626" s="9" t="b">
        <f t="shared" si="19"/>
        <v>1</v>
      </c>
    </row>
    <row r="627" spans="1:4">
      <c r="A627">
        <v>2575</v>
      </c>
      <c r="B627" s="7">
        <v>2502</v>
      </c>
      <c r="C627" s="8" t="b">
        <f t="shared" si="18"/>
        <v>1</v>
      </c>
      <c r="D627" s="9" t="b">
        <f t="shared" si="19"/>
        <v>1</v>
      </c>
    </row>
    <row r="628" spans="1:4">
      <c r="A628">
        <v>2576</v>
      </c>
      <c r="B628" s="7">
        <v>2507</v>
      </c>
      <c r="C628" s="8" t="b">
        <f t="shared" si="18"/>
        <v>1</v>
      </c>
      <c r="D628" s="9" t="b">
        <f t="shared" si="19"/>
        <v>1</v>
      </c>
    </row>
    <row r="629" spans="1:4">
      <c r="A629">
        <v>2578</v>
      </c>
      <c r="B629" s="7">
        <v>2848</v>
      </c>
      <c r="C629" s="8" t="b">
        <f t="shared" si="18"/>
        <v>1</v>
      </c>
      <c r="D629" s="9" t="b">
        <f t="shared" si="19"/>
        <v>1</v>
      </c>
    </row>
    <row r="630" spans="1:4">
      <c r="A630">
        <v>2580</v>
      </c>
      <c r="B630" s="7">
        <v>3112</v>
      </c>
      <c r="C630" s="8" t="b">
        <f t="shared" si="18"/>
        <v>1</v>
      </c>
      <c r="D630" s="9" t="b">
        <f t="shared" si="19"/>
        <v>1</v>
      </c>
    </row>
    <row r="631" spans="1:4">
      <c r="A631">
        <v>2582</v>
      </c>
      <c r="B631" s="7">
        <v>3915</v>
      </c>
      <c r="C631" s="8" t="b">
        <f t="shared" si="18"/>
        <v>1</v>
      </c>
      <c r="D631" s="9" t="b">
        <f t="shared" si="19"/>
        <v>1</v>
      </c>
    </row>
    <row r="632" spans="1:4">
      <c r="A632">
        <v>2584</v>
      </c>
      <c r="B632" s="7">
        <v>1962</v>
      </c>
      <c r="C632" s="8" t="b">
        <f t="shared" si="18"/>
        <v>1</v>
      </c>
      <c r="D632" s="9" t="b">
        <f t="shared" si="19"/>
        <v>1</v>
      </c>
    </row>
    <row r="633" spans="1:4">
      <c r="A633">
        <v>2585</v>
      </c>
      <c r="B633" s="7">
        <v>3063</v>
      </c>
      <c r="C633" s="8" t="b">
        <f t="shared" si="18"/>
        <v>1</v>
      </c>
      <c r="D633" s="9" t="b">
        <f t="shared" si="19"/>
        <v>1</v>
      </c>
    </row>
    <row r="634" spans="1:4">
      <c r="A634">
        <v>2586</v>
      </c>
      <c r="B634" s="7">
        <v>3571</v>
      </c>
      <c r="C634" s="8" t="b">
        <f t="shared" si="18"/>
        <v>1</v>
      </c>
      <c r="D634" s="9" t="b">
        <f t="shared" si="19"/>
        <v>1</v>
      </c>
    </row>
    <row r="635" spans="1:4">
      <c r="A635">
        <v>2588</v>
      </c>
      <c r="B635" s="7">
        <v>3632</v>
      </c>
      <c r="C635" s="8" t="b">
        <f t="shared" si="18"/>
        <v>1</v>
      </c>
      <c r="D635" s="9" t="b">
        <f t="shared" si="19"/>
        <v>1</v>
      </c>
    </row>
    <row r="636" spans="1:4">
      <c r="A636">
        <v>2591</v>
      </c>
      <c r="B636" s="7">
        <v>1154</v>
      </c>
      <c r="C636" s="8" t="b">
        <f t="shared" si="18"/>
        <v>1</v>
      </c>
      <c r="D636" s="9" t="b">
        <f t="shared" si="19"/>
        <v>1</v>
      </c>
    </row>
    <row r="637" spans="1:4">
      <c r="A637">
        <v>2593</v>
      </c>
      <c r="B637" s="7">
        <v>1160</v>
      </c>
      <c r="C637" s="8" t="b">
        <f t="shared" si="18"/>
        <v>1</v>
      </c>
      <c r="D637" s="9" t="b">
        <f t="shared" si="19"/>
        <v>1</v>
      </c>
    </row>
    <row r="638" spans="1:4">
      <c r="A638">
        <v>2595</v>
      </c>
      <c r="B638" s="7">
        <v>3335</v>
      </c>
      <c r="C638" s="8" t="b">
        <f t="shared" si="18"/>
        <v>1</v>
      </c>
      <c r="D638" s="9" t="b">
        <f t="shared" si="19"/>
        <v>1</v>
      </c>
    </row>
    <row r="639" spans="1:4">
      <c r="A639">
        <v>2596</v>
      </c>
      <c r="B639" s="7">
        <v>3688</v>
      </c>
      <c r="C639" s="8" t="b">
        <f t="shared" si="18"/>
        <v>1</v>
      </c>
      <c r="D639" s="9" t="b">
        <f t="shared" si="19"/>
        <v>1</v>
      </c>
    </row>
    <row r="640" spans="1:4">
      <c r="A640">
        <v>2601</v>
      </c>
      <c r="B640" s="7">
        <v>3866</v>
      </c>
      <c r="C640" s="8" t="b">
        <f t="shared" si="18"/>
        <v>1</v>
      </c>
      <c r="D640" s="9" t="b">
        <f t="shared" si="19"/>
        <v>1</v>
      </c>
    </row>
    <row r="641" spans="1:4">
      <c r="A641">
        <v>2604</v>
      </c>
      <c r="B641" s="7">
        <v>2847</v>
      </c>
      <c r="C641" s="8" t="b">
        <f t="shared" si="18"/>
        <v>1</v>
      </c>
      <c r="D641" s="9" t="b">
        <f t="shared" si="19"/>
        <v>1</v>
      </c>
    </row>
    <row r="642" spans="1:4">
      <c r="A642">
        <v>2609</v>
      </c>
      <c r="B642" s="7">
        <v>2638</v>
      </c>
      <c r="C642" s="8" t="b">
        <f t="shared" si="18"/>
        <v>1</v>
      </c>
      <c r="D642" s="9" t="b">
        <f t="shared" si="19"/>
        <v>1</v>
      </c>
    </row>
    <row r="643" spans="1:4">
      <c r="A643">
        <v>2612</v>
      </c>
      <c r="B643" s="7">
        <v>2640</v>
      </c>
      <c r="C643" s="8" t="b">
        <f t="shared" ref="C643:C706" si="20">IFERROR(VLOOKUP(B643,A:A,1,FALSE)=B643,B643)</f>
        <v>1</v>
      </c>
      <c r="D643" s="9" t="b">
        <f t="shared" ref="D643:D706" si="21">IFERROR(VLOOKUP(A643,B:B,1,0)=A643,A643)</f>
        <v>1</v>
      </c>
    </row>
    <row r="644" spans="1:4">
      <c r="A644">
        <v>2616</v>
      </c>
      <c r="B644" s="7">
        <v>2698</v>
      </c>
      <c r="C644" s="8" t="b">
        <f t="shared" si="20"/>
        <v>1</v>
      </c>
      <c r="D644" s="9" t="b">
        <f t="shared" si="21"/>
        <v>1</v>
      </c>
    </row>
    <row r="645" spans="1:4">
      <c r="A645">
        <v>2618</v>
      </c>
      <c r="B645" s="7">
        <v>3722</v>
      </c>
      <c r="C645" s="8" t="b">
        <f t="shared" si="20"/>
        <v>1</v>
      </c>
      <c r="D645" s="9" t="b">
        <f t="shared" si="21"/>
        <v>1</v>
      </c>
    </row>
    <row r="646" spans="1:4">
      <c r="A646">
        <v>2619</v>
      </c>
      <c r="B646" s="7">
        <v>3979</v>
      </c>
      <c r="C646" s="8" t="b">
        <f t="shared" si="20"/>
        <v>1</v>
      </c>
      <c r="D646" s="9" t="b">
        <f t="shared" si="21"/>
        <v>1</v>
      </c>
    </row>
    <row r="647" spans="1:4">
      <c r="A647">
        <v>2623</v>
      </c>
      <c r="B647" s="7">
        <v>290</v>
      </c>
      <c r="C647" s="8" t="b">
        <f t="shared" si="20"/>
        <v>1</v>
      </c>
      <c r="D647" s="9" t="b">
        <f t="shared" si="21"/>
        <v>1</v>
      </c>
    </row>
    <row r="648" spans="1:4">
      <c r="A648">
        <v>2624</v>
      </c>
      <c r="B648" s="7">
        <v>569</v>
      </c>
      <c r="C648" s="8" t="b">
        <f t="shared" si="20"/>
        <v>1</v>
      </c>
      <c r="D648" s="9" t="b">
        <f t="shared" si="21"/>
        <v>1</v>
      </c>
    </row>
    <row r="649" spans="1:4">
      <c r="A649">
        <v>2629</v>
      </c>
      <c r="B649" s="7">
        <v>2969</v>
      </c>
      <c r="C649" s="8" t="b">
        <f t="shared" si="20"/>
        <v>1</v>
      </c>
      <c r="D649" s="9" t="b">
        <f t="shared" si="21"/>
        <v>1</v>
      </c>
    </row>
    <row r="650" spans="1:4">
      <c r="A650">
        <v>2635</v>
      </c>
      <c r="B650" s="7">
        <v>3386</v>
      </c>
      <c r="C650" s="8" t="b">
        <f t="shared" si="20"/>
        <v>1</v>
      </c>
      <c r="D650" s="9" t="b">
        <f t="shared" si="21"/>
        <v>1</v>
      </c>
    </row>
    <row r="651" spans="1:4">
      <c r="A651">
        <v>2638</v>
      </c>
      <c r="B651" s="7">
        <v>2963</v>
      </c>
      <c r="C651" s="8" t="b">
        <f t="shared" si="20"/>
        <v>1</v>
      </c>
      <c r="D651" s="9" t="b">
        <f t="shared" si="21"/>
        <v>1</v>
      </c>
    </row>
    <row r="652" spans="1:4">
      <c r="A652">
        <v>2640</v>
      </c>
      <c r="B652" s="7">
        <v>3195</v>
      </c>
      <c r="C652" s="8" t="b">
        <f t="shared" si="20"/>
        <v>1</v>
      </c>
      <c r="D652" s="9" t="b">
        <f t="shared" si="21"/>
        <v>1</v>
      </c>
    </row>
    <row r="653" spans="1:4">
      <c r="A653">
        <v>2645</v>
      </c>
      <c r="B653" s="7">
        <v>3228</v>
      </c>
      <c r="C653" s="8" t="b">
        <f t="shared" si="20"/>
        <v>1</v>
      </c>
      <c r="D653" s="9" t="b">
        <f t="shared" si="21"/>
        <v>1</v>
      </c>
    </row>
    <row r="654" spans="1:4">
      <c r="A654">
        <v>2649</v>
      </c>
      <c r="B654" s="7">
        <v>3231</v>
      </c>
      <c r="C654" s="8" t="b">
        <f t="shared" si="20"/>
        <v>1</v>
      </c>
      <c r="D654" s="9" t="b">
        <f t="shared" si="21"/>
        <v>1</v>
      </c>
    </row>
    <row r="655" spans="1:4">
      <c r="A655">
        <v>2650</v>
      </c>
      <c r="B655" s="7">
        <v>3236</v>
      </c>
      <c r="C655" s="8" t="b">
        <f t="shared" si="20"/>
        <v>1</v>
      </c>
      <c r="D655" s="9" t="b">
        <f t="shared" si="21"/>
        <v>1</v>
      </c>
    </row>
    <row r="656" spans="1:4">
      <c r="A656">
        <v>2651</v>
      </c>
      <c r="B656" s="7">
        <v>3698</v>
      </c>
      <c r="C656" s="8" t="b">
        <f t="shared" si="20"/>
        <v>1</v>
      </c>
      <c r="D656" s="9" t="b">
        <f t="shared" si="21"/>
        <v>1</v>
      </c>
    </row>
    <row r="657" spans="1:4">
      <c r="A657">
        <v>2652</v>
      </c>
      <c r="B657" s="7">
        <v>533</v>
      </c>
      <c r="C657" s="8" t="b">
        <f t="shared" si="20"/>
        <v>1</v>
      </c>
      <c r="D657" s="9" t="b">
        <f t="shared" si="21"/>
        <v>1</v>
      </c>
    </row>
    <row r="658" spans="1:4">
      <c r="A658">
        <v>2653</v>
      </c>
      <c r="B658" s="7">
        <v>2967</v>
      </c>
      <c r="C658" s="8" t="b">
        <f t="shared" si="20"/>
        <v>1</v>
      </c>
      <c r="D658" s="9" t="b">
        <f t="shared" si="21"/>
        <v>1</v>
      </c>
    </row>
    <row r="659" spans="1:4">
      <c r="A659">
        <v>2654</v>
      </c>
      <c r="B659" s="7">
        <v>3235</v>
      </c>
      <c r="C659" s="8" t="b">
        <f t="shared" si="20"/>
        <v>1</v>
      </c>
      <c r="D659" s="9" t="b">
        <f t="shared" si="21"/>
        <v>1</v>
      </c>
    </row>
    <row r="660" spans="1:4">
      <c r="A660">
        <v>2657</v>
      </c>
      <c r="B660" s="7">
        <v>3655</v>
      </c>
      <c r="C660" s="8" t="b">
        <f t="shared" si="20"/>
        <v>1</v>
      </c>
      <c r="D660" s="9" t="b">
        <f t="shared" si="21"/>
        <v>1</v>
      </c>
    </row>
    <row r="661" spans="1:4">
      <c r="A661">
        <v>2659</v>
      </c>
      <c r="B661" s="7">
        <v>3870</v>
      </c>
      <c r="C661" s="8" t="b">
        <f t="shared" si="20"/>
        <v>1</v>
      </c>
      <c r="D661" s="9" t="b">
        <f t="shared" si="21"/>
        <v>1</v>
      </c>
    </row>
    <row r="662" spans="1:4">
      <c r="A662">
        <v>2660</v>
      </c>
      <c r="B662" s="7">
        <v>2522</v>
      </c>
      <c r="C662" s="8" t="b">
        <f t="shared" si="20"/>
        <v>1</v>
      </c>
      <c r="D662" s="9" t="b">
        <f t="shared" si="21"/>
        <v>1</v>
      </c>
    </row>
    <row r="663" spans="1:4">
      <c r="A663">
        <v>2665</v>
      </c>
      <c r="B663" s="7">
        <v>3227</v>
      </c>
      <c r="C663" s="8" t="b">
        <f t="shared" si="20"/>
        <v>1</v>
      </c>
      <c r="D663" s="9" t="b">
        <f t="shared" si="21"/>
        <v>1</v>
      </c>
    </row>
    <row r="664" spans="1:4">
      <c r="A664">
        <v>2668</v>
      </c>
      <c r="B664" s="7">
        <v>208</v>
      </c>
      <c r="C664" s="8" t="b">
        <f t="shared" si="20"/>
        <v>1</v>
      </c>
      <c r="D664" s="9" t="b">
        <f t="shared" si="21"/>
        <v>1</v>
      </c>
    </row>
    <row r="665" spans="1:4">
      <c r="A665">
        <v>2669</v>
      </c>
      <c r="B665" s="7">
        <v>246</v>
      </c>
      <c r="C665" s="8" t="b">
        <f t="shared" si="20"/>
        <v>1</v>
      </c>
      <c r="D665" s="9" t="b">
        <f t="shared" si="21"/>
        <v>1</v>
      </c>
    </row>
    <row r="666" spans="1:4">
      <c r="A666">
        <v>2670</v>
      </c>
      <c r="B666" s="7">
        <v>296</v>
      </c>
      <c r="C666" s="8" t="b">
        <f t="shared" si="20"/>
        <v>1</v>
      </c>
      <c r="D666" s="9" t="b">
        <f t="shared" si="21"/>
        <v>1</v>
      </c>
    </row>
    <row r="667" spans="1:4">
      <c r="A667">
        <v>2672</v>
      </c>
      <c r="B667" s="7">
        <v>2972</v>
      </c>
      <c r="C667" s="8" t="b">
        <f t="shared" si="20"/>
        <v>1</v>
      </c>
      <c r="D667" s="9" t="b">
        <f t="shared" si="21"/>
        <v>1</v>
      </c>
    </row>
    <row r="668" spans="1:4">
      <c r="A668">
        <v>2673</v>
      </c>
      <c r="B668" s="7">
        <v>3233</v>
      </c>
      <c r="C668" s="8" t="b">
        <f t="shared" si="20"/>
        <v>1</v>
      </c>
      <c r="D668" s="9" t="b">
        <f t="shared" si="21"/>
        <v>1</v>
      </c>
    </row>
    <row r="669" spans="1:4">
      <c r="A669">
        <v>2674</v>
      </c>
      <c r="B669" s="7">
        <v>522</v>
      </c>
      <c r="C669" s="8" t="b">
        <f t="shared" si="20"/>
        <v>1</v>
      </c>
      <c r="D669" s="9" t="b">
        <f t="shared" si="21"/>
        <v>1</v>
      </c>
    </row>
    <row r="670" spans="1:4">
      <c r="A670">
        <v>2675</v>
      </c>
      <c r="B670" s="7">
        <v>2527</v>
      </c>
      <c r="C670" s="8" t="b">
        <f t="shared" si="20"/>
        <v>1</v>
      </c>
      <c r="D670" s="9" t="b">
        <f t="shared" si="21"/>
        <v>1</v>
      </c>
    </row>
    <row r="671" spans="1:4">
      <c r="A671">
        <v>2677</v>
      </c>
      <c r="B671" s="7">
        <v>2759</v>
      </c>
      <c r="C671" s="8" t="b">
        <f t="shared" si="20"/>
        <v>1</v>
      </c>
      <c r="D671" s="9" t="b">
        <f t="shared" si="21"/>
        <v>1</v>
      </c>
    </row>
    <row r="672" spans="1:4">
      <c r="A672">
        <v>2679</v>
      </c>
      <c r="B672" s="7">
        <v>3718</v>
      </c>
      <c r="C672" s="8" t="b">
        <f t="shared" si="20"/>
        <v>1</v>
      </c>
      <c r="D672" s="9" t="b">
        <f t="shared" si="21"/>
        <v>1</v>
      </c>
    </row>
    <row r="673" spans="1:4">
      <c r="A673">
        <v>2681</v>
      </c>
      <c r="B673" s="7">
        <v>3748</v>
      </c>
      <c r="C673" s="8" t="b">
        <f t="shared" si="20"/>
        <v>1</v>
      </c>
      <c r="D673" s="9" t="b">
        <f t="shared" si="21"/>
        <v>1</v>
      </c>
    </row>
    <row r="674" spans="1:4">
      <c r="A674">
        <v>2683</v>
      </c>
      <c r="B674" s="7">
        <v>530</v>
      </c>
      <c r="C674" s="8" t="b">
        <f t="shared" si="20"/>
        <v>1</v>
      </c>
      <c r="D674" s="9" t="b">
        <f t="shared" si="21"/>
        <v>1</v>
      </c>
    </row>
    <row r="675" spans="1:4">
      <c r="A675">
        <v>2685</v>
      </c>
      <c r="B675" s="7">
        <v>543</v>
      </c>
      <c r="C675" s="8" t="b">
        <f t="shared" si="20"/>
        <v>1</v>
      </c>
      <c r="D675" s="9" t="b">
        <f t="shared" si="21"/>
        <v>1</v>
      </c>
    </row>
    <row r="676" spans="1:4">
      <c r="A676">
        <v>2686</v>
      </c>
      <c r="B676" s="7">
        <v>1908</v>
      </c>
      <c r="C676" s="8" t="b">
        <f t="shared" si="20"/>
        <v>1</v>
      </c>
      <c r="D676" s="9" t="b">
        <f t="shared" si="21"/>
        <v>1</v>
      </c>
    </row>
    <row r="677" spans="1:4">
      <c r="A677">
        <v>2687</v>
      </c>
      <c r="B677" s="7">
        <v>3175</v>
      </c>
      <c r="C677" s="8" t="b">
        <f t="shared" si="20"/>
        <v>1</v>
      </c>
      <c r="D677" s="9" t="b">
        <f t="shared" si="21"/>
        <v>1</v>
      </c>
    </row>
    <row r="678" spans="1:4">
      <c r="A678">
        <v>2688</v>
      </c>
      <c r="B678" s="7">
        <v>3790</v>
      </c>
      <c r="C678" s="8" t="b">
        <f t="shared" si="20"/>
        <v>1</v>
      </c>
      <c r="D678" s="9" t="b">
        <f t="shared" si="21"/>
        <v>1</v>
      </c>
    </row>
    <row r="679" spans="1:4">
      <c r="A679">
        <v>2690</v>
      </c>
      <c r="B679" s="7">
        <v>1481</v>
      </c>
      <c r="C679" s="8" t="b">
        <f t="shared" si="20"/>
        <v>1</v>
      </c>
      <c r="D679" s="9" t="b">
        <f t="shared" si="21"/>
        <v>1</v>
      </c>
    </row>
    <row r="680" spans="1:4">
      <c r="A680">
        <v>2696</v>
      </c>
      <c r="B680" s="7">
        <v>2971</v>
      </c>
      <c r="C680" s="8" t="b">
        <f t="shared" si="20"/>
        <v>1</v>
      </c>
      <c r="D680" s="9" t="b">
        <f t="shared" si="21"/>
        <v>1</v>
      </c>
    </row>
    <row r="681" spans="1:4">
      <c r="A681">
        <v>2697</v>
      </c>
      <c r="B681" s="7">
        <v>3879</v>
      </c>
      <c r="C681" s="8" t="b">
        <f t="shared" si="20"/>
        <v>1</v>
      </c>
      <c r="D681" s="9" t="b">
        <f t="shared" si="21"/>
        <v>1</v>
      </c>
    </row>
    <row r="682" spans="1:4">
      <c r="A682">
        <v>2698</v>
      </c>
      <c r="B682" s="7">
        <v>4032</v>
      </c>
      <c r="C682" s="8" t="b">
        <f t="shared" si="20"/>
        <v>1</v>
      </c>
      <c r="D682" s="9" t="b">
        <f t="shared" si="21"/>
        <v>1</v>
      </c>
    </row>
    <row r="683" spans="1:4">
      <c r="A683">
        <v>2704</v>
      </c>
      <c r="B683" s="7">
        <v>2968</v>
      </c>
      <c r="C683" s="8" t="b">
        <f t="shared" si="20"/>
        <v>1</v>
      </c>
      <c r="D683" s="9" t="b">
        <f t="shared" si="21"/>
        <v>1</v>
      </c>
    </row>
    <row r="684" spans="1:4">
      <c r="A684">
        <v>2705</v>
      </c>
      <c r="B684" s="7">
        <v>3221</v>
      </c>
      <c r="C684" s="8" t="b">
        <f t="shared" si="20"/>
        <v>1</v>
      </c>
      <c r="D684" s="9" t="b">
        <f t="shared" si="21"/>
        <v>1</v>
      </c>
    </row>
    <row r="685" spans="1:4">
      <c r="A685">
        <v>2706</v>
      </c>
      <c r="B685" s="7">
        <v>3871</v>
      </c>
      <c r="C685" s="8" t="b">
        <f t="shared" si="20"/>
        <v>1</v>
      </c>
      <c r="D685" s="9" t="b">
        <f t="shared" si="21"/>
        <v>1</v>
      </c>
    </row>
    <row r="686" spans="1:4">
      <c r="A686">
        <v>2707</v>
      </c>
      <c r="B686" s="7">
        <v>4076</v>
      </c>
      <c r="C686" s="8" t="b">
        <f t="shared" si="20"/>
        <v>1</v>
      </c>
      <c r="D686" s="9" t="b">
        <f t="shared" si="21"/>
        <v>1</v>
      </c>
    </row>
    <row r="687" spans="1:4">
      <c r="A687">
        <v>2708</v>
      </c>
      <c r="B687" s="7">
        <v>2749</v>
      </c>
      <c r="C687" s="8" t="b">
        <f t="shared" si="20"/>
        <v>1</v>
      </c>
      <c r="D687" s="9" t="b">
        <f t="shared" si="21"/>
        <v>1</v>
      </c>
    </row>
    <row r="688" spans="1:4">
      <c r="A688">
        <v>2709</v>
      </c>
      <c r="B688" s="7">
        <v>3275</v>
      </c>
      <c r="C688" s="8" t="b">
        <f t="shared" si="20"/>
        <v>1</v>
      </c>
      <c r="D688" s="9" t="b">
        <f t="shared" si="21"/>
        <v>1</v>
      </c>
    </row>
    <row r="689" spans="1:4">
      <c r="A689">
        <v>2710</v>
      </c>
      <c r="B689" s="7">
        <v>3308</v>
      </c>
      <c r="C689" s="8" t="b">
        <f t="shared" si="20"/>
        <v>1</v>
      </c>
      <c r="D689" s="9" t="b">
        <f t="shared" si="21"/>
        <v>1</v>
      </c>
    </row>
    <row r="690" spans="1:4">
      <c r="A690">
        <v>2711</v>
      </c>
      <c r="B690" s="7">
        <v>3660</v>
      </c>
      <c r="C690" s="8" t="b">
        <f t="shared" si="20"/>
        <v>1</v>
      </c>
      <c r="D690" s="9" t="b">
        <f t="shared" si="21"/>
        <v>1</v>
      </c>
    </row>
    <row r="691" spans="1:4">
      <c r="A691">
        <v>2712</v>
      </c>
      <c r="B691" s="7">
        <v>4034</v>
      </c>
      <c r="C691" s="8" t="b">
        <f t="shared" si="20"/>
        <v>1</v>
      </c>
      <c r="D691" s="9" t="b">
        <f t="shared" si="21"/>
        <v>1</v>
      </c>
    </row>
    <row r="692" spans="1:4">
      <c r="A692">
        <v>2713</v>
      </c>
      <c r="B692" s="7">
        <v>520</v>
      </c>
      <c r="C692" s="8" t="b">
        <f t="shared" si="20"/>
        <v>1</v>
      </c>
      <c r="D692" s="9" t="b">
        <f t="shared" si="21"/>
        <v>1</v>
      </c>
    </row>
    <row r="693" spans="1:4">
      <c r="A693">
        <v>2715</v>
      </c>
      <c r="B693" s="7">
        <v>1332</v>
      </c>
      <c r="C693" s="8" t="b">
        <f t="shared" si="20"/>
        <v>1</v>
      </c>
      <c r="D693" s="9" t="b">
        <f t="shared" si="21"/>
        <v>1</v>
      </c>
    </row>
    <row r="694" spans="1:4">
      <c r="A694">
        <v>2719</v>
      </c>
      <c r="B694" s="7">
        <v>2757</v>
      </c>
      <c r="C694" s="8" t="b">
        <f t="shared" si="20"/>
        <v>1</v>
      </c>
      <c r="D694" s="9" t="b">
        <f t="shared" si="21"/>
        <v>1</v>
      </c>
    </row>
    <row r="695" spans="1:4">
      <c r="A695">
        <v>2721</v>
      </c>
      <c r="B695" s="7">
        <v>2961</v>
      </c>
      <c r="C695" s="8" t="b">
        <f t="shared" si="20"/>
        <v>1</v>
      </c>
      <c r="D695" s="9" t="b">
        <f t="shared" si="21"/>
        <v>1</v>
      </c>
    </row>
    <row r="696" spans="1:4">
      <c r="A696">
        <v>2724</v>
      </c>
      <c r="B696" s="7">
        <v>2974</v>
      </c>
      <c r="C696" s="8" t="b">
        <f t="shared" si="20"/>
        <v>1</v>
      </c>
      <c r="D696" s="9" t="b">
        <f t="shared" si="21"/>
        <v>1</v>
      </c>
    </row>
    <row r="697" spans="1:4">
      <c r="A697">
        <v>2725</v>
      </c>
      <c r="B697" s="7">
        <v>1701</v>
      </c>
      <c r="C697" s="8" t="b">
        <f t="shared" si="20"/>
        <v>1</v>
      </c>
      <c r="D697" s="9" t="b">
        <f t="shared" si="21"/>
        <v>1</v>
      </c>
    </row>
    <row r="698" spans="1:4">
      <c r="A698">
        <v>2730</v>
      </c>
      <c r="B698" s="7">
        <v>2528</v>
      </c>
      <c r="C698" s="8" t="b">
        <f t="shared" si="20"/>
        <v>1</v>
      </c>
      <c r="D698" s="9" t="b">
        <f t="shared" si="21"/>
        <v>1</v>
      </c>
    </row>
    <row r="699" spans="1:4">
      <c r="A699">
        <v>2733</v>
      </c>
      <c r="B699" s="7">
        <v>2966</v>
      </c>
      <c r="C699" s="8" t="b">
        <f t="shared" si="20"/>
        <v>1</v>
      </c>
      <c r="D699" s="9" t="b">
        <f t="shared" si="21"/>
        <v>1</v>
      </c>
    </row>
    <row r="700" spans="1:4">
      <c r="A700">
        <v>2735</v>
      </c>
      <c r="B700" s="7">
        <v>3606</v>
      </c>
      <c r="C700" s="8" t="b">
        <f t="shared" si="20"/>
        <v>1</v>
      </c>
      <c r="D700" s="9" t="b">
        <f t="shared" si="21"/>
        <v>1</v>
      </c>
    </row>
    <row r="701" spans="1:4">
      <c r="A701">
        <v>2739</v>
      </c>
      <c r="B701" s="7">
        <v>3872</v>
      </c>
      <c r="C701" s="8" t="b">
        <f t="shared" si="20"/>
        <v>1</v>
      </c>
      <c r="D701" s="9" t="b">
        <f t="shared" si="21"/>
        <v>1</v>
      </c>
    </row>
    <row r="702" spans="1:4">
      <c r="A702">
        <v>2742</v>
      </c>
      <c r="B702" s="7">
        <v>3346</v>
      </c>
      <c r="C702" s="8" t="b">
        <f t="shared" si="20"/>
        <v>1</v>
      </c>
      <c r="D702" s="9" t="b">
        <f t="shared" si="21"/>
        <v>1</v>
      </c>
    </row>
    <row r="703" spans="1:4">
      <c r="A703">
        <v>2744</v>
      </c>
      <c r="B703" s="7">
        <v>3727</v>
      </c>
      <c r="C703" s="8" t="b">
        <f t="shared" si="20"/>
        <v>1</v>
      </c>
      <c r="D703" s="9" t="b">
        <f t="shared" si="21"/>
        <v>1</v>
      </c>
    </row>
    <row r="704" spans="1:4">
      <c r="A704">
        <v>2745</v>
      </c>
      <c r="B704" s="7">
        <v>1027</v>
      </c>
      <c r="C704" s="8" t="b">
        <f t="shared" si="20"/>
        <v>1</v>
      </c>
      <c r="D704" s="9" t="b">
        <f t="shared" si="21"/>
        <v>1</v>
      </c>
    </row>
    <row r="705" spans="1:4">
      <c r="A705">
        <v>2746</v>
      </c>
      <c r="B705" s="7">
        <v>2752</v>
      </c>
      <c r="C705" s="8" t="b">
        <f t="shared" si="20"/>
        <v>1</v>
      </c>
      <c r="D705" s="9" t="b">
        <f t="shared" si="21"/>
        <v>1</v>
      </c>
    </row>
    <row r="706" spans="1:4">
      <c r="A706">
        <v>2748</v>
      </c>
      <c r="B706" s="7">
        <v>3230</v>
      </c>
      <c r="C706" s="8" t="b">
        <f t="shared" si="20"/>
        <v>1</v>
      </c>
      <c r="D706" s="9" t="b">
        <f t="shared" si="21"/>
        <v>1</v>
      </c>
    </row>
    <row r="707" spans="1:4">
      <c r="A707">
        <v>2749</v>
      </c>
      <c r="B707" s="7">
        <v>3656</v>
      </c>
      <c r="C707" s="8" t="b">
        <f t="shared" ref="C707:C770" si="22">IFERROR(VLOOKUP(B707,A:A,1,FALSE)=B707,B707)</f>
        <v>1</v>
      </c>
      <c r="D707" s="9" t="b">
        <f t="shared" ref="D707:D770" si="23">IFERROR(VLOOKUP(A707,B:B,1,0)=A707,A707)</f>
        <v>1</v>
      </c>
    </row>
    <row r="708" spans="1:4">
      <c r="A708">
        <v>2752</v>
      </c>
      <c r="B708" s="7">
        <v>519</v>
      </c>
      <c r="C708" s="8" t="b">
        <f t="shared" si="22"/>
        <v>1</v>
      </c>
      <c r="D708" s="9" t="b">
        <f t="shared" si="23"/>
        <v>1</v>
      </c>
    </row>
    <row r="709" spans="1:4">
      <c r="A709">
        <v>2754</v>
      </c>
      <c r="B709" s="7">
        <v>2746</v>
      </c>
      <c r="C709" s="8" t="b">
        <f t="shared" si="22"/>
        <v>1</v>
      </c>
      <c r="D709" s="9" t="b">
        <f t="shared" si="23"/>
        <v>1</v>
      </c>
    </row>
    <row r="710" spans="1:4">
      <c r="A710">
        <v>2757</v>
      </c>
      <c r="B710" s="7">
        <v>2754</v>
      </c>
      <c r="C710" s="8" t="b">
        <f t="shared" si="22"/>
        <v>1</v>
      </c>
      <c r="D710" s="9" t="b">
        <f t="shared" si="23"/>
        <v>1</v>
      </c>
    </row>
    <row r="711" spans="1:4">
      <c r="A711">
        <v>2759</v>
      </c>
      <c r="B711" s="7">
        <v>3428</v>
      </c>
      <c r="C711" s="8" t="b">
        <f t="shared" si="22"/>
        <v>1</v>
      </c>
      <c r="D711" s="9" t="b">
        <f t="shared" si="23"/>
        <v>1</v>
      </c>
    </row>
    <row r="712" spans="1:4">
      <c r="A712">
        <v>2763</v>
      </c>
      <c r="B712" s="7">
        <v>3569</v>
      </c>
      <c r="C712" s="8" t="b">
        <f t="shared" si="22"/>
        <v>1</v>
      </c>
      <c r="D712" s="9" t="b">
        <f t="shared" si="23"/>
        <v>1</v>
      </c>
    </row>
    <row r="713" spans="1:4">
      <c r="A713">
        <v>2766</v>
      </c>
      <c r="B713" s="7">
        <v>287</v>
      </c>
      <c r="C713" s="8" t="b">
        <f t="shared" si="22"/>
        <v>1</v>
      </c>
      <c r="D713" s="9" t="b">
        <f t="shared" si="23"/>
        <v>1</v>
      </c>
    </row>
    <row r="714" spans="1:4">
      <c r="A714">
        <v>2771</v>
      </c>
      <c r="B714" s="7">
        <v>2745</v>
      </c>
      <c r="C714" s="8" t="b">
        <f t="shared" si="22"/>
        <v>1</v>
      </c>
      <c r="D714" s="9" t="b">
        <f t="shared" si="23"/>
        <v>1</v>
      </c>
    </row>
    <row r="715" spans="1:4">
      <c r="A715">
        <v>2772</v>
      </c>
      <c r="B715" s="7">
        <v>2977</v>
      </c>
      <c r="C715" s="8" t="b">
        <f t="shared" si="22"/>
        <v>1</v>
      </c>
      <c r="D715" s="9" t="b">
        <f t="shared" si="23"/>
        <v>1</v>
      </c>
    </row>
    <row r="716" spans="1:4">
      <c r="A716">
        <v>2773</v>
      </c>
      <c r="B716" s="7">
        <v>3453</v>
      </c>
      <c r="C716" s="8" t="b">
        <f t="shared" si="22"/>
        <v>1</v>
      </c>
      <c r="D716" s="9" t="b">
        <f t="shared" si="23"/>
        <v>1</v>
      </c>
    </row>
    <row r="717" spans="1:4">
      <c r="A717">
        <v>2774</v>
      </c>
      <c r="B717" s="7">
        <v>414</v>
      </c>
      <c r="C717" s="8" t="b">
        <f t="shared" si="22"/>
        <v>1</v>
      </c>
      <c r="D717" s="9" t="b">
        <f t="shared" si="23"/>
        <v>1</v>
      </c>
    </row>
    <row r="718" spans="1:4">
      <c r="A718">
        <v>2776</v>
      </c>
      <c r="B718" s="7">
        <v>1542</v>
      </c>
      <c r="C718" s="8" t="b">
        <f t="shared" si="22"/>
        <v>1</v>
      </c>
      <c r="D718" s="9" t="b">
        <f t="shared" si="23"/>
        <v>1</v>
      </c>
    </row>
    <row r="719" spans="1:4">
      <c r="A719">
        <v>2778</v>
      </c>
      <c r="B719" s="7">
        <v>1754</v>
      </c>
      <c r="C719" s="8" t="b">
        <f t="shared" si="22"/>
        <v>1</v>
      </c>
      <c r="D719" s="9" t="b">
        <f t="shared" si="23"/>
        <v>1</v>
      </c>
    </row>
    <row r="720" spans="1:4">
      <c r="A720">
        <v>2779</v>
      </c>
      <c r="B720" s="7">
        <v>2384</v>
      </c>
      <c r="C720" s="8" t="b">
        <f t="shared" si="22"/>
        <v>1</v>
      </c>
      <c r="D720" s="9" t="b">
        <f t="shared" si="23"/>
        <v>1</v>
      </c>
    </row>
    <row r="721" spans="1:4">
      <c r="A721">
        <v>2780</v>
      </c>
      <c r="B721" s="7">
        <v>3365</v>
      </c>
      <c r="C721" s="8" t="b">
        <f t="shared" si="22"/>
        <v>1</v>
      </c>
      <c r="D721" s="9" t="b">
        <f t="shared" si="23"/>
        <v>1</v>
      </c>
    </row>
    <row r="722" spans="1:4">
      <c r="A722">
        <v>2782</v>
      </c>
      <c r="B722" s="7">
        <v>3455</v>
      </c>
      <c r="C722" s="8" t="b">
        <f t="shared" si="22"/>
        <v>1</v>
      </c>
      <c r="D722" s="9" t="b">
        <f t="shared" si="23"/>
        <v>1</v>
      </c>
    </row>
    <row r="723" spans="1:4">
      <c r="A723">
        <v>2787</v>
      </c>
      <c r="B723" s="7">
        <v>3554</v>
      </c>
      <c r="C723" s="8" t="b">
        <f t="shared" si="22"/>
        <v>1</v>
      </c>
      <c r="D723" s="9" t="b">
        <f t="shared" si="23"/>
        <v>1</v>
      </c>
    </row>
    <row r="724" spans="1:4">
      <c r="A724">
        <v>2793</v>
      </c>
      <c r="B724" s="7">
        <v>404</v>
      </c>
      <c r="C724" s="8" t="b">
        <f t="shared" si="22"/>
        <v>1</v>
      </c>
      <c r="D724" s="9" t="b">
        <f t="shared" si="23"/>
        <v>1</v>
      </c>
    </row>
    <row r="725" spans="1:4">
      <c r="A725">
        <v>2795</v>
      </c>
      <c r="B725" s="7">
        <v>1758</v>
      </c>
      <c r="C725" s="8" t="b">
        <f t="shared" si="22"/>
        <v>1</v>
      </c>
      <c r="D725" s="9" t="b">
        <f t="shared" si="23"/>
        <v>1</v>
      </c>
    </row>
    <row r="726" spans="1:4">
      <c r="A726">
        <v>2796</v>
      </c>
      <c r="B726" s="7">
        <v>3059</v>
      </c>
      <c r="C726" s="8" t="b">
        <f t="shared" si="22"/>
        <v>1</v>
      </c>
      <c r="D726" s="9" t="b">
        <f t="shared" si="23"/>
        <v>1</v>
      </c>
    </row>
    <row r="727" spans="1:4">
      <c r="A727">
        <v>2797</v>
      </c>
      <c r="B727" s="7">
        <v>3464</v>
      </c>
      <c r="C727" s="8" t="b">
        <f t="shared" si="22"/>
        <v>1</v>
      </c>
      <c r="D727" s="9" t="b">
        <f t="shared" si="23"/>
        <v>1</v>
      </c>
    </row>
    <row r="728" spans="1:4">
      <c r="A728">
        <v>2802</v>
      </c>
      <c r="B728" s="7">
        <v>3809</v>
      </c>
      <c r="C728" s="8" t="b">
        <f t="shared" si="22"/>
        <v>1</v>
      </c>
      <c r="D728" s="9" t="b">
        <f t="shared" si="23"/>
        <v>1</v>
      </c>
    </row>
    <row r="729" spans="1:4">
      <c r="A729">
        <v>2806</v>
      </c>
      <c r="B729" s="7">
        <v>421</v>
      </c>
      <c r="C729" s="8" t="b">
        <f t="shared" si="22"/>
        <v>1</v>
      </c>
      <c r="D729" s="9" t="b">
        <f t="shared" si="23"/>
        <v>1</v>
      </c>
    </row>
    <row r="730" spans="1:4">
      <c r="A730">
        <v>2807</v>
      </c>
      <c r="B730" s="7">
        <v>2882</v>
      </c>
      <c r="C730" s="8" t="b">
        <f t="shared" si="22"/>
        <v>1</v>
      </c>
      <c r="D730" s="9" t="b">
        <f t="shared" si="23"/>
        <v>1</v>
      </c>
    </row>
    <row r="731" spans="1:4">
      <c r="A731">
        <v>2808</v>
      </c>
      <c r="B731" s="7">
        <v>2885</v>
      </c>
      <c r="C731" s="8" t="b">
        <f t="shared" si="22"/>
        <v>1</v>
      </c>
      <c r="D731" s="9" t="b">
        <f t="shared" si="23"/>
        <v>1</v>
      </c>
    </row>
    <row r="732" spans="1:4">
      <c r="A732">
        <v>2809</v>
      </c>
      <c r="B732" s="7">
        <v>2891</v>
      </c>
      <c r="C732" s="8" t="b">
        <f t="shared" si="22"/>
        <v>1</v>
      </c>
      <c r="D732" s="9" t="b">
        <f t="shared" si="23"/>
        <v>1</v>
      </c>
    </row>
    <row r="733" spans="1:4">
      <c r="A733">
        <v>2810</v>
      </c>
      <c r="B733" s="7">
        <v>3387</v>
      </c>
      <c r="C733" s="8" t="b">
        <f t="shared" si="22"/>
        <v>1</v>
      </c>
      <c r="D733" s="9" t="b">
        <f t="shared" si="23"/>
        <v>1</v>
      </c>
    </row>
    <row r="734" spans="1:4">
      <c r="A734">
        <v>2811</v>
      </c>
      <c r="B734" s="7">
        <v>3549</v>
      </c>
      <c r="C734" s="8" t="b">
        <f t="shared" si="22"/>
        <v>1</v>
      </c>
      <c r="D734" s="9" t="b">
        <f t="shared" si="23"/>
        <v>1</v>
      </c>
    </row>
    <row r="735" spans="1:4">
      <c r="A735">
        <v>2812</v>
      </c>
      <c r="B735" s="7">
        <v>1746</v>
      </c>
      <c r="C735" s="8" t="b">
        <f t="shared" si="22"/>
        <v>1</v>
      </c>
      <c r="D735" s="9" t="b">
        <f t="shared" si="23"/>
        <v>1</v>
      </c>
    </row>
    <row r="736" spans="1:4">
      <c r="A736">
        <v>2813</v>
      </c>
      <c r="B736" s="7">
        <v>3279</v>
      </c>
      <c r="C736" s="8" t="b">
        <f t="shared" si="22"/>
        <v>1</v>
      </c>
      <c r="D736" s="9" t="b">
        <f t="shared" si="23"/>
        <v>1</v>
      </c>
    </row>
    <row r="737" spans="1:4">
      <c r="A737">
        <v>2814</v>
      </c>
      <c r="B737" s="7">
        <v>3362</v>
      </c>
      <c r="C737" s="8" t="b">
        <f t="shared" si="22"/>
        <v>1</v>
      </c>
      <c r="D737" s="9" t="b">
        <f t="shared" si="23"/>
        <v>1</v>
      </c>
    </row>
    <row r="738" spans="1:4">
      <c r="A738">
        <v>2815</v>
      </c>
      <c r="B738" s="7">
        <v>3366</v>
      </c>
      <c r="C738" s="8" t="b">
        <f t="shared" si="22"/>
        <v>1</v>
      </c>
      <c r="D738" s="9" t="b">
        <f t="shared" si="23"/>
        <v>1</v>
      </c>
    </row>
    <row r="739" spans="1:4">
      <c r="A739">
        <v>2819</v>
      </c>
      <c r="B739" s="7">
        <v>3826</v>
      </c>
      <c r="C739" s="8" t="b">
        <f t="shared" si="22"/>
        <v>1</v>
      </c>
      <c r="D739" s="9" t="b">
        <f t="shared" si="23"/>
        <v>1</v>
      </c>
    </row>
    <row r="740" spans="1:4">
      <c r="A740">
        <v>2820</v>
      </c>
      <c r="B740" s="7">
        <v>2884</v>
      </c>
      <c r="C740" s="8" t="b">
        <f t="shared" si="22"/>
        <v>1</v>
      </c>
      <c r="D740" s="9" t="b">
        <f t="shared" si="23"/>
        <v>1</v>
      </c>
    </row>
    <row r="741" spans="1:4">
      <c r="A741">
        <v>2824</v>
      </c>
      <c r="B741" s="7">
        <v>2883</v>
      </c>
      <c r="C741" s="8" t="b">
        <f t="shared" si="22"/>
        <v>1</v>
      </c>
      <c r="D741" s="9" t="b">
        <f t="shared" si="23"/>
        <v>1</v>
      </c>
    </row>
    <row r="742" spans="1:4">
      <c r="A742">
        <v>2825</v>
      </c>
      <c r="B742" s="7">
        <v>3122</v>
      </c>
      <c r="C742" s="8" t="b">
        <f t="shared" si="22"/>
        <v>1</v>
      </c>
      <c r="D742" s="9" t="b">
        <f t="shared" si="23"/>
        <v>1</v>
      </c>
    </row>
    <row r="743" spans="1:4">
      <c r="A743">
        <v>2826</v>
      </c>
      <c r="B743" s="7">
        <v>3363</v>
      </c>
      <c r="C743" s="8" t="b">
        <f t="shared" si="22"/>
        <v>1</v>
      </c>
      <c r="D743" s="9" t="b">
        <f t="shared" si="23"/>
        <v>1</v>
      </c>
    </row>
    <row r="744" spans="1:4">
      <c r="A744">
        <v>2827</v>
      </c>
      <c r="B744" s="7">
        <v>3368</v>
      </c>
      <c r="C744" s="8" t="b">
        <f t="shared" si="22"/>
        <v>1</v>
      </c>
      <c r="D744" s="9" t="b">
        <f t="shared" si="23"/>
        <v>1</v>
      </c>
    </row>
    <row r="745" spans="1:4">
      <c r="A745">
        <v>2828</v>
      </c>
      <c r="B745" s="7">
        <v>3394</v>
      </c>
      <c r="C745" s="8" t="b">
        <f t="shared" si="22"/>
        <v>1</v>
      </c>
      <c r="D745" s="9" t="b">
        <f t="shared" si="23"/>
        <v>1</v>
      </c>
    </row>
    <row r="746" spans="1:4">
      <c r="A746">
        <v>2829</v>
      </c>
      <c r="B746" s="7">
        <v>3670</v>
      </c>
      <c r="C746" s="8" t="b">
        <f t="shared" si="22"/>
        <v>1</v>
      </c>
      <c r="D746" s="9" t="b">
        <f t="shared" si="23"/>
        <v>1</v>
      </c>
    </row>
    <row r="747" spans="1:4">
      <c r="A747">
        <v>2831</v>
      </c>
      <c r="B747" s="7">
        <v>4064</v>
      </c>
      <c r="C747" s="8" t="b">
        <f t="shared" si="22"/>
        <v>1</v>
      </c>
      <c r="D747" s="9" t="b">
        <f t="shared" si="23"/>
        <v>1</v>
      </c>
    </row>
    <row r="748" spans="1:4">
      <c r="A748">
        <v>2833</v>
      </c>
      <c r="B748" s="7">
        <v>452</v>
      </c>
      <c r="C748" s="8" t="b">
        <f t="shared" si="22"/>
        <v>1</v>
      </c>
      <c r="D748" s="9" t="b">
        <f t="shared" si="23"/>
        <v>1</v>
      </c>
    </row>
    <row r="749" spans="1:4">
      <c r="A749">
        <v>2835</v>
      </c>
      <c r="B749" s="7">
        <v>3415</v>
      </c>
      <c r="C749" s="8" t="b">
        <f t="shared" si="22"/>
        <v>1</v>
      </c>
      <c r="D749" s="9" t="b">
        <f t="shared" si="23"/>
        <v>1</v>
      </c>
    </row>
    <row r="750" spans="1:4">
      <c r="A750">
        <v>2836</v>
      </c>
      <c r="B750" s="7">
        <v>3649</v>
      </c>
      <c r="C750" s="8" t="b">
        <f t="shared" si="22"/>
        <v>1</v>
      </c>
      <c r="D750" s="9" t="b">
        <f t="shared" si="23"/>
        <v>1</v>
      </c>
    </row>
    <row r="751" spans="1:4">
      <c r="A751">
        <v>2838</v>
      </c>
      <c r="B751" s="7">
        <v>4125</v>
      </c>
      <c r="C751" s="8" t="b">
        <f t="shared" si="22"/>
        <v>1</v>
      </c>
      <c r="D751" s="9" t="b">
        <f t="shared" si="23"/>
        <v>1</v>
      </c>
    </row>
    <row r="752" spans="1:4">
      <c r="A752">
        <v>2840</v>
      </c>
      <c r="B752" s="7">
        <v>4160</v>
      </c>
      <c r="C752" s="8" t="b">
        <f t="shared" si="22"/>
        <v>1</v>
      </c>
      <c r="D752" s="9" t="b">
        <f t="shared" si="23"/>
        <v>1</v>
      </c>
    </row>
    <row r="753" spans="1:4">
      <c r="A753">
        <v>2841</v>
      </c>
      <c r="B753" s="7">
        <v>3364</v>
      </c>
      <c r="C753" s="8" t="b">
        <f t="shared" si="22"/>
        <v>1</v>
      </c>
      <c r="D753" s="9" t="b">
        <f t="shared" si="23"/>
        <v>1</v>
      </c>
    </row>
    <row r="754" spans="1:4">
      <c r="A754">
        <v>2846</v>
      </c>
      <c r="B754" s="7">
        <v>3367</v>
      </c>
      <c r="C754" s="8" t="b">
        <f t="shared" si="22"/>
        <v>1</v>
      </c>
      <c r="D754" s="9" t="b">
        <f t="shared" si="23"/>
        <v>1</v>
      </c>
    </row>
    <row r="755" spans="1:4">
      <c r="A755">
        <v>2847</v>
      </c>
      <c r="B755" s="7">
        <v>3476</v>
      </c>
      <c r="C755" s="8" t="b">
        <f t="shared" si="22"/>
        <v>1</v>
      </c>
      <c r="D755" s="9" t="b">
        <f t="shared" si="23"/>
        <v>1</v>
      </c>
    </row>
    <row r="756" spans="1:4">
      <c r="A756">
        <v>2848</v>
      </c>
      <c r="B756" s="7">
        <v>3607</v>
      </c>
      <c r="C756" s="8" t="b">
        <f t="shared" si="22"/>
        <v>1</v>
      </c>
      <c r="D756" s="9" t="b">
        <f t="shared" si="23"/>
        <v>1</v>
      </c>
    </row>
    <row r="757" spans="1:4">
      <c r="A757">
        <v>2849</v>
      </c>
      <c r="B757" s="7">
        <v>3659</v>
      </c>
      <c r="C757" s="8" t="b">
        <f t="shared" si="22"/>
        <v>1</v>
      </c>
      <c r="D757" s="9" t="b">
        <f t="shared" si="23"/>
        <v>1</v>
      </c>
    </row>
    <row r="758" spans="1:4">
      <c r="A758">
        <v>2851</v>
      </c>
      <c r="B758" s="7">
        <v>1350</v>
      </c>
      <c r="C758" s="8" t="b">
        <f t="shared" si="22"/>
        <v>1</v>
      </c>
      <c r="D758" s="9" t="b">
        <f t="shared" si="23"/>
        <v>1</v>
      </c>
    </row>
    <row r="759" spans="1:4">
      <c r="A759">
        <v>2853</v>
      </c>
      <c r="B759" s="7">
        <v>2396</v>
      </c>
      <c r="C759" s="8" t="b">
        <f t="shared" si="22"/>
        <v>1</v>
      </c>
      <c r="D759" s="9" t="b">
        <f t="shared" si="23"/>
        <v>1</v>
      </c>
    </row>
    <row r="760" spans="1:4">
      <c r="A760">
        <v>2854</v>
      </c>
      <c r="B760" s="7">
        <v>3799</v>
      </c>
      <c r="C760" s="8" t="b">
        <f t="shared" si="22"/>
        <v>1</v>
      </c>
      <c r="D760" s="9" t="b">
        <f t="shared" si="23"/>
        <v>1</v>
      </c>
    </row>
    <row r="761" spans="1:4">
      <c r="A761">
        <v>2856</v>
      </c>
      <c r="B761" s="7">
        <v>3802</v>
      </c>
      <c r="C761" s="8" t="b">
        <f t="shared" si="22"/>
        <v>1</v>
      </c>
      <c r="D761" s="9" t="b">
        <f t="shared" si="23"/>
        <v>1</v>
      </c>
    </row>
    <row r="762" spans="1:4">
      <c r="A762">
        <v>2859</v>
      </c>
      <c r="B762" s="7">
        <v>478</v>
      </c>
      <c r="C762" s="8" t="b">
        <f t="shared" si="22"/>
        <v>1</v>
      </c>
      <c r="D762" s="9" t="b">
        <f t="shared" si="23"/>
        <v>1</v>
      </c>
    </row>
    <row r="763" spans="1:4">
      <c r="A763">
        <v>2860</v>
      </c>
      <c r="B763" s="7">
        <v>2390</v>
      </c>
      <c r="C763" s="8" t="b">
        <f t="shared" si="22"/>
        <v>1</v>
      </c>
      <c r="D763" s="9" t="b">
        <f t="shared" si="23"/>
        <v>1</v>
      </c>
    </row>
    <row r="764" spans="1:4">
      <c r="A764">
        <v>2862</v>
      </c>
      <c r="B764" s="7">
        <v>2897</v>
      </c>
      <c r="C764" s="8" t="b">
        <f t="shared" si="22"/>
        <v>1</v>
      </c>
      <c r="D764" s="9" t="b">
        <f t="shared" si="23"/>
        <v>1</v>
      </c>
    </row>
    <row r="765" spans="1:4">
      <c r="A765">
        <v>2863</v>
      </c>
      <c r="B765" s="7">
        <v>3832</v>
      </c>
      <c r="C765" s="8" t="b">
        <f t="shared" si="22"/>
        <v>1</v>
      </c>
      <c r="D765" s="9" t="b">
        <f t="shared" si="23"/>
        <v>1</v>
      </c>
    </row>
    <row r="766" spans="1:4">
      <c r="A766">
        <v>2864</v>
      </c>
      <c r="B766" s="7">
        <v>4074</v>
      </c>
      <c r="C766" s="8" t="b">
        <f t="shared" si="22"/>
        <v>1</v>
      </c>
      <c r="D766" s="9" t="b">
        <f t="shared" si="23"/>
        <v>1</v>
      </c>
    </row>
    <row r="767" spans="1:4">
      <c r="A767">
        <v>2870</v>
      </c>
      <c r="B767" s="7">
        <v>2475</v>
      </c>
      <c r="C767" s="8" t="b">
        <f t="shared" si="22"/>
        <v>1</v>
      </c>
      <c r="D767" s="9" t="b">
        <f t="shared" si="23"/>
        <v>1</v>
      </c>
    </row>
    <row r="768" spans="1:4">
      <c r="A768">
        <v>2872</v>
      </c>
      <c r="B768" s="7">
        <v>2763</v>
      </c>
      <c r="C768" s="8" t="b">
        <f t="shared" si="22"/>
        <v>1</v>
      </c>
      <c r="D768" s="9" t="b">
        <f t="shared" si="23"/>
        <v>1</v>
      </c>
    </row>
    <row r="769" spans="1:4">
      <c r="A769">
        <v>2875</v>
      </c>
      <c r="B769" s="7">
        <v>3124</v>
      </c>
      <c r="C769" s="8" t="b">
        <f t="shared" si="22"/>
        <v>1</v>
      </c>
      <c r="D769" s="9" t="b">
        <f t="shared" si="23"/>
        <v>1</v>
      </c>
    </row>
    <row r="770" spans="1:4">
      <c r="A770">
        <v>2882</v>
      </c>
      <c r="B770" s="7">
        <v>3635</v>
      </c>
      <c r="C770" s="8" t="b">
        <f t="shared" si="22"/>
        <v>1</v>
      </c>
      <c r="D770" s="9" t="b">
        <f t="shared" si="23"/>
        <v>1</v>
      </c>
    </row>
    <row r="771" spans="1:4">
      <c r="A771">
        <v>2883</v>
      </c>
      <c r="B771" s="7">
        <v>3686</v>
      </c>
      <c r="C771" s="8" t="b">
        <f t="shared" ref="C771:C834" si="24">IFERROR(VLOOKUP(B771,A:A,1,FALSE)=B771,B771)</f>
        <v>1</v>
      </c>
      <c r="D771" s="9" t="b">
        <f t="shared" ref="D771:D834" si="25">IFERROR(VLOOKUP(A771,B:B,1,0)=A771,A771)</f>
        <v>1</v>
      </c>
    </row>
    <row r="772" spans="1:4">
      <c r="A772">
        <v>2884</v>
      </c>
      <c r="B772" s="7">
        <v>933</v>
      </c>
      <c r="C772" s="8" t="b">
        <f t="shared" si="24"/>
        <v>1</v>
      </c>
      <c r="D772" s="9" t="b">
        <f t="shared" si="25"/>
        <v>1</v>
      </c>
    </row>
    <row r="773" spans="1:4">
      <c r="A773">
        <v>2885</v>
      </c>
      <c r="B773" s="7">
        <v>2059</v>
      </c>
      <c r="C773" s="8" t="b">
        <f t="shared" si="24"/>
        <v>1</v>
      </c>
      <c r="D773" s="9" t="b">
        <f t="shared" si="25"/>
        <v>1</v>
      </c>
    </row>
    <row r="774" spans="1:4">
      <c r="A774">
        <v>2888</v>
      </c>
      <c r="B774" s="7">
        <v>3115</v>
      </c>
      <c r="C774" s="8" t="b">
        <f t="shared" si="24"/>
        <v>1</v>
      </c>
      <c r="D774" s="9" t="b">
        <f t="shared" si="25"/>
        <v>1</v>
      </c>
    </row>
    <row r="775" spans="1:4">
      <c r="A775">
        <v>2891</v>
      </c>
      <c r="B775" s="7">
        <v>3127</v>
      </c>
      <c r="C775" s="8" t="b">
        <f t="shared" si="24"/>
        <v>1</v>
      </c>
      <c r="D775" s="9" t="b">
        <f t="shared" si="25"/>
        <v>1</v>
      </c>
    </row>
    <row r="776" spans="1:4">
      <c r="A776">
        <v>2895</v>
      </c>
      <c r="B776" s="7">
        <v>3381</v>
      </c>
      <c r="C776" s="8" t="b">
        <f t="shared" si="24"/>
        <v>1</v>
      </c>
      <c r="D776" s="9" t="b">
        <f t="shared" si="25"/>
        <v>1</v>
      </c>
    </row>
    <row r="777" spans="1:4">
      <c r="A777">
        <v>2897</v>
      </c>
      <c r="B777" s="7">
        <v>902</v>
      </c>
      <c r="C777" s="8" t="b">
        <f t="shared" si="24"/>
        <v>1</v>
      </c>
      <c r="D777" s="9" t="b">
        <f t="shared" si="25"/>
        <v>1</v>
      </c>
    </row>
    <row r="778" spans="1:4">
      <c r="A778">
        <v>2898</v>
      </c>
      <c r="B778" s="7">
        <v>2778</v>
      </c>
      <c r="C778" s="8" t="b">
        <f t="shared" si="24"/>
        <v>1</v>
      </c>
      <c r="D778" s="9" t="b">
        <f t="shared" si="25"/>
        <v>1</v>
      </c>
    </row>
    <row r="779" spans="1:4">
      <c r="A779">
        <v>2902</v>
      </c>
      <c r="B779" s="7">
        <v>2780</v>
      </c>
      <c r="C779" s="8" t="b">
        <f t="shared" si="24"/>
        <v>1</v>
      </c>
      <c r="D779" s="9" t="b">
        <f t="shared" si="25"/>
        <v>1</v>
      </c>
    </row>
    <row r="780" spans="1:4">
      <c r="A780">
        <v>2903</v>
      </c>
      <c r="B780" s="7">
        <v>3657</v>
      </c>
      <c r="C780" s="8" t="b">
        <f t="shared" si="24"/>
        <v>1</v>
      </c>
      <c r="D780" s="9" t="b">
        <f t="shared" si="25"/>
        <v>1</v>
      </c>
    </row>
    <row r="781" spans="1:4">
      <c r="A781">
        <v>2904</v>
      </c>
      <c r="B781" s="7">
        <v>4140</v>
      </c>
      <c r="C781" s="8" t="b">
        <f t="shared" si="24"/>
        <v>1</v>
      </c>
      <c r="D781" s="9" t="b">
        <f t="shared" si="25"/>
        <v>1</v>
      </c>
    </row>
    <row r="782" spans="1:4">
      <c r="A782">
        <v>2906</v>
      </c>
      <c r="B782" s="7">
        <v>2038</v>
      </c>
      <c r="C782" s="8" t="b">
        <f t="shared" si="24"/>
        <v>1</v>
      </c>
      <c r="D782" s="9" t="b">
        <f t="shared" si="25"/>
        <v>1</v>
      </c>
    </row>
    <row r="783" spans="1:4">
      <c r="A783">
        <v>2907</v>
      </c>
      <c r="B783" s="7">
        <v>2463</v>
      </c>
      <c r="C783" s="8" t="b">
        <f t="shared" si="24"/>
        <v>1</v>
      </c>
      <c r="D783" s="9" t="b">
        <f t="shared" si="25"/>
        <v>1</v>
      </c>
    </row>
    <row r="784" spans="1:4">
      <c r="A784">
        <v>2908</v>
      </c>
      <c r="B784" s="7">
        <v>3074</v>
      </c>
      <c r="C784" s="8" t="b">
        <f t="shared" si="24"/>
        <v>1</v>
      </c>
      <c r="D784" s="9" t="b">
        <f t="shared" si="25"/>
        <v>1</v>
      </c>
    </row>
    <row r="785" spans="1:4">
      <c r="A785">
        <v>2909</v>
      </c>
      <c r="B785" s="7">
        <v>3184</v>
      </c>
      <c r="C785" s="8" t="b">
        <f t="shared" si="24"/>
        <v>1</v>
      </c>
      <c r="D785" s="9" t="b">
        <f t="shared" si="25"/>
        <v>1</v>
      </c>
    </row>
    <row r="786" spans="1:4">
      <c r="A786">
        <v>2911</v>
      </c>
      <c r="B786" s="7">
        <v>3291</v>
      </c>
      <c r="C786" s="8" t="b">
        <f t="shared" si="24"/>
        <v>1</v>
      </c>
      <c r="D786" s="9" t="b">
        <f t="shared" si="25"/>
        <v>1</v>
      </c>
    </row>
    <row r="787" spans="1:4">
      <c r="A787">
        <v>2915</v>
      </c>
      <c r="B787" s="7">
        <v>3740</v>
      </c>
      <c r="C787" s="8" t="b">
        <f t="shared" si="24"/>
        <v>1</v>
      </c>
      <c r="D787" s="9" t="b">
        <f t="shared" si="25"/>
        <v>1</v>
      </c>
    </row>
    <row r="788" spans="1:4">
      <c r="A788">
        <v>2916</v>
      </c>
      <c r="B788" s="7">
        <v>927</v>
      </c>
      <c r="C788" s="8" t="b">
        <f t="shared" si="24"/>
        <v>1</v>
      </c>
      <c r="D788" s="9" t="b">
        <f t="shared" si="25"/>
        <v>1</v>
      </c>
    </row>
    <row r="789" spans="1:4">
      <c r="A789">
        <v>2917</v>
      </c>
      <c r="B789" s="7">
        <v>3593</v>
      </c>
      <c r="C789" s="8" t="b">
        <f t="shared" si="24"/>
        <v>1</v>
      </c>
      <c r="D789" s="9" t="b">
        <f t="shared" si="25"/>
        <v>1</v>
      </c>
    </row>
    <row r="790" spans="1:4">
      <c r="A790">
        <v>2918</v>
      </c>
      <c r="B790" s="7">
        <v>984</v>
      </c>
      <c r="C790" s="8" t="b">
        <f t="shared" si="24"/>
        <v>1</v>
      </c>
      <c r="D790" s="9" t="b">
        <f t="shared" si="25"/>
        <v>1</v>
      </c>
    </row>
    <row r="791" spans="1:4">
      <c r="A791">
        <v>2919</v>
      </c>
      <c r="B791" s="7">
        <v>1526</v>
      </c>
      <c r="C791" s="8" t="b">
        <f t="shared" si="24"/>
        <v>1</v>
      </c>
      <c r="D791" s="9" t="b">
        <f t="shared" si="25"/>
        <v>1</v>
      </c>
    </row>
    <row r="792" spans="1:4">
      <c r="A792">
        <v>2920</v>
      </c>
      <c r="B792" s="7">
        <v>1532</v>
      </c>
      <c r="C792" s="8" t="b">
        <f t="shared" si="24"/>
        <v>1</v>
      </c>
      <c r="D792" s="9" t="b">
        <f t="shared" si="25"/>
        <v>1</v>
      </c>
    </row>
    <row r="793" spans="1:4">
      <c r="A793">
        <v>2921</v>
      </c>
      <c r="B793" s="7">
        <v>1533</v>
      </c>
      <c r="C793" s="8" t="b">
        <f t="shared" si="24"/>
        <v>1</v>
      </c>
      <c r="D793" s="9" t="b">
        <f t="shared" si="25"/>
        <v>1</v>
      </c>
    </row>
    <row r="794" spans="1:4">
      <c r="A794">
        <v>2922</v>
      </c>
      <c r="B794" s="7">
        <v>3661</v>
      </c>
      <c r="C794" s="8" t="b">
        <f t="shared" si="24"/>
        <v>1</v>
      </c>
      <c r="D794" s="9" t="b">
        <f t="shared" si="25"/>
        <v>1</v>
      </c>
    </row>
    <row r="795" spans="1:4">
      <c r="A795">
        <v>2923</v>
      </c>
      <c r="B795" s="7">
        <v>1761</v>
      </c>
      <c r="C795" s="8" t="b">
        <f t="shared" si="24"/>
        <v>1</v>
      </c>
      <c r="D795" s="9" t="b">
        <f t="shared" si="25"/>
        <v>1</v>
      </c>
    </row>
    <row r="796" spans="1:4">
      <c r="A796">
        <v>2927</v>
      </c>
      <c r="B796" s="7">
        <v>3288</v>
      </c>
      <c r="C796" s="8" t="b">
        <f t="shared" si="24"/>
        <v>1</v>
      </c>
      <c r="D796" s="9" t="b">
        <f t="shared" si="25"/>
        <v>1</v>
      </c>
    </row>
    <row r="797" spans="1:4">
      <c r="A797">
        <v>2930</v>
      </c>
      <c r="B797" s="7">
        <v>2040</v>
      </c>
      <c r="C797" s="8" t="b">
        <f t="shared" si="24"/>
        <v>1</v>
      </c>
      <c r="D797" s="9" t="b">
        <f t="shared" si="25"/>
        <v>1</v>
      </c>
    </row>
    <row r="798" spans="1:4">
      <c r="A798">
        <v>2932</v>
      </c>
      <c r="B798" s="7">
        <v>2772</v>
      </c>
      <c r="C798" s="8" t="b">
        <f t="shared" si="24"/>
        <v>1</v>
      </c>
      <c r="D798" s="9" t="b">
        <f t="shared" si="25"/>
        <v>1</v>
      </c>
    </row>
    <row r="799" spans="1:4">
      <c r="A799">
        <v>2933</v>
      </c>
      <c r="B799" s="7">
        <v>3338</v>
      </c>
      <c r="C799" s="8" t="b">
        <f t="shared" si="24"/>
        <v>1</v>
      </c>
      <c r="D799" s="9" t="b">
        <f t="shared" si="25"/>
        <v>1</v>
      </c>
    </row>
    <row r="800" spans="1:4">
      <c r="A800">
        <v>2935</v>
      </c>
      <c r="B800" s="7">
        <v>3398</v>
      </c>
      <c r="C800" s="8" t="b">
        <f t="shared" si="24"/>
        <v>1</v>
      </c>
      <c r="D800" s="9" t="b">
        <f t="shared" si="25"/>
        <v>1</v>
      </c>
    </row>
    <row r="801" spans="1:4">
      <c r="A801">
        <v>2936</v>
      </c>
      <c r="B801" s="7">
        <v>3699</v>
      </c>
      <c r="C801" s="8" t="b">
        <f t="shared" si="24"/>
        <v>1</v>
      </c>
      <c r="D801" s="9" t="b">
        <f t="shared" si="25"/>
        <v>1</v>
      </c>
    </row>
    <row r="802" spans="1:4">
      <c r="A802">
        <v>2937</v>
      </c>
      <c r="B802" s="7">
        <v>2478</v>
      </c>
      <c r="C802" s="8" t="b">
        <f t="shared" si="24"/>
        <v>1</v>
      </c>
      <c r="D802" s="9" t="b">
        <f t="shared" si="25"/>
        <v>1</v>
      </c>
    </row>
    <row r="803" spans="1:4">
      <c r="A803">
        <v>2938</v>
      </c>
      <c r="B803" s="7">
        <v>3290</v>
      </c>
      <c r="C803" s="8" t="b">
        <f t="shared" si="24"/>
        <v>1</v>
      </c>
      <c r="D803" s="9" t="b">
        <f t="shared" si="25"/>
        <v>1</v>
      </c>
    </row>
    <row r="804" spans="1:4">
      <c r="A804">
        <v>2939</v>
      </c>
      <c r="B804" s="7">
        <v>3807</v>
      </c>
      <c r="C804" s="8" t="b">
        <f t="shared" si="24"/>
        <v>1</v>
      </c>
      <c r="D804" s="9" t="b">
        <f t="shared" si="25"/>
        <v>1</v>
      </c>
    </row>
    <row r="805" spans="1:4">
      <c r="A805">
        <v>2942</v>
      </c>
      <c r="B805" s="7">
        <v>922</v>
      </c>
      <c r="C805" s="8" t="b">
        <f t="shared" si="24"/>
        <v>1</v>
      </c>
      <c r="D805" s="9" t="b">
        <f t="shared" si="25"/>
        <v>1</v>
      </c>
    </row>
    <row r="806" spans="1:4">
      <c r="A806">
        <v>2943</v>
      </c>
      <c r="B806" s="7">
        <v>2779</v>
      </c>
      <c r="C806" s="8" t="b">
        <f t="shared" si="24"/>
        <v>1</v>
      </c>
      <c r="D806" s="9" t="b">
        <f t="shared" si="25"/>
        <v>1</v>
      </c>
    </row>
    <row r="807" spans="1:4">
      <c r="A807">
        <v>2944</v>
      </c>
      <c r="B807" s="7">
        <v>3282</v>
      </c>
      <c r="C807" s="8" t="b">
        <f t="shared" si="24"/>
        <v>1</v>
      </c>
      <c r="D807" s="9" t="b">
        <f t="shared" si="25"/>
        <v>1</v>
      </c>
    </row>
    <row r="808" spans="1:4">
      <c r="A808">
        <v>2945</v>
      </c>
      <c r="B808" s="7">
        <v>3284</v>
      </c>
      <c r="C808" s="8" t="b">
        <f t="shared" si="24"/>
        <v>1</v>
      </c>
      <c r="D808" s="9" t="b">
        <f t="shared" si="25"/>
        <v>1</v>
      </c>
    </row>
    <row r="809" spans="1:4">
      <c r="A809">
        <v>2946</v>
      </c>
      <c r="B809" s="7">
        <v>3827</v>
      </c>
      <c r="C809" s="8" t="b">
        <f t="shared" si="24"/>
        <v>1</v>
      </c>
      <c r="D809" s="9" t="b">
        <f t="shared" si="25"/>
        <v>1</v>
      </c>
    </row>
    <row r="810" spans="1:4">
      <c r="A810">
        <v>2947</v>
      </c>
      <c r="B810" s="7">
        <v>901</v>
      </c>
      <c r="C810" s="8" t="b">
        <f t="shared" si="24"/>
        <v>1</v>
      </c>
      <c r="D810" s="9" t="b">
        <f t="shared" si="25"/>
        <v>1</v>
      </c>
    </row>
    <row r="811" spans="1:4">
      <c r="A811">
        <v>2949</v>
      </c>
      <c r="B811" s="7">
        <v>2771</v>
      </c>
      <c r="C811" s="8" t="b">
        <f t="shared" si="24"/>
        <v>1</v>
      </c>
      <c r="D811" s="9" t="b">
        <f t="shared" si="25"/>
        <v>1</v>
      </c>
    </row>
    <row r="812" spans="1:4">
      <c r="A812">
        <v>2951</v>
      </c>
      <c r="B812" s="7">
        <v>2773</v>
      </c>
      <c r="C812" s="8" t="b">
        <f t="shared" si="24"/>
        <v>1</v>
      </c>
      <c r="D812" s="9" t="b">
        <f t="shared" si="25"/>
        <v>1</v>
      </c>
    </row>
    <row r="813" spans="1:4">
      <c r="A813">
        <v>2953</v>
      </c>
      <c r="B813" s="7">
        <v>3449</v>
      </c>
      <c r="C813" s="8" t="b">
        <f t="shared" si="24"/>
        <v>1</v>
      </c>
      <c r="D813" s="9" t="b">
        <f t="shared" si="25"/>
        <v>1</v>
      </c>
    </row>
    <row r="814" spans="1:4">
      <c r="A814">
        <v>2955</v>
      </c>
      <c r="B814" s="7">
        <v>3849</v>
      </c>
      <c r="C814" s="8" t="b">
        <f t="shared" si="24"/>
        <v>1</v>
      </c>
      <c r="D814" s="9" t="b">
        <f t="shared" si="25"/>
        <v>1</v>
      </c>
    </row>
    <row r="815" spans="1:4">
      <c r="A815">
        <v>2957</v>
      </c>
      <c r="B815" s="7">
        <v>973</v>
      </c>
      <c r="C815" s="8" t="b">
        <f t="shared" si="24"/>
        <v>1</v>
      </c>
      <c r="D815" s="9" t="b">
        <f t="shared" si="25"/>
        <v>1</v>
      </c>
    </row>
    <row r="816" spans="1:4">
      <c r="A816">
        <v>2960</v>
      </c>
      <c r="B816" s="7">
        <v>982</v>
      </c>
      <c r="C816" s="8" t="b">
        <f t="shared" si="24"/>
        <v>1</v>
      </c>
      <c r="D816" s="9" t="b">
        <f t="shared" si="25"/>
        <v>1</v>
      </c>
    </row>
    <row r="817" spans="1:4">
      <c r="A817">
        <v>2961</v>
      </c>
      <c r="B817" s="7">
        <v>1522</v>
      </c>
      <c r="C817" s="8" t="b">
        <f t="shared" si="24"/>
        <v>1</v>
      </c>
      <c r="D817" s="9" t="b">
        <f t="shared" si="25"/>
        <v>1</v>
      </c>
    </row>
    <row r="818" spans="1:4">
      <c r="A818">
        <v>2963</v>
      </c>
      <c r="B818" s="7">
        <v>3313</v>
      </c>
      <c r="C818" s="8" t="b">
        <f t="shared" si="24"/>
        <v>1</v>
      </c>
      <c r="D818" s="9" t="b">
        <f t="shared" si="25"/>
        <v>1</v>
      </c>
    </row>
    <row r="819" spans="1:4">
      <c r="A819">
        <v>2964</v>
      </c>
      <c r="B819" s="7">
        <v>4004</v>
      </c>
      <c r="C819" s="8" t="b">
        <f t="shared" si="24"/>
        <v>1</v>
      </c>
      <c r="D819" s="9" t="b">
        <f t="shared" si="25"/>
        <v>1</v>
      </c>
    </row>
    <row r="820" spans="1:4">
      <c r="A820">
        <v>2966</v>
      </c>
      <c r="B820" s="7">
        <v>1525</v>
      </c>
      <c r="C820" s="8" t="b">
        <f t="shared" si="24"/>
        <v>1</v>
      </c>
      <c r="D820" s="9" t="b">
        <f t="shared" si="25"/>
        <v>1</v>
      </c>
    </row>
    <row r="821" spans="1:4">
      <c r="A821">
        <v>2967</v>
      </c>
      <c r="B821" s="7">
        <v>2028</v>
      </c>
      <c r="C821" s="8" t="b">
        <f t="shared" si="24"/>
        <v>1</v>
      </c>
      <c r="D821" s="9" t="b">
        <f t="shared" si="25"/>
        <v>1</v>
      </c>
    </row>
    <row r="822" spans="1:4">
      <c r="A822">
        <v>2968</v>
      </c>
      <c r="B822" s="7">
        <v>3119</v>
      </c>
      <c r="C822" s="8" t="b">
        <f t="shared" si="24"/>
        <v>1</v>
      </c>
      <c r="D822" s="9" t="b">
        <f t="shared" si="25"/>
        <v>1</v>
      </c>
    </row>
    <row r="823" spans="1:4">
      <c r="A823">
        <v>2969</v>
      </c>
      <c r="B823" s="7">
        <v>3378</v>
      </c>
      <c r="C823" s="8" t="b">
        <f t="shared" si="24"/>
        <v>1</v>
      </c>
      <c r="D823" s="9" t="b">
        <f t="shared" si="25"/>
        <v>1</v>
      </c>
    </row>
    <row r="824" spans="1:4">
      <c r="A824">
        <v>2971</v>
      </c>
      <c r="B824" s="7">
        <v>3846</v>
      </c>
      <c r="C824" s="8" t="b">
        <f t="shared" si="24"/>
        <v>1</v>
      </c>
      <c r="D824" s="9" t="b">
        <f t="shared" si="25"/>
        <v>1</v>
      </c>
    </row>
    <row r="825" spans="1:4">
      <c r="A825">
        <v>2972</v>
      </c>
      <c r="B825" s="7">
        <v>962</v>
      </c>
      <c r="C825" s="8" t="b">
        <f t="shared" si="24"/>
        <v>1</v>
      </c>
      <c r="D825" s="9" t="b">
        <f t="shared" si="25"/>
        <v>1</v>
      </c>
    </row>
    <row r="826" spans="1:4">
      <c r="A826">
        <v>2973</v>
      </c>
      <c r="B826" s="7">
        <v>2283</v>
      </c>
      <c r="C826" s="8" t="b">
        <f t="shared" si="24"/>
        <v>1</v>
      </c>
      <c r="D826" s="9" t="b">
        <f t="shared" si="25"/>
        <v>1</v>
      </c>
    </row>
    <row r="827" spans="1:4">
      <c r="A827">
        <v>2974</v>
      </c>
      <c r="B827" s="7">
        <v>2464</v>
      </c>
      <c r="C827" s="8" t="b">
        <f t="shared" si="24"/>
        <v>1</v>
      </c>
      <c r="D827" s="9" t="b">
        <f t="shared" si="25"/>
        <v>1</v>
      </c>
    </row>
    <row r="828" spans="1:4">
      <c r="A828">
        <v>2977</v>
      </c>
      <c r="B828" s="7">
        <v>2467</v>
      </c>
      <c r="C828" s="8" t="b">
        <f t="shared" si="24"/>
        <v>1</v>
      </c>
      <c r="D828" s="9" t="b">
        <f t="shared" si="25"/>
        <v>1</v>
      </c>
    </row>
    <row r="829" spans="1:4">
      <c r="A829">
        <v>2982</v>
      </c>
      <c r="B829" s="7">
        <v>3289</v>
      </c>
      <c r="C829" s="8" t="b">
        <f t="shared" si="24"/>
        <v>1</v>
      </c>
      <c r="D829" s="9" t="b">
        <f t="shared" si="25"/>
        <v>1</v>
      </c>
    </row>
    <row r="830" spans="1:4">
      <c r="A830">
        <v>2985</v>
      </c>
      <c r="B830" s="7">
        <v>3322</v>
      </c>
      <c r="C830" s="8" t="b">
        <f t="shared" si="24"/>
        <v>1</v>
      </c>
      <c r="D830" s="9" t="b">
        <f t="shared" si="25"/>
        <v>1</v>
      </c>
    </row>
    <row r="831" spans="1:4">
      <c r="A831">
        <v>2986</v>
      </c>
      <c r="B831" s="7">
        <v>979</v>
      </c>
      <c r="C831" s="8" t="b">
        <f t="shared" si="24"/>
        <v>1</v>
      </c>
      <c r="D831" s="9" t="b">
        <f t="shared" si="25"/>
        <v>1</v>
      </c>
    </row>
    <row r="832" spans="1:4">
      <c r="A832">
        <v>2987</v>
      </c>
      <c r="B832" s="7">
        <v>1651</v>
      </c>
      <c r="C832" s="8" t="b">
        <f t="shared" si="24"/>
        <v>1</v>
      </c>
      <c r="D832" s="9" t="b">
        <f t="shared" si="25"/>
        <v>1</v>
      </c>
    </row>
    <row r="833" spans="1:4">
      <c r="A833">
        <v>2990</v>
      </c>
      <c r="B833" s="7">
        <v>3287</v>
      </c>
      <c r="C833" s="8" t="b">
        <f t="shared" si="24"/>
        <v>1</v>
      </c>
      <c r="D833" s="9" t="b">
        <f t="shared" si="25"/>
        <v>1</v>
      </c>
    </row>
    <row r="834" spans="1:4">
      <c r="A834">
        <v>2991</v>
      </c>
      <c r="B834" s="7">
        <v>3544</v>
      </c>
      <c r="C834" s="8" t="b">
        <f t="shared" si="24"/>
        <v>1</v>
      </c>
      <c r="D834" s="9" t="b">
        <f t="shared" si="25"/>
        <v>1</v>
      </c>
    </row>
    <row r="835" spans="1:4">
      <c r="A835">
        <v>2993</v>
      </c>
      <c r="B835" s="7">
        <v>3937</v>
      </c>
      <c r="C835" s="8" t="b">
        <f t="shared" ref="C835:C898" si="26">IFERROR(VLOOKUP(B835,A:A,1,FALSE)=B835,B835)</f>
        <v>1</v>
      </c>
      <c r="D835" s="9" t="b">
        <f t="shared" ref="D835:D898" si="27">IFERROR(VLOOKUP(A835,B:B,1,0)=A835,A835)</f>
        <v>1</v>
      </c>
    </row>
    <row r="836" spans="1:4">
      <c r="A836">
        <v>2996</v>
      </c>
      <c r="B836" s="7">
        <v>2776</v>
      </c>
      <c r="C836" s="8" t="b">
        <f t="shared" si="26"/>
        <v>1</v>
      </c>
      <c r="D836" s="9" t="b">
        <f t="shared" si="27"/>
        <v>1</v>
      </c>
    </row>
    <row r="837" spans="1:4">
      <c r="A837">
        <v>2997</v>
      </c>
      <c r="B837" s="7">
        <v>3183</v>
      </c>
      <c r="C837" s="8" t="b">
        <f t="shared" si="26"/>
        <v>1</v>
      </c>
      <c r="D837" s="9" t="b">
        <f t="shared" si="27"/>
        <v>1</v>
      </c>
    </row>
    <row r="838" spans="1:4">
      <c r="A838">
        <v>2998</v>
      </c>
      <c r="B838" s="7">
        <v>3238</v>
      </c>
      <c r="C838" s="8" t="b">
        <f t="shared" si="26"/>
        <v>1</v>
      </c>
      <c r="D838" s="9" t="b">
        <f t="shared" si="27"/>
        <v>1</v>
      </c>
    </row>
    <row r="839" spans="1:4">
      <c r="A839">
        <v>3000</v>
      </c>
      <c r="B839" s="7">
        <v>3285</v>
      </c>
      <c r="C839" s="8" t="b">
        <f t="shared" si="26"/>
        <v>1</v>
      </c>
      <c r="D839" s="9" t="b">
        <f t="shared" si="27"/>
        <v>1</v>
      </c>
    </row>
    <row r="840" spans="1:4">
      <c r="A840">
        <v>3006</v>
      </c>
      <c r="B840" s="7">
        <v>3663</v>
      </c>
      <c r="C840" s="8" t="b">
        <f t="shared" si="26"/>
        <v>1</v>
      </c>
      <c r="D840" s="9" t="b">
        <f t="shared" si="27"/>
        <v>1</v>
      </c>
    </row>
    <row r="841" spans="1:4">
      <c r="A841">
        <v>3007</v>
      </c>
      <c r="B841" s="7">
        <v>3778</v>
      </c>
      <c r="C841" s="8" t="b">
        <f t="shared" si="26"/>
        <v>1</v>
      </c>
      <c r="D841" s="9" t="b">
        <f t="shared" si="27"/>
        <v>1</v>
      </c>
    </row>
    <row r="842" spans="1:4">
      <c r="A842">
        <v>3009</v>
      </c>
      <c r="B842" s="7">
        <v>1646</v>
      </c>
      <c r="C842" s="8" t="b">
        <f t="shared" si="26"/>
        <v>1</v>
      </c>
      <c r="D842" s="9" t="b">
        <f t="shared" si="27"/>
        <v>1</v>
      </c>
    </row>
    <row r="843" spans="1:4">
      <c r="A843">
        <v>3010</v>
      </c>
      <c r="B843" s="7">
        <v>2037</v>
      </c>
      <c r="C843" s="8" t="b">
        <f t="shared" si="26"/>
        <v>1</v>
      </c>
      <c r="D843" s="9" t="b">
        <f t="shared" si="27"/>
        <v>1</v>
      </c>
    </row>
    <row r="844" spans="1:4">
      <c r="A844">
        <v>3011</v>
      </c>
      <c r="B844" s="7">
        <v>3283</v>
      </c>
      <c r="C844" s="8" t="b">
        <f t="shared" si="26"/>
        <v>1</v>
      </c>
      <c r="D844" s="9" t="b">
        <f t="shared" si="27"/>
        <v>1</v>
      </c>
    </row>
    <row r="845" spans="1:4">
      <c r="A845">
        <v>3012</v>
      </c>
      <c r="B845" s="7">
        <v>3474</v>
      </c>
      <c r="C845" s="8" t="b">
        <f t="shared" si="26"/>
        <v>1</v>
      </c>
      <c r="D845" s="9" t="b">
        <f t="shared" si="27"/>
        <v>1</v>
      </c>
    </row>
    <row r="846" spans="1:4">
      <c r="A846">
        <v>3015</v>
      </c>
      <c r="B846" s="7">
        <v>3811</v>
      </c>
      <c r="C846" s="8" t="b">
        <f t="shared" si="26"/>
        <v>1</v>
      </c>
      <c r="D846" s="9" t="b">
        <f t="shared" si="27"/>
        <v>1</v>
      </c>
    </row>
    <row r="847" spans="1:4">
      <c r="A847">
        <v>3016</v>
      </c>
      <c r="B847" s="7">
        <v>776</v>
      </c>
      <c r="C847" s="8" t="b">
        <f t="shared" si="26"/>
        <v>1</v>
      </c>
      <c r="D847" s="9" t="b">
        <f t="shared" si="27"/>
        <v>1</v>
      </c>
    </row>
    <row r="848" spans="1:4">
      <c r="A848">
        <v>3017</v>
      </c>
      <c r="B848" s="7">
        <v>1477</v>
      </c>
      <c r="C848" s="8" t="b">
        <f t="shared" si="26"/>
        <v>1</v>
      </c>
      <c r="D848" s="9" t="b">
        <f t="shared" si="27"/>
        <v>1</v>
      </c>
    </row>
    <row r="849" spans="1:4">
      <c r="A849">
        <v>3018</v>
      </c>
      <c r="B849" s="7">
        <v>2657</v>
      </c>
      <c r="C849" s="8" t="b">
        <f t="shared" si="26"/>
        <v>1</v>
      </c>
      <c r="D849" s="9" t="b">
        <f t="shared" si="27"/>
        <v>1</v>
      </c>
    </row>
    <row r="850" spans="1:4">
      <c r="A850">
        <v>3020</v>
      </c>
      <c r="B850" s="7">
        <v>4111</v>
      </c>
      <c r="C850" s="8" t="b">
        <f t="shared" si="26"/>
        <v>1</v>
      </c>
      <c r="D850" s="9" t="b">
        <f t="shared" si="27"/>
        <v>1</v>
      </c>
    </row>
    <row r="851" spans="1:4">
      <c r="A851">
        <v>3022</v>
      </c>
      <c r="B851" s="7">
        <v>1835</v>
      </c>
      <c r="C851" s="8" t="b">
        <f t="shared" si="26"/>
        <v>1</v>
      </c>
      <c r="D851" s="9" t="b">
        <f t="shared" si="27"/>
        <v>1</v>
      </c>
    </row>
    <row r="852" spans="1:4">
      <c r="A852">
        <v>3023</v>
      </c>
      <c r="B852" s="7">
        <v>3081</v>
      </c>
      <c r="C852" s="8" t="b">
        <f t="shared" si="26"/>
        <v>1</v>
      </c>
      <c r="D852" s="9" t="b">
        <f t="shared" si="27"/>
        <v>1</v>
      </c>
    </row>
    <row r="853" spans="1:4">
      <c r="A853">
        <v>3026</v>
      </c>
      <c r="B853" s="7">
        <v>3082</v>
      </c>
      <c r="C853" s="8" t="b">
        <f t="shared" si="26"/>
        <v>1</v>
      </c>
      <c r="D853" s="9" t="b">
        <f t="shared" si="27"/>
        <v>1</v>
      </c>
    </row>
    <row r="854" spans="1:4">
      <c r="A854">
        <v>3027</v>
      </c>
      <c r="B854" s="7">
        <v>3884</v>
      </c>
      <c r="C854" s="8" t="b">
        <f t="shared" si="26"/>
        <v>1</v>
      </c>
      <c r="D854" s="9" t="b">
        <f t="shared" si="27"/>
        <v>1</v>
      </c>
    </row>
    <row r="855" spans="1:4">
      <c r="A855">
        <v>3028</v>
      </c>
      <c r="B855" s="7">
        <v>2660</v>
      </c>
      <c r="C855" s="8" t="b">
        <f t="shared" si="26"/>
        <v>1</v>
      </c>
      <c r="D855" s="9" t="b">
        <f t="shared" si="27"/>
        <v>1</v>
      </c>
    </row>
    <row r="856" spans="1:4">
      <c r="A856">
        <v>3030</v>
      </c>
      <c r="B856" s="7">
        <v>3796</v>
      </c>
      <c r="C856" s="8" t="b">
        <f t="shared" si="26"/>
        <v>1</v>
      </c>
      <c r="D856" s="9" t="b">
        <f t="shared" si="27"/>
        <v>1</v>
      </c>
    </row>
    <row r="857" spans="1:4">
      <c r="A857">
        <v>3032</v>
      </c>
      <c r="B857" s="7">
        <v>3982</v>
      </c>
      <c r="C857" s="8" t="b">
        <f t="shared" si="26"/>
        <v>1</v>
      </c>
      <c r="D857" s="9" t="b">
        <f t="shared" si="27"/>
        <v>1</v>
      </c>
    </row>
    <row r="858" spans="1:4">
      <c r="A858">
        <v>3033</v>
      </c>
      <c r="B858" s="7">
        <v>762</v>
      </c>
      <c r="C858" s="8" t="b">
        <f t="shared" si="26"/>
        <v>1</v>
      </c>
      <c r="D858" s="9" t="b">
        <f t="shared" si="27"/>
        <v>1</v>
      </c>
    </row>
    <row r="859" spans="1:4">
      <c r="A859">
        <v>3037</v>
      </c>
      <c r="B859" s="7">
        <v>775</v>
      </c>
      <c r="C859" s="8" t="b">
        <f t="shared" si="26"/>
        <v>1</v>
      </c>
      <c r="D859" s="9" t="b">
        <f t="shared" si="27"/>
        <v>1</v>
      </c>
    </row>
    <row r="860" spans="1:4">
      <c r="A860">
        <v>3038</v>
      </c>
      <c r="B860" s="7">
        <v>1142</v>
      </c>
      <c r="C860" s="8" t="b">
        <f t="shared" si="26"/>
        <v>1</v>
      </c>
      <c r="D860" s="9" t="b">
        <f t="shared" si="27"/>
        <v>1</v>
      </c>
    </row>
    <row r="861" spans="1:4">
      <c r="A861">
        <v>3039</v>
      </c>
      <c r="B861" s="7">
        <v>1949</v>
      </c>
      <c r="C861" s="8" t="b">
        <f t="shared" si="26"/>
        <v>1</v>
      </c>
      <c r="D861" s="9" t="b">
        <f t="shared" si="27"/>
        <v>1</v>
      </c>
    </row>
    <row r="862" spans="1:4">
      <c r="A862">
        <v>3040</v>
      </c>
      <c r="B862" s="7">
        <v>3605</v>
      </c>
      <c r="C862" s="8" t="b">
        <f t="shared" si="26"/>
        <v>1</v>
      </c>
      <c r="D862" s="9" t="b">
        <f t="shared" si="27"/>
        <v>1</v>
      </c>
    </row>
    <row r="863" spans="1:4">
      <c r="A863">
        <v>3041</v>
      </c>
      <c r="B863" s="7">
        <v>3608</v>
      </c>
      <c r="C863" s="8" t="b">
        <f t="shared" si="26"/>
        <v>1</v>
      </c>
      <c r="D863" s="9" t="b">
        <f t="shared" si="27"/>
        <v>1</v>
      </c>
    </row>
    <row r="864" spans="1:4">
      <c r="A864">
        <v>3044</v>
      </c>
      <c r="B864" s="7">
        <v>795</v>
      </c>
      <c r="C864" s="8" t="b">
        <f t="shared" si="26"/>
        <v>1</v>
      </c>
      <c r="D864" s="9" t="b">
        <f t="shared" si="27"/>
        <v>1</v>
      </c>
    </row>
    <row r="865" spans="1:4">
      <c r="A865">
        <v>3045</v>
      </c>
      <c r="B865" s="7">
        <v>1957</v>
      </c>
      <c r="C865" s="8" t="b">
        <f t="shared" si="26"/>
        <v>1</v>
      </c>
      <c r="D865" s="9" t="b">
        <f t="shared" si="27"/>
        <v>1</v>
      </c>
    </row>
    <row r="866" spans="1:4">
      <c r="A866">
        <v>3046</v>
      </c>
      <c r="B866" s="7">
        <v>3092</v>
      </c>
      <c r="C866" s="8" t="b">
        <f t="shared" si="26"/>
        <v>1</v>
      </c>
      <c r="D866" s="9" t="b">
        <f t="shared" si="27"/>
        <v>1</v>
      </c>
    </row>
    <row r="867" spans="1:4">
      <c r="A867">
        <v>3048</v>
      </c>
      <c r="B867" s="7">
        <v>3724</v>
      </c>
      <c r="C867" s="8" t="b">
        <f t="shared" si="26"/>
        <v>1</v>
      </c>
      <c r="D867" s="9" t="b">
        <f t="shared" si="27"/>
        <v>1</v>
      </c>
    </row>
    <row r="868" spans="1:4">
      <c r="A868">
        <v>3049</v>
      </c>
      <c r="B868" s="7">
        <v>1138</v>
      </c>
      <c r="C868" s="8" t="b">
        <f t="shared" si="26"/>
        <v>1</v>
      </c>
      <c r="D868" s="9" t="b">
        <f t="shared" si="27"/>
        <v>1</v>
      </c>
    </row>
    <row r="869" spans="1:4">
      <c r="A869">
        <v>3051</v>
      </c>
      <c r="B869" s="7">
        <v>2354</v>
      </c>
      <c r="C869" s="8" t="b">
        <f t="shared" si="26"/>
        <v>1</v>
      </c>
      <c r="D869" s="9" t="b">
        <f t="shared" si="27"/>
        <v>1</v>
      </c>
    </row>
    <row r="870" spans="1:4">
      <c r="A870">
        <v>3052</v>
      </c>
      <c r="B870" s="7">
        <v>2650</v>
      </c>
      <c r="C870" s="8" t="b">
        <f t="shared" si="26"/>
        <v>1</v>
      </c>
      <c r="D870" s="9" t="b">
        <f t="shared" si="27"/>
        <v>1</v>
      </c>
    </row>
    <row r="871" spans="1:4">
      <c r="A871">
        <v>3053</v>
      </c>
      <c r="B871" s="7">
        <v>3084</v>
      </c>
      <c r="C871" s="8" t="b">
        <f t="shared" si="26"/>
        <v>1</v>
      </c>
      <c r="D871" s="9" t="b">
        <f t="shared" si="27"/>
        <v>1</v>
      </c>
    </row>
    <row r="872" spans="1:4">
      <c r="A872">
        <v>3054</v>
      </c>
      <c r="B872" s="7">
        <v>3586</v>
      </c>
      <c r="C872" s="8" t="b">
        <f t="shared" si="26"/>
        <v>1</v>
      </c>
      <c r="D872" s="9" t="b">
        <f t="shared" si="27"/>
        <v>1</v>
      </c>
    </row>
    <row r="873" spans="1:4">
      <c r="A873">
        <v>3055</v>
      </c>
      <c r="B873" s="7">
        <v>3881</v>
      </c>
      <c r="C873" s="8" t="b">
        <f t="shared" si="26"/>
        <v>1</v>
      </c>
      <c r="D873" s="9" t="b">
        <f t="shared" si="27"/>
        <v>1</v>
      </c>
    </row>
    <row r="874" spans="1:4">
      <c r="A874">
        <v>3056</v>
      </c>
      <c r="B874" s="7">
        <v>3049</v>
      </c>
      <c r="C874" s="8" t="b">
        <f t="shared" si="26"/>
        <v>1</v>
      </c>
      <c r="D874" s="9" t="b">
        <f t="shared" si="27"/>
        <v>1</v>
      </c>
    </row>
    <row r="875" spans="1:4">
      <c r="A875">
        <v>3057</v>
      </c>
      <c r="B875" s="7">
        <v>3588</v>
      </c>
      <c r="C875" s="8" t="b">
        <f t="shared" si="26"/>
        <v>1</v>
      </c>
      <c r="D875" s="9" t="b">
        <f t="shared" si="27"/>
        <v>1</v>
      </c>
    </row>
    <row r="876" spans="1:4">
      <c r="A876">
        <v>3058</v>
      </c>
      <c r="B876" s="7">
        <v>3927</v>
      </c>
      <c r="C876" s="8" t="b">
        <f t="shared" si="26"/>
        <v>1</v>
      </c>
      <c r="D876" s="9" t="b">
        <f t="shared" si="27"/>
        <v>1</v>
      </c>
    </row>
    <row r="877" spans="1:4">
      <c r="A877">
        <v>3059</v>
      </c>
      <c r="B877" s="7">
        <v>1125</v>
      </c>
      <c r="C877" s="8" t="b">
        <f t="shared" si="26"/>
        <v>1</v>
      </c>
      <c r="D877" s="9" t="b">
        <f t="shared" si="27"/>
        <v>1</v>
      </c>
    </row>
    <row r="878" spans="1:4">
      <c r="A878">
        <v>3060</v>
      </c>
      <c r="B878" s="7">
        <v>1476</v>
      </c>
      <c r="C878" s="8" t="b">
        <f t="shared" si="26"/>
        <v>1</v>
      </c>
      <c r="D878" s="9" t="b">
        <f t="shared" si="27"/>
        <v>1</v>
      </c>
    </row>
    <row r="879" spans="1:4">
      <c r="A879">
        <v>3061</v>
      </c>
      <c r="B879" s="7">
        <v>2355</v>
      </c>
      <c r="C879" s="8" t="b">
        <f t="shared" si="26"/>
        <v>1</v>
      </c>
      <c r="D879" s="9" t="b">
        <f t="shared" si="27"/>
        <v>1</v>
      </c>
    </row>
    <row r="880" spans="1:4">
      <c r="A880">
        <v>3062</v>
      </c>
      <c r="B880" s="7">
        <v>3863</v>
      </c>
      <c r="C880" s="8" t="b">
        <f t="shared" si="26"/>
        <v>1</v>
      </c>
      <c r="D880" s="9" t="b">
        <f t="shared" si="27"/>
        <v>1</v>
      </c>
    </row>
    <row r="881" spans="1:4">
      <c r="A881">
        <v>3063</v>
      </c>
      <c r="B881" s="7">
        <v>3051</v>
      </c>
      <c r="C881" s="8" t="b">
        <f t="shared" si="26"/>
        <v>1</v>
      </c>
      <c r="D881" s="9" t="b">
        <f t="shared" si="27"/>
        <v>1</v>
      </c>
    </row>
    <row r="882" spans="1:4">
      <c r="A882">
        <v>3064</v>
      </c>
      <c r="B882" s="7">
        <v>3096</v>
      </c>
      <c r="C882" s="8" t="b">
        <f t="shared" si="26"/>
        <v>1</v>
      </c>
      <c r="D882" s="9" t="b">
        <f t="shared" si="27"/>
        <v>1</v>
      </c>
    </row>
    <row r="883" spans="1:4">
      <c r="A883">
        <v>3070</v>
      </c>
      <c r="B883" s="7">
        <v>3596</v>
      </c>
      <c r="C883" s="8" t="b">
        <f t="shared" si="26"/>
        <v>1</v>
      </c>
      <c r="D883" s="9" t="b">
        <f t="shared" si="27"/>
        <v>1</v>
      </c>
    </row>
    <row r="884" spans="1:4">
      <c r="A884">
        <v>3071</v>
      </c>
      <c r="B884" s="7">
        <v>3601</v>
      </c>
      <c r="C884" s="8" t="b">
        <f t="shared" si="26"/>
        <v>1</v>
      </c>
      <c r="D884" s="9" t="b">
        <f t="shared" si="27"/>
        <v>1</v>
      </c>
    </row>
    <row r="885" spans="1:4">
      <c r="A885">
        <v>3072</v>
      </c>
      <c r="B885" s="7">
        <v>3797</v>
      </c>
      <c r="C885" s="8" t="b">
        <f t="shared" si="26"/>
        <v>1</v>
      </c>
      <c r="D885" s="9" t="b">
        <f t="shared" si="27"/>
        <v>1</v>
      </c>
    </row>
    <row r="886" spans="1:4">
      <c r="A886">
        <v>3073</v>
      </c>
      <c r="B886" s="7">
        <v>3819</v>
      </c>
      <c r="C886" s="8" t="b">
        <f t="shared" si="26"/>
        <v>1</v>
      </c>
      <c r="D886" s="9" t="b">
        <f t="shared" si="27"/>
        <v>1</v>
      </c>
    </row>
    <row r="887" spans="1:4">
      <c r="A887">
        <v>3074</v>
      </c>
      <c r="B887" s="7">
        <v>3878</v>
      </c>
      <c r="C887" s="8" t="b">
        <f t="shared" si="26"/>
        <v>1</v>
      </c>
      <c r="D887" s="9" t="b">
        <f t="shared" si="27"/>
        <v>1</v>
      </c>
    </row>
    <row r="888" spans="1:4">
      <c r="A888">
        <v>3075</v>
      </c>
      <c r="B888" s="7">
        <v>4072</v>
      </c>
      <c r="C888" s="8" t="b">
        <f t="shared" si="26"/>
        <v>1</v>
      </c>
      <c r="D888" s="9" t="b">
        <f t="shared" si="27"/>
        <v>1</v>
      </c>
    </row>
    <row r="889" spans="1:4">
      <c r="A889">
        <v>3076</v>
      </c>
      <c r="B889" s="7">
        <v>772</v>
      </c>
      <c r="C889" s="8" t="b">
        <f t="shared" si="26"/>
        <v>1</v>
      </c>
      <c r="D889" s="9" t="b">
        <f t="shared" si="27"/>
        <v>1</v>
      </c>
    </row>
    <row r="890" spans="1:4">
      <c r="A890">
        <v>3077</v>
      </c>
      <c r="B890" s="7">
        <v>782</v>
      </c>
      <c r="C890" s="8" t="b">
        <f t="shared" si="26"/>
        <v>1</v>
      </c>
      <c r="D890" s="9" t="b">
        <f t="shared" si="27"/>
        <v>1</v>
      </c>
    </row>
    <row r="891" spans="1:4">
      <c r="A891">
        <v>3078</v>
      </c>
      <c r="B891" s="7">
        <v>1475</v>
      </c>
      <c r="C891" s="8" t="b">
        <f t="shared" si="26"/>
        <v>1</v>
      </c>
      <c r="D891" s="9" t="b">
        <f t="shared" si="27"/>
        <v>1</v>
      </c>
    </row>
    <row r="892" spans="1:4">
      <c r="A892">
        <v>3081</v>
      </c>
      <c r="B892" s="7">
        <v>1948</v>
      </c>
      <c r="C892" s="8" t="b">
        <f t="shared" si="26"/>
        <v>1</v>
      </c>
      <c r="D892" s="9" t="b">
        <f t="shared" si="27"/>
        <v>1</v>
      </c>
    </row>
    <row r="893" spans="1:4">
      <c r="A893">
        <v>3082</v>
      </c>
      <c r="B893" s="7">
        <v>2343</v>
      </c>
      <c r="C893" s="8" t="b">
        <f t="shared" si="26"/>
        <v>1</v>
      </c>
      <c r="D893" s="9" t="b">
        <f t="shared" si="27"/>
        <v>1</v>
      </c>
    </row>
    <row r="894" spans="1:4">
      <c r="A894">
        <v>3084</v>
      </c>
      <c r="B894" s="7">
        <v>2649</v>
      </c>
      <c r="C894" s="8" t="b">
        <f t="shared" si="26"/>
        <v>1</v>
      </c>
      <c r="D894" s="9" t="b">
        <f t="shared" si="27"/>
        <v>1</v>
      </c>
    </row>
    <row r="895" spans="1:4">
      <c r="A895">
        <v>3090</v>
      </c>
      <c r="B895" s="7">
        <v>1148</v>
      </c>
      <c r="C895" s="8" t="b">
        <f t="shared" si="26"/>
        <v>1</v>
      </c>
      <c r="D895" s="9" t="b">
        <f t="shared" si="27"/>
        <v>1</v>
      </c>
    </row>
    <row r="896" spans="1:4">
      <c r="A896">
        <v>3092</v>
      </c>
      <c r="B896" s="7">
        <v>1952</v>
      </c>
      <c r="C896" s="8" t="b">
        <f t="shared" si="26"/>
        <v>1</v>
      </c>
      <c r="D896" s="9" t="b">
        <f t="shared" si="27"/>
        <v>1</v>
      </c>
    </row>
    <row r="897" spans="1:4">
      <c r="A897">
        <v>3093</v>
      </c>
      <c r="B897" s="7">
        <v>1958</v>
      </c>
      <c r="C897" s="8" t="b">
        <f t="shared" si="26"/>
        <v>1</v>
      </c>
      <c r="D897" s="9" t="b">
        <f t="shared" si="27"/>
        <v>1</v>
      </c>
    </row>
    <row r="898" spans="1:4">
      <c r="A898">
        <v>3094</v>
      </c>
      <c r="B898" s="7">
        <v>2342</v>
      </c>
      <c r="C898" s="8" t="b">
        <f t="shared" si="26"/>
        <v>1</v>
      </c>
      <c r="D898" s="9" t="b">
        <f t="shared" si="27"/>
        <v>1</v>
      </c>
    </row>
    <row r="899" spans="1:4">
      <c r="A899">
        <v>3096</v>
      </c>
      <c r="B899" s="7">
        <v>3090</v>
      </c>
      <c r="C899" s="8" t="b">
        <f t="shared" ref="C899:C962" si="28">IFERROR(VLOOKUP(B899,A:A,1,FALSE)=B899,B899)</f>
        <v>1</v>
      </c>
      <c r="D899" s="9" t="b">
        <f t="shared" ref="D899:D962" si="29">IFERROR(VLOOKUP(A899,B:B,1,0)=A899,A899)</f>
        <v>1</v>
      </c>
    </row>
    <row r="900" spans="1:4">
      <c r="A900">
        <v>3098</v>
      </c>
      <c r="B900" s="7">
        <v>3094</v>
      </c>
      <c r="C900" s="8" t="b">
        <f t="shared" si="28"/>
        <v>1</v>
      </c>
      <c r="D900" s="9" t="b">
        <f t="shared" si="29"/>
        <v>1</v>
      </c>
    </row>
    <row r="901" spans="1:4">
      <c r="A901">
        <v>3103</v>
      </c>
      <c r="B901" s="7">
        <v>3820</v>
      </c>
      <c r="C901" s="8" t="b">
        <f t="shared" si="28"/>
        <v>1</v>
      </c>
      <c r="D901" s="9" t="b">
        <f t="shared" si="29"/>
        <v>1</v>
      </c>
    </row>
    <row r="902" spans="1:4">
      <c r="A902">
        <v>3105</v>
      </c>
      <c r="B902" s="7">
        <v>1951</v>
      </c>
      <c r="C902" s="8" t="b">
        <f t="shared" si="28"/>
        <v>1</v>
      </c>
      <c r="D902" s="9" t="b">
        <f t="shared" si="29"/>
        <v>1</v>
      </c>
    </row>
    <row r="903" spans="1:4">
      <c r="A903">
        <v>3107</v>
      </c>
      <c r="B903" s="7">
        <v>2350</v>
      </c>
      <c r="C903" s="8" t="b">
        <f t="shared" si="28"/>
        <v>1</v>
      </c>
      <c r="D903" s="9" t="b">
        <f t="shared" si="29"/>
        <v>1</v>
      </c>
    </row>
    <row r="904" spans="1:4">
      <c r="A904">
        <v>3108</v>
      </c>
      <c r="B904" s="7">
        <v>2651</v>
      </c>
      <c r="C904" s="8" t="b">
        <f t="shared" si="28"/>
        <v>1</v>
      </c>
      <c r="D904" s="9" t="b">
        <f t="shared" si="29"/>
        <v>1</v>
      </c>
    </row>
    <row r="905" spans="1:4">
      <c r="A905">
        <v>3110</v>
      </c>
      <c r="B905" s="7">
        <v>2653</v>
      </c>
      <c r="C905" s="8" t="b">
        <f t="shared" si="28"/>
        <v>1</v>
      </c>
      <c r="D905" s="9" t="b">
        <f t="shared" si="29"/>
        <v>1</v>
      </c>
    </row>
    <row r="906" spans="1:4">
      <c r="A906">
        <v>3111</v>
      </c>
      <c r="B906" s="7">
        <v>3093</v>
      </c>
      <c r="C906" s="8" t="b">
        <f t="shared" si="28"/>
        <v>1</v>
      </c>
      <c r="D906" s="9" t="b">
        <f t="shared" si="29"/>
        <v>1</v>
      </c>
    </row>
    <row r="907" spans="1:4">
      <c r="A907">
        <v>3112</v>
      </c>
      <c r="B907" s="7">
        <v>3909</v>
      </c>
      <c r="C907" s="8" t="b">
        <f t="shared" si="28"/>
        <v>1</v>
      </c>
      <c r="D907" s="9" t="b">
        <f t="shared" si="29"/>
        <v>1</v>
      </c>
    </row>
    <row r="908" spans="1:4">
      <c r="A908">
        <v>3113</v>
      </c>
      <c r="B908" s="7">
        <v>2081</v>
      </c>
      <c r="C908" s="8" t="b">
        <f t="shared" si="28"/>
        <v>1</v>
      </c>
      <c r="D908" s="9" t="b">
        <f t="shared" si="29"/>
        <v>1</v>
      </c>
    </row>
    <row r="909" spans="1:4">
      <c r="A909">
        <v>3114</v>
      </c>
      <c r="B909" s="7">
        <v>2085</v>
      </c>
      <c r="C909" s="8" t="b">
        <f t="shared" si="28"/>
        <v>1</v>
      </c>
      <c r="D909" s="9" t="b">
        <f t="shared" si="29"/>
        <v>1</v>
      </c>
    </row>
    <row r="910" spans="1:4">
      <c r="A910">
        <v>3115</v>
      </c>
      <c r="B910" s="7">
        <v>2719</v>
      </c>
      <c r="C910" s="8" t="b">
        <f t="shared" si="28"/>
        <v>1</v>
      </c>
      <c r="D910" s="9" t="b">
        <f t="shared" si="29"/>
        <v>1</v>
      </c>
    </row>
    <row r="911" spans="1:4">
      <c r="A911">
        <v>3116</v>
      </c>
      <c r="B911" s="7">
        <v>2932</v>
      </c>
      <c r="C911" s="8" t="b">
        <f t="shared" si="28"/>
        <v>1</v>
      </c>
      <c r="D911" s="9" t="b">
        <f t="shared" si="29"/>
        <v>1</v>
      </c>
    </row>
    <row r="912" spans="1:4">
      <c r="A912">
        <v>3117</v>
      </c>
      <c r="B912" s="7">
        <v>3852</v>
      </c>
      <c r="C912" s="8" t="b">
        <f t="shared" si="28"/>
        <v>1</v>
      </c>
      <c r="D912" s="9" t="b">
        <f t="shared" si="29"/>
        <v>1</v>
      </c>
    </row>
    <row r="913" spans="1:4">
      <c r="A913">
        <v>3118</v>
      </c>
      <c r="B913" s="7">
        <v>875</v>
      </c>
      <c r="C913" s="8" t="b">
        <f t="shared" si="28"/>
        <v>1</v>
      </c>
      <c r="D913" s="9" t="b">
        <f t="shared" si="29"/>
        <v>1</v>
      </c>
    </row>
    <row r="914" spans="1:4">
      <c r="A914">
        <v>3119</v>
      </c>
      <c r="B914" s="7">
        <v>1693</v>
      </c>
      <c r="C914" s="8" t="b">
        <f t="shared" si="28"/>
        <v>1</v>
      </c>
      <c r="D914" s="9" t="b">
        <f t="shared" si="29"/>
        <v>1</v>
      </c>
    </row>
    <row r="915" spans="1:4">
      <c r="A915">
        <v>3120</v>
      </c>
      <c r="B915" s="7">
        <v>1883</v>
      </c>
      <c r="C915" s="8" t="b">
        <f t="shared" si="28"/>
        <v>1</v>
      </c>
      <c r="D915" s="9" t="b">
        <f t="shared" si="29"/>
        <v>1</v>
      </c>
    </row>
    <row r="916" spans="1:4">
      <c r="A916">
        <v>3121</v>
      </c>
      <c r="B916" s="7">
        <v>2935</v>
      </c>
      <c r="C916" s="8" t="b">
        <f t="shared" si="28"/>
        <v>1</v>
      </c>
      <c r="D916" s="9" t="b">
        <f t="shared" si="29"/>
        <v>1</v>
      </c>
    </row>
    <row r="917" spans="1:4">
      <c r="A917">
        <v>3122</v>
      </c>
      <c r="B917" s="7">
        <v>3749</v>
      </c>
      <c r="C917" s="8" t="b">
        <f t="shared" si="28"/>
        <v>1</v>
      </c>
      <c r="D917" s="9" t="b">
        <f t="shared" si="29"/>
        <v>1</v>
      </c>
    </row>
    <row r="918" spans="1:4">
      <c r="A918">
        <v>3123</v>
      </c>
      <c r="B918" s="7">
        <v>2936</v>
      </c>
      <c r="C918" s="8" t="b">
        <f t="shared" si="28"/>
        <v>1</v>
      </c>
      <c r="D918" s="9" t="b">
        <f t="shared" si="29"/>
        <v>1</v>
      </c>
    </row>
    <row r="919" spans="1:4">
      <c r="A919">
        <v>3124</v>
      </c>
      <c r="B919" s="7">
        <v>3572</v>
      </c>
      <c r="C919" s="8" t="b">
        <f t="shared" si="28"/>
        <v>1</v>
      </c>
      <c r="D919" s="9" t="b">
        <f t="shared" si="29"/>
        <v>1</v>
      </c>
    </row>
    <row r="920" spans="1:4">
      <c r="A920">
        <v>3127</v>
      </c>
      <c r="B920" s="7">
        <v>551</v>
      </c>
      <c r="C920" s="8" t="b">
        <f t="shared" si="28"/>
        <v>1</v>
      </c>
      <c r="D920" s="9" t="b">
        <f t="shared" si="29"/>
        <v>1</v>
      </c>
    </row>
    <row r="921" spans="1:4">
      <c r="A921">
        <v>3128</v>
      </c>
      <c r="B921" s="7">
        <v>577</v>
      </c>
      <c r="C921" s="8" t="b">
        <f t="shared" si="28"/>
        <v>1</v>
      </c>
      <c r="D921" s="9" t="b">
        <f t="shared" si="29"/>
        <v>1</v>
      </c>
    </row>
    <row r="922" spans="1:4">
      <c r="A922">
        <v>3130</v>
      </c>
      <c r="B922" s="7">
        <v>850</v>
      </c>
      <c r="C922" s="8" t="b">
        <f t="shared" si="28"/>
        <v>1</v>
      </c>
      <c r="D922" s="9" t="b">
        <f t="shared" si="29"/>
        <v>1</v>
      </c>
    </row>
    <row r="923" spans="1:4">
      <c r="A923">
        <v>3131</v>
      </c>
      <c r="B923" s="7">
        <v>3098</v>
      </c>
      <c r="C923" s="8" t="b">
        <f t="shared" si="28"/>
        <v>1</v>
      </c>
      <c r="D923" s="9" t="b">
        <f t="shared" si="29"/>
        <v>1</v>
      </c>
    </row>
    <row r="924" spans="1:4">
      <c r="A924">
        <v>3132</v>
      </c>
      <c r="B924" s="7">
        <v>3791</v>
      </c>
      <c r="C924" s="8" t="b">
        <f t="shared" si="28"/>
        <v>1</v>
      </c>
      <c r="D924" s="9" t="b">
        <f t="shared" si="29"/>
        <v>1</v>
      </c>
    </row>
    <row r="925" spans="1:4">
      <c r="A925">
        <v>3134</v>
      </c>
      <c r="B925" s="7">
        <v>832</v>
      </c>
      <c r="C925" s="8" t="b">
        <f t="shared" si="28"/>
        <v>1</v>
      </c>
      <c r="D925" s="9" t="b">
        <f t="shared" si="29"/>
        <v>1</v>
      </c>
    </row>
    <row r="926" spans="1:4">
      <c r="A926">
        <v>3135</v>
      </c>
      <c r="B926" s="7">
        <v>1691</v>
      </c>
      <c r="C926" s="8" t="b">
        <f t="shared" si="28"/>
        <v>1</v>
      </c>
      <c r="D926" s="9" t="b">
        <f t="shared" si="29"/>
        <v>1</v>
      </c>
    </row>
    <row r="927" spans="1:4">
      <c r="A927">
        <v>3136</v>
      </c>
      <c r="B927" s="7">
        <v>1889</v>
      </c>
      <c r="C927" s="8" t="b">
        <f t="shared" si="28"/>
        <v>1</v>
      </c>
      <c r="D927" s="9" t="b">
        <f t="shared" si="29"/>
        <v>1</v>
      </c>
    </row>
    <row r="928" spans="1:4">
      <c r="A928">
        <v>3137</v>
      </c>
      <c r="B928" s="7">
        <v>2704</v>
      </c>
      <c r="C928" s="8" t="b">
        <f t="shared" si="28"/>
        <v>1</v>
      </c>
      <c r="D928" s="9" t="b">
        <f t="shared" si="29"/>
        <v>1</v>
      </c>
    </row>
    <row r="929" spans="1:4">
      <c r="A929">
        <v>3138</v>
      </c>
      <c r="B929" s="7">
        <v>3173</v>
      </c>
      <c r="C929" s="8" t="b">
        <f t="shared" si="28"/>
        <v>1</v>
      </c>
      <c r="D929" s="9" t="b">
        <f t="shared" si="29"/>
        <v>1</v>
      </c>
    </row>
    <row r="930" spans="1:4">
      <c r="A930">
        <v>3139</v>
      </c>
      <c r="B930" s="7">
        <v>3700</v>
      </c>
      <c r="C930" s="8" t="b">
        <f t="shared" si="28"/>
        <v>1</v>
      </c>
      <c r="D930" s="9" t="b">
        <f t="shared" si="29"/>
        <v>1</v>
      </c>
    </row>
    <row r="931" spans="1:4">
      <c r="A931">
        <v>3140</v>
      </c>
      <c r="B931" s="7">
        <v>3831</v>
      </c>
      <c r="C931" s="8" t="b">
        <f t="shared" si="28"/>
        <v>1</v>
      </c>
      <c r="D931" s="9" t="b">
        <f t="shared" si="29"/>
        <v>1</v>
      </c>
    </row>
    <row r="932" spans="1:4">
      <c r="A932">
        <v>3147</v>
      </c>
      <c r="B932" s="7">
        <v>1695</v>
      </c>
      <c r="C932" s="8" t="b">
        <f t="shared" si="28"/>
        <v>1</v>
      </c>
      <c r="D932" s="9" t="b">
        <f t="shared" si="29"/>
        <v>1</v>
      </c>
    </row>
    <row r="933" spans="1:4">
      <c r="A933">
        <v>3148</v>
      </c>
      <c r="B933" s="7">
        <v>2923</v>
      </c>
      <c r="C933" s="8" t="b">
        <f t="shared" si="28"/>
        <v>1</v>
      </c>
      <c r="D933" s="9" t="b">
        <f t="shared" si="29"/>
        <v>1</v>
      </c>
    </row>
    <row r="934" spans="1:4">
      <c r="A934">
        <v>3149</v>
      </c>
      <c r="B934" s="7">
        <v>2937</v>
      </c>
      <c r="C934" s="8" t="b">
        <f t="shared" si="28"/>
        <v>1</v>
      </c>
      <c r="D934" s="9" t="b">
        <f t="shared" si="29"/>
        <v>1</v>
      </c>
    </row>
    <row r="935" spans="1:4">
      <c r="A935">
        <v>3150</v>
      </c>
      <c r="B935" s="7">
        <v>3117</v>
      </c>
      <c r="C935" s="8" t="b">
        <f t="shared" si="28"/>
        <v>1</v>
      </c>
      <c r="D935" s="9" t="b">
        <f t="shared" si="29"/>
        <v>1</v>
      </c>
    </row>
    <row r="936" spans="1:4">
      <c r="A936">
        <v>3151</v>
      </c>
      <c r="B936" s="7">
        <v>4180</v>
      </c>
      <c r="C936" s="8" t="b">
        <f t="shared" si="28"/>
        <v>1</v>
      </c>
      <c r="D936" s="9" t="b">
        <f t="shared" si="29"/>
        <v>1</v>
      </c>
    </row>
    <row r="937" spans="1:4">
      <c r="A937">
        <v>3152</v>
      </c>
      <c r="B937" s="7">
        <v>819</v>
      </c>
      <c r="C937" s="8" t="b">
        <f t="shared" si="28"/>
        <v>1</v>
      </c>
      <c r="D937" s="9" t="b">
        <f t="shared" si="29"/>
        <v>1</v>
      </c>
    </row>
    <row r="938" spans="1:4">
      <c r="A938">
        <v>3153</v>
      </c>
      <c r="B938" s="7">
        <v>2930</v>
      </c>
      <c r="C938" s="8" t="b">
        <f t="shared" si="28"/>
        <v>1</v>
      </c>
      <c r="D938" s="9" t="b">
        <f t="shared" si="29"/>
        <v>1</v>
      </c>
    </row>
    <row r="939" spans="1:4">
      <c r="A939">
        <v>3155</v>
      </c>
      <c r="B939" s="7">
        <v>2938</v>
      </c>
      <c r="C939" s="8" t="b">
        <f t="shared" si="28"/>
        <v>1</v>
      </c>
      <c r="D939" s="9" t="b">
        <f t="shared" si="29"/>
        <v>1</v>
      </c>
    </row>
    <row r="940" spans="1:4">
      <c r="A940">
        <v>3156</v>
      </c>
      <c r="B940" s="7">
        <v>3822</v>
      </c>
      <c r="C940" s="8" t="b">
        <f t="shared" si="28"/>
        <v>1</v>
      </c>
      <c r="D940" s="9" t="b">
        <f t="shared" si="29"/>
        <v>1</v>
      </c>
    </row>
    <row r="941" spans="1:4">
      <c r="A941">
        <v>3159</v>
      </c>
      <c r="B941" s="7">
        <v>2922</v>
      </c>
      <c r="C941" s="8" t="b">
        <f t="shared" si="28"/>
        <v>1</v>
      </c>
      <c r="D941" s="9" t="b">
        <f t="shared" si="29"/>
        <v>1</v>
      </c>
    </row>
    <row r="942" spans="1:4">
      <c r="A942">
        <v>3163</v>
      </c>
      <c r="B942" s="7">
        <v>3546</v>
      </c>
      <c r="C942" s="8" t="b">
        <f t="shared" si="28"/>
        <v>1</v>
      </c>
      <c r="D942" s="9" t="b">
        <f t="shared" si="29"/>
        <v>1</v>
      </c>
    </row>
    <row r="943" spans="1:4">
      <c r="A943">
        <v>3164</v>
      </c>
      <c r="B943" s="7">
        <v>1682</v>
      </c>
      <c r="C943" s="8" t="b">
        <f t="shared" si="28"/>
        <v>1</v>
      </c>
      <c r="D943" s="9" t="b">
        <f t="shared" si="29"/>
        <v>1</v>
      </c>
    </row>
    <row r="944" spans="1:4">
      <c r="A944">
        <v>3165</v>
      </c>
      <c r="B944" s="7">
        <v>2083</v>
      </c>
      <c r="C944" s="8" t="b">
        <f t="shared" si="28"/>
        <v>1</v>
      </c>
      <c r="D944" s="9" t="b">
        <f t="shared" si="29"/>
        <v>1</v>
      </c>
    </row>
    <row r="945" spans="1:4">
      <c r="A945">
        <v>3166</v>
      </c>
      <c r="B945" s="7">
        <v>2483</v>
      </c>
      <c r="C945" s="8" t="b">
        <f t="shared" si="28"/>
        <v>1</v>
      </c>
      <c r="D945" s="9" t="b">
        <f t="shared" si="29"/>
        <v>1</v>
      </c>
    </row>
    <row r="946" spans="1:4">
      <c r="A946">
        <v>3169</v>
      </c>
      <c r="B946" s="7">
        <v>2486</v>
      </c>
      <c r="C946" s="8" t="b">
        <f t="shared" si="28"/>
        <v>1</v>
      </c>
      <c r="D946" s="9" t="b">
        <f t="shared" si="29"/>
        <v>1</v>
      </c>
    </row>
    <row r="947" spans="1:4">
      <c r="A947">
        <v>3171</v>
      </c>
      <c r="B947" s="7">
        <v>3178</v>
      </c>
      <c r="C947" s="8" t="b">
        <f t="shared" si="28"/>
        <v>1</v>
      </c>
      <c r="D947" s="9" t="b">
        <f t="shared" si="29"/>
        <v>1</v>
      </c>
    </row>
    <row r="948" spans="1:4">
      <c r="A948">
        <v>3172</v>
      </c>
      <c r="B948" s="7">
        <v>3673</v>
      </c>
      <c r="C948" s="8" t="b">
        <f t="shared" si="28"/>
        <v>1</v>
      </c>
      <c r="D948" s="9" t="b">
        <f t="shared" si="29"/>
        <v>1</v>
      </c>
    </row>
    <row r="949" spans="1:4">
      <c r="A949">
        <v>3173</v>
      </c>
      <c r="B949" s="7">
        <v>3952</v>
      </c>
      <c r="C949" s="8" t="b">
        <f t="shared" si="28"/>
        <v>1</v>
      </c>
      <c r="D949" s="9" t="b">
        <f t="shared" si="29"/>
        <v>1</v>
      </c>
    </row>
    <row r="950" spans="1:4">
      <c r="A950">
        <v>3174</v>
      </c>
      <c r="B950" s="7">
        <v>876</v>
      </c>
      <c r="C950" s="8" t="b">
        <f t="shared" si="28"/>
        <v>1</v>
      </c>
      <c r="D950" s="9" t="b">
        <f t="shared" si="29"/>
        <v>1</v>
      </c>
    </row>
    <row r="951" spans="1:4">
      <c r="A951">
        <v>3175</v>
      </c>
      <c r="B951" s="7">
        <v>2022</v>
      </c>
      <c r="C951" s="8" t="b">
        <f t="shared" si="28"/>
        <v>1</v>
      </c>
      <c r="D951" s="9" t="b">
        <f t="shared" si="29"/>
        <v>1</v>
      </c>
    </row>
    <row r="952" spans="1:4">
      <c r="A952">
        <v>3176</v>
      </c>
      <c r="B952" s="7">
        <v>3755</v>
      </c>
      <c r="C952" s="8" t="b">
        <f t="shared" si="28"/>
        <v>1</v>
      </c>
      <c r="D952" s="9" t="b">
        <f t="shared" si="29"/>
        <v>1</v>
      </c>
    </row>
    <row r="953" spans="1:4">
      <c r="A953">
        <v>3177</v>
      </c>
      <c r="B953" s="7">
        <v>879</v>
      </c>
      <c r="C953" s="8" t="b">
        <f t="shared" si="28"/>
        <v>1</v>
      </c>
      <c r="D953" s="9" t="b">
        <f t="shared" si="29"/>
        <v>1</v>
      </c>
    </row>
    <row r="954" spans="1:4">
      <c r="A954">
        <v>3178</v>
      </c>
      <c r="B954" s="7">
        <v>1888</v>
      </c>
      <c r="C954" s="8" t="b">
        <f t="shared" si="28"/>
        <v>1</v>
      </c>
      <c r="D954" s="9" t="b">
        <f t="shared" si="29"/>
        <v>1</v>
      </c>
    </row>
    <row r="955" spans="1:4">
      <c r="A955">
        <v>3179</v>
      </c>
      <c r="B955" s="7">
        <v>2491</v>
      </c>
      <c r="C955" s="8" t="b">
        <f t="shared" si="28"/>
        <v>1</v>
      </c>
      <c r="D955" s="9" t="b">
        <f t="shared" si="29"/>
        <v>1</v>
      </c>
    </row>
    <row r="956" spans="1:4">
      <c r="A956">
        <v>3180</v>
      </c>
      <c r="B956" s="7">
        <v>2711</v>
      </c>
      <c r="C956" s="8" t="b">
        <f t="shared" si="28"/>
        <v>1</v>
      </c>
      <c r="D956" s="9" t="b">
        <f t="shared" si="29"/>
        <v>1</v>
      </c>
    </row>
    <row r="957" spans="1:4">
      <c r="A957">
        <v>3182</v>
      </c>
      <c r="B957" s="7">
        <v>4090</v>
      </c>
      <c r="C957" s="8" t="b">
        <f t="shared" si="28"/>
        <v>1</v>
      </c>
      <c r="D957" s="9" t="b">
        <f t="shared" si="29"/>
        <v>1</v>
      </c>
    </row>
    <row r="958" spans="1:4">
      <c r="A958">
        <v>3183</v>
      </c>
      <c r="B958" s="7">
        <v>856</v>
      </c>
      <c r="C958" s="8" t="b">
        <f t="shared" si="28"/>
        <v>1</v>
      </c>
      <c r="D958" s="9" t="b">
        <f t="shared" si="29"/>
        <v>1</v>
      </c>
    </row>
    <row r="959" spans="1:4">
      <c r="A959">
        <v>3184</v>
      </c>
      <c r="B959" s="7">
        <v>891</v>
      </c>
      <c r="C959" s="8" t="b">
        <f t="shared" si="28"/>
        <v>1</v>
      </c>
      <c r="D959" s="9" t="b">
        <f t="shared" si="29"/>
        <v>1</v>
      </c>
    </row>
    <row r="960" spans="1:4">
      <c r="A960">
        <v>3185</v>
      </c>
      <c r="B960" s="7">
        <v>1687</v>
      </c>
      <c r="C960" s="8" t="b">
        <f t="shared" si="28"/>
        <v>1</v>
      </c>
      <c r="D960" s="9" t="b">
        <f t="shared" si="29"/>
        <v>1</v>
      </c>
    </row>
    <row r="961" spans="1:4">
      <c r="A961">
        <v>3186</v>
      </c>
      <c r="B961" s="7">
        <v>2087</v>
      </c>
      <c r="C961" s="8" t="b">
        <f t="shared" si="28"/>
        <v>1</v>
      </c>
      <c r="D961" s="9" t="b">
        <f t="shared" si="29"/>
        <v>1</v>
      </c>
    </row>
    <row r="962" spans="1:4">
      <c r="A962">
        <v>3187</v>
      </c>
      <c r="B962" s="7">
        <v>2495</v>
      </c>
      <c r="C962" s="8" t="b">
        <f t="shared" si="28"/>
        <v>1</v>
      </c>
      <c r="D962" s="9" t="b">
        <f t="shared" si="29"/>
        <v>1</v>
      </c>
    </row>
    <row r="963" spans="1:4">
      <c r="A963">
        <v>3188</v>
      </c>
      <c r="B963" s="7">
        <v>3574</v>
      </c>
      <c r="C963" s="8" t="b">
        <f t="shared" ref="C963:C1026" si="30">IFERROR(VLOOKUP(B963,A:A,1,FALSE)=B963,B963)</f>
        <v>1</v>
      </c>
      <c r="D963" s="9" t="b">
        <f t="shared" ref="D963:D1026" si="31">IFERROR(VLOOKUP(A963,B:B,1,0)=A963,A963)</f>
        <v>1</v>
      </c>
    </row>
    <row r="964" spans="1:4">
      <c r="A964">
        <v>3189</v>
      </c>
      <c r="B964" s="7">
        <v>821</v>
      </c>
      <c r="C964" s="8" t="b">
        <f t="shared" si="30"/>
        <v>1</v>
      </c>
      <c r="D964" s="9" t="b">
        <f t="shared" si="31"/>
        <v>1</v>
      </c>
    </row>
    <row r="965" spans="1:4">
      <c r="A965">
        <v>3191</v>
      </c>
      <c r="B965" s="7">
        <v>829</v>
      </c>
      <c r="C965" s="8" t="b">
        <f t="shared" si="30"/>
        <v>1</v>
      </c>
      <c r="D965" s="9" t="b">
        <f t="shared" si="31"/>
        <v>1</v>
      </c>
    </row>
    <row r="966" spans="1:4">
      <c r="A966">
        <v>3192</v>
      </c>
      <c r="B966" s="7">
        <v>2485</v>
      </c>
      <c r="C966" s="8" t="b">
        <f t="shared" si="30"/>
        <v>1</v>
      </c>
      <c r="D966" s="9" t="b">
        <f t="shared" si="31"/>
        <v>1</v>
      </c>
    </row>
    <row r="967" spans="1:4">
      <c r="A967">
        <v>3193</v>
      </c>
      <c r="B967" s="7">
        <v>2488</v>
      </c>
      <c r="C967" s="8" t="b">
        <f t="shared" si="30"/>
        <v>1</v>
      </c>
      <c r="D967" s="9" t="b">
        <f t="shared" si="31"/>
        <v>1</v>
      </c>
    </row>
    <row r="968" spans="1:4">
      <c r="A968">
        <v>3194</v>
      </c>
      <c r="B968" s="7">
        <v>2921</v>
      </c>
      <c r="C968" s="8" t="b">
        <f t="shared" si="30"/>
        <v>1</v>
      </c>
      <c r="D968" s="9" t="b">
        <f t="shared" si="31"/>
        <v>1</v>
      </c>
    </row>
    <row r="969" spans="1:4">
      <c r="A969">
        <v>3195</v>
      </c>
      <c r="B969" s="7">
        <v>2927</v>
      </c>
      <c r="C969" s="8" t="b">
        <f t="shared" si="30"/>
        <v>1</v>
      </c>
      <c r="D969" s="9" t="b">
        <f t="shared" si="31"/>
        <v>1</v>
      </c>
    </row>
    <row r="970" spans="1:4">
      <c r="A970">
        <v>3196</v>
      </c>
      <c r="B970" s="7">
        <v>3349</v>
      </c>
      <c r="C970" s="8" t="b">
        <f t="shared" si="30"/>
        <v>1</v>
      </c>
      <c r="D970" s="9" t="b">
        <f t="shared" si="31"/>
        <v>1</v>
      </c>
    </row>
    <row r="971" spans="1:4">
      <c r="A971">
        <v>3198</v>
      </c>
      <c r="B971" s="7">
        <v>354</v>
      </c>
      <c r="C971" s="8" t="b">
        <f t="shared" si="30"/>
        <v>1</v>
      </c>
      <c r="D971" s="9" t="b">
        <f t="shared" si="31"/>
        <v>1</v>
      </c>
    </row>
    <row r="972" spans="1:4">
      <c r="A972">
        <v>3201</v>
      </c>
      <c r="B972" s="7">
        <v>2340</v>
      </c>
      <c r="C972" s="8" t="b">
        <f t="shared" si="30"/>
        <v>1</v>
      </c>
      <c r="D972" s="9" t="b">
        <f t="shared" si="31"/>
        <v>1</v>
      </c>
    </row>
    <row r="973" spans="1:4">
      <c r="A973">
        <v>3202</v>
      </c>
      <c r="B973" s="7">
        <v>3163</v>
      </c>
      <c r="C973" s="8" t="b">
        <f t="shared" si="30"/>
        <v>1</v>
      </c>
      <c r="D973" s="9" t="b">
        <f t="shared" si="31"/>
        <v>1</v>
      </c>
    </row>
    <row r="974" spans="1:4">
      <c r="A974">
        <v>3204</v>
      </c>
      <c r="B974" s="7">
        <v>3177</v>
      </c>
      <c r="C974" s="8" t="b">
        <f t="shared" si="30"/>
        <v>1</v>
      </c>
      <c r="D974" s="9" t="b">
        <f t="shared" si="31"/>
        <v>1</v>
      </c>
    </row>
    <row r="975" spans="1:4">
      <c r="A975">
        <v>3205</v>
      </c>
      <c r="B975" s="7">
        <v>3583</v>
      </c>
      <c r="C975" s="8" t="b">
        <f t="shared" si="30"/>
        <v>1</v>
      </c>
      <c r="D975" s="9" t="b">
        <f t="shared" si="31"/>
        <v>1</v>
      </c>
    </row>
    <row r="976" spans="1:4">
      <c r="A976">
        <v>3207</v>
      </c>
      <c r="B976" s="7">
        <v>2735</v>
      </c>
      <c r="C976" s="8" t="b">
        <f t="shared" si="30"/>
        <v>1</v>
      </c>
      <c r="D976" s="9" t="b">
        <f t="shared" si="31"/>
        <v>1</v>
      </c>
    </row>
    <row r="977" spans="1:4">
      <c r="A977">
        <v>3210</v>
      </c>
      <c r="B977" s="7">
        <v>2841</v>
      </c>
      <c r="C977" s="8" t="b">
        <f t="shared" si="30"/>
        <v>1</v>
      </c>
      <c r="D977" s="9" t="b">
        <f t="shared" si="31"/>
        <v>1</v>
      </c>
    </row>
    <row r="978" spans="1:4">
      <c r="A978">
        <v>3212</v>
      </c>
      <c r="B978" s="7">
        <v>3341</v>
      </c>
      <c r="C978" s="8" t="b">
        <f t="shared" si="30"/>
        <v>1</v>
      </c>
      <c r="D978" s="9" t="b">
        <f t="shared" si="31"/>
        <v>1</v>
      </c>
    </row>
    <row r="979" spans="1:4">
      <c r="A979">
        <v>3214</v>
      </c>
      <c r="B979" s="7">
        <v>3671</v>
      </c>
      <c r="C979" s="8" t="b">
        <f t="shared" si="30"/>
        <v>1</v>
      </c>
      <c r="D979" s="9" t="b">
        <f t="shared" si="31"/>
        <v>1</v>
      </c>
    </row>
    <row r="980" spans="1:4">
      <c r="A980">
        <v>3215</v>
      </c>
      <c r="B980" s="7">
        <v>386</v>
      </c>
      <c r="C980" s="8" t="b">
        <f t="shared" si="30"/>
        <v>1</v>
      </c>
      <c r="D980" s="9" t="b">
        <f t="shared" si="31"/>
        <v>1</v>
      </c>
    </row>
    <row r="981" spans="1:4">
      <c r="A981">
        <v>3216</v>
      </c>
      <c r="B981" s="7">
        <v>2322</v>
      </c>
      <c r="C981" s="8" t="b">
        <f t="shared" si="30"/>
        <v>1</v>
      </c>
      <c r="D981" s="9" t="b">
        <f t="shared" si="31"/>
        <v>1</v>
      </c>
    </row>
    <row r="982" spans="1:4">
      <c r="A982">
        <v>3221</v>
      </c>
      <c r="B982" s="7">
        <v>2338</v>
      </c>
      <c r="C982" s="8" t="b">
        <f t="shared" si="30"/>
        <v>1</v>
      </c>
      <c r="D982" s="9" t="b">
        <f t="shared" si="31"/>
        <v>1</v>
      </c>
    </row>
    <row r="983" spans="1:4">
      <c r="A983">
        <v>3227</v>
      </c>
      <c r="B983" s="7">
        <v>3447</v>
      </c>
      <c r="C983" s="8" t="b">
        <f t="shared" si="30"/>
        <v>1</v>
      </c>
      <c r="D983" s="9" t="b">
        <f t="shared" si="31"/>
        <v>1</v>
      </c>
    </row>
    <row r="984" spans="1:4">
      <c r="A984">
        <v>3228</v>
      </c>
      <c r="B984" s="7">
        <v>3696</v>
      </c>
      <c r="C984" s="8" t="b">
        <f t="shared" si="30"/>
        <v>1</v>
      </c>
      <c r="D984" s="9" t="b">
        <f t="shared" si="31"/>
        <v>1</v>
      </c>
    </row>
    <row r="985" spans="1:4">
      <c r="A985">
        <v>3230</v>
      </c>
      <c r="B985" s="7">
        <v>4055</v>
      </c>
      <c r="C985" s="8" t="b">
        <f t="shared" si="30"/>
        <v>1</v>
      </c>
      <c r="D985" s="9" t="b">
        <f t="shared" si="31"/>
        <v>1</v>
      </c>
    </row>
    <row r="986" spans="1:4">
      <c r="A986">
        <v>3231</v>
      </c>
      <c r="B986" s="7">
        <v>1931</v>
      </c>
      <c r="C986" s="8" t="b">
        <f t="shared" si="30"/>
        <v>1</v>
      </c>
      <c r="D986" s="9" t="b">
        <f t="shared" si="31"/>
        <v>1</v>
      </c>
    </row>
    <row r="987" spans="1:4">
      <c r="A987">
        <v>3232</v>
      </c>
      <c r="B987" s="7">
        <v>2721</v>
      </c>
      <c r="C987" s="8" t="b">
        <f t="shared" si="30"/>
        <v>1</v>
      </c>
      <c r="D987" s="9" t="b">
        <f t="shared" si="31"/>
        <v>1</v>
      </c>
    </row>
    <row r="988" spans="1:4">
      <c r="A988">
        <v>3233</v>
      </c>
      <c r="B988" s="7">
        <v>3039</v>
      </c>
      <c r="C988" s="8" t="b">
        <f t="shared" si="30"/>
        <v>1</v>
      </c>
      <c r="D988" s="9" t="b">
        <f t="shared" si="31"/>
        <v>1</v>
      </c>
    </row>
    <row r="989" spans="1:4">
      <c r="A989">
        <v>3235</v>
      </c>
      <c r="B989" s="7">
        <v>3078</v>
      </c>
      <c r="C989" s="8" t="b">
        <f t="shared" si="30"/>
        <v>1</v>
      </c>
      <c r="D989" s="9" t="b">
        <f t="shared" si="31"/>
        <v>1</v>
      </c>
    </row>
    <row r="990" spans="1:4">
      <c r="A990">
        <v>3236</v>
      </c>
      <c r="B990" s="7">
        <v>3430</v>
      </c>
      <c r="C990" s="8" t="b">
        <f t="shared" si="30"/>
        <v>1</v>
      </c>
      <c r="D990" s="9" t="b">
        <f t="shared" si="31"/>
        <v>1</v>
      </c>
    </row>
    <row r="991" spans="1:4">
      <c r="A991">
        <v>3237</v>
      </c>
      <c r="B991" s="7">
        <v>3581</v>
      </c>
      <c r="C991" s="8" t="b">
        <f t="shared" si="30"/>
        <v>1</v>
      </c>
      <c r="D991" s="9" t="b">
        <f t="shared" si="31"/>
        <v>1</v>
      </c>
    </row>
    <row r="992" spans="1:4">
      <c r="A992">
        <v>3238</v>
      </c>
      <c r="B992" s="7">
        <v>4106</v>
      </c>
      <c r="C992" s="8" t="b">
        <f t="shared" si="30"/>
        <v>1</v>
      </c>
      <c r="D992" s="9" t="b">
        <f t="shared" si="31"/>
        <v>1</v>
      </c>
    </row>
    <row r="993" spans="1:4">
      <c r="A993">
        <v>3239</v>
      </c>
      <c r="B993" s="7">
        <v>312</v>
      </c>
      <c r="C993" s="8" t="b">
        <f t="shared" si="30"/>
        <v>1</v>
      </c>
      <c r="D993" s="9" t="b">
        <f t="shared" si="31"/>
        <v>1</v>
      </c>
    </row>
    <row r="994" spans="1:4">
      <c r="A994">
        <v>3240</v>
      </c>
      <c r="B994" s="7">
        <v>330</v>
      </c>
      <c r="C994" s="8" t="b">
        <f t="shared" si="30"/>
        <v>1</v>
      </c>
      <c r="D994" s="9" t="b">
        <f t="shared" si="31"/>
        <v>1</v>
      </c>
    </row>
    <row r="995" spans="1:4">
      <c r="A995">
        <v>3241</v>
      </c>
      <c r="B995" s="7">
        <v>369</v>
      </c>
      <c r="C995" s="8" t="b">
        <f t="shared" si="30"/>
        <v>1</v>
      </c>
      <c r="D995" s="9" t="b">
        <f t="shared" si="31"/>
        <v>1</v>
      </c>
    </row>
    <row r="996" spans="1:4">
      <c r="A996">
        <v>3242</v>
      </c>
      <c r="B996" s="7">
        <v>389</v>
      </c>
      <c r="C996" s="8" t="b">
        <f t="shared" si="30"/>
        <v>1</v>
      </c>
      <c r="D996" s="9" t="b">
        <f t="shared" si="31"/>
        <v>1</v>
      </c>
    </row>
    <row r="997" spans="1:4">
      <c r="A997">
        <v>3244</v>
      </c>
      <c r="B997" s="7">
        <v>2725</v>
      </c>
      <c r="C997" s="8" t="b">
        <f t="shared" si="30"/>
        <v>1</v>
      </c>
      <c r="D997" s="9" t="b">
        <f t="shared" si="31"/>
        <v>1</v>
      </c>
    </row>
    <row r="998" spans="1:4">
      <c r="A998">
        <v>3245</v>
      </c>
      <c r="B998" s="7">
        <v>3944</v>
      </c>
      <c r="C998" s="8" t="b">
        <f t="shared" si="30"/>
        <v>1</v>
      </c>
      <c r="D998" s="9" t="b">
        <f t="shared" si="31"/>
        <v>1</v>
      </c>
    </row>
    <row r="999" spans="1:4">
      <c r="A999">
        <v>3246</v>
      </c>
      <c r="B999" s="7">
        <v>2334</v>
      </c>
      <c r="C999" s="8" t="b">
        <f t="shared" si="30"/>
        <v>1</v>
      </c>
      <c r="D999" s="9" t="b">
        <f t="shared" si="31"/>
        <v>1</v>
      </c>
    </row>
    <row r="1000" spans="1:4">
      <c r="A1000">
        <v>3247</v>
      </c>
      <c r="B1000" s="7">
        <v>3058</v>
      </c>
      <c r="C1000" s="8" t="b">
        <f t="shared" si="30"/>
        <v>1</v>
      </c>
      <c r="D1000" s="9" t="b">
        <f t="shared" si="31"/>
        <v>1</v>
      </c>
    </row>
    <row r="1001" spans="1:4">
      <c r="A1001">
        <v>3249</v>
      </c>
      <c r="B1001" s="7">
        <v>3165</v>
      </c>
      <c r="C1001" s="8" t="b">
        <f t="shared" si="30"/>
        <v>1</v>
      </c>
      <c r="D1001" s="9" t="b">
        <f t="shared" si="31"/>
        <v>1</v>
      </c>
    </row>
    <row r="1002" spans="1:4">
      <c r="A1002">
        <v>3253</v>
      </c>
      <c r="B1002" s="7">
        <v>3166</v>
      </c>
      <c r="C1002" s="8" t="b">
        <f t="shared" si="30"/>
        <v>1</v>
      </c>
      <c r="D1002" s="9" t="b">
        <f t="shared" si="31"/>
        <v>1</v>
      </c>
    </row>
    <row r="1003" spans="1:4">
      <c r="A1003">
        <v>3256</v>
      </c>
      <c r="B1003" s="7">
        <v>3460</v>
      </c>
      <c r="C1003" s="8" t="b">
        <f t="shared" si="30"/>
        <v>1</v>
      </c>
      <c r="D1003" s="9" t="b">
        <f t="shared" si="31"/>
        <v>1</v>
      </c>
    </row>
    <row r="1004" spans="1:4">
      <c r="A1004">
        <v>3257</v>
      </c>
      <c r="B1004" s="7">
        <v>3558</v>
      </c>
      <c r="C1004" s="8" t="b">
        <f t="shared" si="30"/>
        <v>1</v>
      </c>
      <c r="D1004" s="9" t="b">
        <f t="shared" si="31"/>
        <v>1</v>
      </c>
    </row>
    <row r="1005" spans="1:4">
      <c r="A1005">
        <v>3259</v>
      </c>
      <c r="B1005" s="7">
        <v>4053</v>
      </c>
      <c r="C1005" s="8" t="b">
        <f t="shared" si="30"/>
        <v>1</v>
      </c>
      <c r="D1005" s="9" t="b">
        <f t="shared" si="31"/>
        <v>1</v>
      </c>
    </row>
    <row r="1006" spans="1:4">
      <c r="A1006">
        <v>3260</v>
      </c>
      <c r="B1006" s="7">
        <v>2730</v>
      </c>
      <c r="C1006" s="8" t="b">
        <f t="shared" si="30"/>
        <v>1</v>
      </c>
      <c r="D1006" s="9" t="b">
        <f t="shared" si="31"/>
        <v>1</v>
      </c>
    </row>
    <row r="1007" spans="1:4">
      <c r="A1007">
        <v>3262</v>
      </c>
      <c r="B1007" s="7">
        <v>2744</v>
      </c>
      <c r="C1007" s="8" t="b">
        <f t="shared" si="30"/>
        <v>1</v>
      </c>
      <c r="D1007" s="9" t="b">
        <f t="shared" si="31"/>
        <v>1</v>
      </c>
    </row>
    <row r="1008" spans="1:4">
      <c r="A1008">
        <v>3263</v>
      </c>
      <c r="B1008" s="7">
        <v>3010</v>
      </c>
      <c r="C1008" s="8" t="b">
        <f t="shared" si="30"/>
        <v>1</v>
      </c>
      <c r="D1008" s="9" t="b">
        <f t="shared" si="31"/>
        <v>1</v>
      </c>
    </row>
    <row r="1009" spans="1:4">
      <c r="A1009">
        <v>3264</v>
      </c>
      <c r="B1009" s="7">
        <v>3314</v>
      </c>
      <c r="C1009" s="8" t="b">
        <f t="shared" si="30"/>
        <v>1</v>
      </c>
      <c r="D1009" s="9" t="b">
        <f t="shared" si="31"/>
        <v>1</v>
      </c>
    </row>
    <row r="1010" spans="1:4">
      <c r="A1010">
        <v>3266</v>
      </c>
      <c r="B1010" s="7">
        <v>2332</v>
      </c>
      <c r="C1010" s="8" t="b">
        <f t="shared" si="30"/>
        <v>1</v>
      </c>
      <c r="D1010" s="9" t="b">
        <f t="shared" si="31"/>
        <v>1</v>
      </c>
    </row>
    <row r="1011" spans="1:4">
      <c r="A1011">
        <v>3267</v>
      </c>
      <c r="B1011" s="7">
        <v>2337</v>
      </c>
      <c r="C1011" s="8" t="b">
        <f t="shared" si="30"/>
        <v>1</v>
      </c>
      <c r="D1011" s="9" t="b">
        <f t="shared" si="31"/>
        <v>1</v>
      </c>
    </row>
    <row r="1012" spans="1:4">
      <c r="A1012">
        <v>3268</v>
      </c>
      <c r="B1012" s="7">
        <v>3452</v>
      </c>
      <c r="C1012" s="8" t="b">
        <f t="shared" si="30"/>
        <v>1</v>
      </c>
      <c r="D1012" s="9" t="b">
        <f t="shared" si="31"/>
        <v>1</v>
      </c>
    </row>
    <row r="1013" spans="1:4">
      <c r="A1013">
        <v>3269</v>
      </c>
      <c r="B1013" s="7">
        <v>3610</v>
      </c>
      <c r="C1013" s="8" t="b">
        <f t="shared" si="30"/>
        <v>1</v>
      </c>
      <c r="D1013" s="9" t="b">
        <f t="shared" si="31"/>
        <v>1</v>
      </c>
    </row>
    <row r="1014" spans="1:4">
      <c r="A1014">
        <v>3270</v>
      </c>
      <c r="B1014" s="7">
        <v>217</v>
      </c>
      <c r="C1014" s="8" t="b">
        <f t="shared" si="30"/>
        <v>1</v>
      </c>
      <c r="D1014" s="9" t="b">
        <f t="shared" si="31"/>
        <v>1</v>
      </c>
    </row>
    <row r="1015" spans="1:4">
      <c r="A1015">
        <v>3272</v>
      </c>
      <c r="B1015" s="7">
        <v>1634</v>
      </c>
      <c r="C1015" s="8" t="b">
        <f t="shared" si="30"/>
        <v>1</v>
      </c>
      <c r="D1015" s="9" t="b">
        <f t="shared" si="31"/>
        <v>1</v>
      </c>
    </row>
    <row r="1016" spans="1:4">
      <c r="A1016">
        <v>3273</v>
      </c>
      <c r="B1016" s="7">
        <v>2329</v>
      </c>
      <c r="C1016" s="8" t="b">
        <f t="shared" si="30"/>
        <v>1</v>
      </c>
      <c r="D1016" s="9" t="b">
        <f t="shared" si="31"/>
        <v>1</v>
      </c>
    </row>
    <row r="1017" spans="1:4">
      <c r="A1017">
        <v>3274</v>
      </c>
      <c r="B1017" s="7">
        <v>2335</v>
      </c>
      <c r="C1017" s="8" t="b">
        <f t="shared" si="30"/>
        <v>1</v>
      </c>
      <c r="D1017" s="9" t="b">
        <f t="shared" si="31"/>
        <v>1</v>
      </c>
    </row>
    <row r="1018" spans="1:4">
      <c r="A1018">
        <v>3275</v>
      </c>
      <c r="B1018" s="7">
        <v>3000</v>
      </c>
      <c r="C1018" s="8" t="b">
        <f t="shared" si="30"/>
        <v>1</v>
      </c>
      <c r="D1018" s="9" t="b">
        <f t="shared" si="31"/>
        <v>1</v>
      </c>
    </row>
    <row r="1019" spans="1:4">
      <c r="A1019">
        <v>3276</v>
      </c>
      <c r="B1019" s="7">
        <v>3055</v>
      </c>
      <c r="C1019" s="8" t="b">
        <f t="shared" si="30"/>
        <v>1</v>
      </c>
      <c r="D1019" s="9" t="b">
        <f t="shared" si="31"/>
        <v>1</v>
      </c>
    </row>
    <row r="1020" spans="1:4">
      <c r="A1020">
        <v>3277</v>
      </c>
      <c r="B1020" s="7">
        <v>3630</v>
      </c>
      <c r="C1020" s="8" t="b">
        <f t="shared" si="30"/>
        <v>1</v>
      </c>
      <c r="D1020" s="9" t="b">
        <f t="shared" si="31"/>
        <v>1</v>
      </c>
    </row>
    <row r="1021" spans="1:4">
      <c r="A1021">
        <v>3278</v>
      </c>
      <c r="B1021" s="7">
        <v>3910</v>
      </c>
      <c r="C1021" s="8" t="b">
        <f t="shared" si="30"/>
        <v>1</v>
      </c>
      <c r="D1021" s="9" t="b">
        <f t="shared" si="31"/>
        <v>1</v>
      </c>
    </row>
    <row r="1022" spans="1:4">
      <c r="A1022">
        <v>3279</v>
      </c>
      <c r="B1022" s="7">
        <v>1576</v>
      </c>
      <c r="C1022" s="8" t="b">
        <f t="shared" si="30"/>
        <v>1</v>
      </c>
      <c r="D1022" s="9" t="b">
        <f t="shared" si="31"/>
        <v>1</v>
      </c>
    </row>
    <row r="1023" spans="1:4">
      <c r="A1023">
        <v>3280</v>
      </c>
      <c r="B1023" s="7">
        <v>2328</v>
      </c>
      <c r="C1023" s="8" t="b">
        <f t="shared" si="30"/>
        <v>1</v>
      </c>
      <c r="D1023" s="9" t="b">
        <f t="shared" si="31"/>
        <v>1</v>
      </c>
    </row>
    <row r="1024" spans="1:4">
      <c r="A1024">
        <v>3282</v>
      </c>
      <c r="B1024" s="7">
        <v>2724</v>
      </c>
      <c r="C1024" s="8" t="b">
        <f t="shared" si="30"/>
        <v>1</v>
      </c>
      <c r="D1024" s="9" t="b">
        <f t="shared" si="31"/>
        <v>1</v>
      </c>
    </row>
    <row r="1025" spans="1:4">
      <c r="A1025">
        <v>3283</v>
      </c>
      <c r="B1025" s="7">
        <v>2739</v>
      </c>
      <c r="C1025" s="8" t="b">
        <f t="shared" si="30"/>
        <v>1</v>
      </c>
      <c r="D1025" s="9" t="b">
        <f t="shared" si="31"/>
        <v>1</v>
      </c>
    </row>
    <row r="1026" spans="1:4">
      <c r="A1026">
        <v>3284</v>
      </c>
      <c r="B1026" s="7">
        <v>2819</v>
      </c>
      <c r="C1026" s="8" t="b">
        <f t="shared" si="30"/>
        <v>1</v>
      </c>
      <c r="D1026" s="9" t="b">
        <f t="shared" si="31"/>
        <v>1</v>
      </c>
    </row>
    <row r="1027" spans="1:4">
      <c r="A1027">
        <v>3285</v>
      </c>
      <c r="B1027" s="7">
        <v>3169</v>
      </c>
      <c r="C1027" s="8" t="b">
        <f t="shared" ref="C1027:C1090" si="32">IFERROR(VLOOKUP(B1027,A:A,1,FALSE)=B1027,B1027)</f>
        <v>1</v>
      </c>
      <c r="D1027" s="9" t="b">
        <f t="shared" ref="D1027:D1090" si="33">IFERROR(VLOOKUP(A1027,B:B,1,0)=A1027,A1027)</f>
        <v>1</v>
      </c>
    </row>
    <row r="1028" spans="1:4">
      <c r="A1028">
        <v>3286</v>
      </c>
      <c r="B1028" s="7">
        <v>1990</v>
      </c>
      <c r="C1028" s="8" t="b">
        <f t="shared" si="32"/>
        <v>1</v>
      </c>
      <c r="D1028" s="9" t="b">
        <f t="shared" si="33"/>
        <v>1</v>
      </c>
    </row>
    <row r="1029" spans="1:4">
      <c r="A1029">
        <v>3287</v>
      </c>
      <c r="B1029" s="7">
        <v>2243</v>
      </c>
      <c r="C1029" s="8" t="b">
        <f t="shared" si="32"/>
        <v>1</v>
      </c>
      <c r="D1029" s="9" t="b">
        <f t="shared" si="33"/>
        <v>1</v>
      </c>
    </row>
    <row r="1030" spans="1:4">
      <c r="A1030">
        <v>3288</v>
      </c>
      <c r="B1030" s="7">
        <v>2797</v>
      </c>
      <c r="C1030" s="8" t="b">
        <f t="shared" si="32"/>
        <v>1</v>
      </c>
      <c r="D1030" s="9" t="b">
        <f t="shared" si="33"/>
        <v>1</v>
      </c>
    </row>
    <row r="1031" spans="1:4">
      <c r="A1031">
        <v>3289</v>
      </c>
      <c r="B1031" s="7">
        <v>3721</v>
      </c>
      <c r="C1031" s="8" t="b">
        <f t="shared" si="32"/>
        <v>1</v>
      </c>
      <c r="D1031" s="9" t="b">
        <f t="shared" si="33"/>
        <v>1</v>
      </c>
    </row>
    <row r="1032" spans="1:4">
      <c r="A1032">
        <v>3290</v>
      </c>
      <c r="B1032" s="7">
        <v>3813</v>
      </c>
      <c r="C1032" s="8" t="b">
        <f t="shared" si="32"/>
        <v>1</v>
      </c>
      <c r="D1032" s="9" t="b">
        <f t="shared" si="33"/>
        <v>1</v>
      </c>
    </row>
    <row r="1033" spans="1:4">
      <c r="A1033">
        <v>3291</v>
      </c>
      <c r="B1033" s="7">
        <v>1668</v>
      </c>
      <c r="C1033" s="8" t="b">
        <f t="shared" si="32"/>
        <v>1</v>
      </c>
      <c r="D1033" s="9" t="b">
        <f t="shared" si="33"/>
        <v>1</v>
      </c>
    </row>
    <row r="1034" spans="1:4">
      <c r="A1034">
        <v>3293</v>
      </c>
      <c r="B1034" s="7">
        <v>2940</v>
      </c>
      <c r="C1034" s="8" t="b">
        <f t="shared" si="32"/>
        <v>1</v>
      </c>
      <c r="D1034" s="9" t="b">
        <f t="shared" si="33"/>
        <v>1</v>
      </c>
    </row>
    <row r="1035" spans="1:4">
      <c r="A1035">
        <v>3294</v>
      </c>
      <c r="B1035" s="7">
        <v>2945</v>
      </c>
      <c r="C1035" s="8" t="b">
        <f t="shared" si="32"/>
        <v>1</v>
      </c>
      <c r="D1035" s="9" t="b">
        <f t="shared" si="33"/>
        <v>1</v>
      </c>
    </row>
    <row r="1036" spans="1:4">
      <c r="A1036">
        <v>3295</v>
      </c>
      <c r="B1036" s="7">
        <v>3388</v>
      </c>
      <c r="C1036" s="8" t="b">
        <f t="shared" si="32"/>
        <v>1</v>
      </c>
      <c r="D1036" s="9" t="b">
        <f t="shared" si="33"/>
        <v>1</v>
      </c>
    </row>
    <row r="1037" spans="1:4">
      <c r="A1037">
        <v>3298</v>
      </c>
      <c r="B1037" s="7">
        <v>3590</v>
      </c>
      <c r="C1037" s="8" t="b">
        <f t="shared" si="32"/>
        <v>1</v>
      </c>
      <c r="D1037" s="9" t="b">
        <f t="shared" si="33"/>
        <v>1</v>
      </c>
    </row>
    <row r="1038" spans="1:4">
      <c r="A1038">
        <v>3301</v>
      </c>
      <c r="B1038" s="7">
        <v>1126</v>
      </c>
      <c r="C1038" s="8" t="b">
        <f t="shared" si="32"/>
        <v>1</v>
      </c>
      <c r="D1038" s="9" t="b">
        <f t="shared" si="33"/>
        <v>1</v>
      </c>
    </row>
    <row r="1039" spans="1:4">
      <c r="A1039">
        <v>3302</v>
      </c>
      <c r="B1039" s="7">
        <v>1149</v>
      </c>
      <c r="C1039" s="8" t="b">
        <f t="shared" si="32"/>
        <v>1</v>
      </c>
      <c r="D1039" s="9" t="b">
        <f t="shared" si="33"/>
        <v>1</v>
      </c>
    </row>
    <row r="1040" spans="1:4">
      <c r="A1040">
        <v>3303</v>
      </c>
      <c r="B1040" s="7">
        <v>3732</v>
      </c>
      <c r="C1040" s="8" t="b">
        <f t="shared" si="32"/>
        <v>1</v>
      </c>
      <c r="D1040" s="9" t="b">
        <f t="shared" si="33"/>
        <v>1</v>
      </c>
    </row>
    <row r="1041" spans="1:4">
      <c r="A1041">
        <v>3304</v>
      </c>
      <c r="B1041" s="7">
        <v>3116</v>
      </c>
      <c r="C1041" s="8" t="b">
        <f t="shared" si="32"/>
        <v>1</v>
      </c>
      <c r="D1041" s="9" t="b">
        <f t="shared" si="33"/>
        <v>1</v>
      </c>
    </row>
    <row r="1042" spans="1:4">
      <c r="A1042">
        <v>3306</v>
      </c>
      <c r="B1042" s="7">
        <v>3347</v>
      </c>
      <c r="C1042" s="8" t="b">
        <f t="shared" si="32"/>
        <v>1</v>
      </c>
      <c r="D1042" s="9" t="b">
        <f t="shared" si="33"/>
        <v>1</v>
      </c>
    </row>
    <row r="1043" spans="1:4">
      <c r="A1043">
        <v>3308</v>
      </c>
      <c r="B1043" s="7">
        <v>3662</v>
      </c>
      <c r="C1043" s="8" t="b">
        <f t="shared" si="32"/>
        <v>1</v>
      </c>
      <c r="D1043" s="9" t="b">
        <f t="shared" si="33"/>
        <v>1</v>
      </c>
    </row>
    <row r="1044" spans="1:4">
      <c r="A1044">
        <v>3309</v>
      </c>
      <c r="B1044" s="7">
        <v>3707</v>
      </c>
      <c r="C1044" s="8" t="b">
        <f t="shared" si="32"/>
        <v>1</v>
      </c>
      <c r="D1044" s="9" t="b">
        <f t="shared" si="33"/>
        <v>1</v>
      </c>
    </row>
    <row r="1045" spans="1:4">
      <c r="A1045">
        <v>3310</v>
      </c>
      <c r="B1045" s="7">
        <v>3907</v>
      </c>
      <c r="C1045" s="8" t="b">
        <f t="shared" si="32"/>
        <v>1</v>
      </c>
      <c r="D1045" s="9" t="b">
        <f t="shared" si="33"/>
        <v>1</v>
      </c>
    </row>
    <row r="1046" spans="1:4">
      <c r="A1046">
        <v>3312</v>
      </c>
      <c r="B1046" s="7">
        <v>3996</v>
      </c>
      <c r="C1046" s="8" t="b">
        <f t="shared" si="32"/>
        <v>1</v>
      </c>
      <c r="D1046" s="9" t="b">
        <f t="shared" si="33"/>
        <v>1</v>
      </c>
    </row>
    <row r="1047" spans="1:4">
      <c r="A1047">
        <v>3313</v>
      </c>
      <c r="B1047" s="7">
        <v>1309</v>
      </c>
      <c r="C1047" s="8" t="b">
        <f t="shared" si="32"/>
        <v>1</v>
      </c>
      <c r="D1047" s="9" t="b">
        <f t="shared" si="33"/>
        <v>1</v>
      </c>
    </row>
    <row r="1048" spans="1:4">
      <c r="A1048">
        <v>3314</v>
      </c>
      <c r="B1048" s="7">
        <v>1992</v>
      </c>
      <c r="C1048" s="8" t="b">
        <f t="shared" si="32"/>
        <v>1</v>
      </c>
      <c r="D1048" s="9" t="b">
        <f t="shared" si="33"/>
        <v>1</v>
      </c>
    </row>
    <row r="1049" spans="1:4">
      <c r="A1049">
        <v>3315</v>
      </c>
      <c r="B1049" s="7">
        <v>2448</v>
      </c>
      <c r="C1049" s="8" t="b">
        <f t="shared" si="32"/>
        <v>1</v>
      </c>
      <c r="D1049" s="9" t="b">
        <f t="shared" si="33"/>
        <v>1</v>
      </c>
    </row>
    <row r="1050" spans="1:4">
      <c r="A1050">
        <v>3317</v>
      </c>
      <c r="B1050" s="7">
        <v>2453</v>
      </c>
      <c r="C1050" s="8" t="b">
        <f t="shared" si="32"/>
        <v>1</v>
      </c>
      <c r="D1050" s="9" t="b">
        <f t="shared" si="33"/>
        <v>1</v>
      </c>
    </row>
    <row r="1051" spans="1:4">
      <c r="A1051">
        <v>3318</v>
      </c>
      <c r="B1051" s="7">
        <v>2458</v>
      </c>
      <c r="C1051" s="8" t="b">
        <f t="shared" si="32"/>
        <v>1</v>
      </c>
      <c r="D1051" s="9" t="b">
        <f t="shared" si="33"/>
        <v>1</v>
      </c>
    </row>
    <row r="1052" spans="1:4">
      <c r="A1052">
        <v>3319</v>
      </c>
      <c r="B1052" s="7">
        <v>3382</v>
      </c>
      <c r="C1052" s="8" t="b">
        <f t="shared" si="32"/>
        <v>1</v>
      </c>
      <c r="D1052" s="9" t="b">
        <f t="shared" si="33"/>
        <v>1</v>
      </c>
    </row>
    <row r="1053" spans="1:4">
      <c r="A1053">
        <v>3320</v>
      </c>
      <c r="B1053" s="7">
        <v>3383</v>
      </c>
      <c r="C1053" s="8" t="b">
        <f t="shared" si="32"/>
        <v>1</v>
      </c>
      <c r="D1053" s="9" t="b">
        <f t="shared" si="33"/>
        <v>1</v>
      </c>
    </row>
    <row r="1054" spans="1:4">
      <c r="A1054">
        <v>3322</v>
      </c>
      <c r="B1054" s="7">
        <v>559</v>
      </c>
      <c r="C1054" s="8" t="b">
        <f t="shared" si="32"/>
        <v>1</v>
      </c>
      <c r="D1054" s="9" t="b">
        <f t="shared" si="33"/>
        <v>1</v>
      </c>
    </row>
    <row r="1055" spans="1:4">
      <c r="A1055">
        <v>3323</v>
      </c>
      <c r="B1055" s="7">
        <v>1028</v>
      </c>
      <c r="C1055" s="8" t="b">
        <f t="shared" si="32"/>
        <v>1</v>
      </c>
      <c r="D1055" s="9" t="b">
        <f t="shared" si="33"/>
        <v>1</v>
      </c>
    </row>
    <row r="1056" spans="1:4">
      <c r="A1056">
        <v>3324</v>
      </c>
      <c r="B1056" s="7">
        <v>1334</v>
      </c>
      <c r="C1056" s="8" t="b">
        <f t="shared" si="32"/>
        <v>1</v>
      </c>
      <c r="D1056" s="9" t="b">
        <f t="shared" si="33"/>
        <v>1</v>
      </c>
    </row>
    <row r="1057" spans="1:4">
      <c r="A1057">
        <v>3326</v>
      </c>
      <c r="B1057" s="7">
        <v>1610</v>
      </c>
      <c r="C1057" s="8" t="b">
        <f t="shared" si="32"/>
        <v>1</v>
      </c>
      <c r="D1057" s="9" t="b">
        <f t="shared" si="33"/>
        <v>1</v>
      </c>
    </row>
    <row r="1058" spans="1:4">
      <c r="A1058">
        <v>3327</v>
      </c>
      <c r="B1058" s="7">
        <v>2742</v>
      </c>
      <c r="C1058" s="8" t="b">
        <f t="shared" si="32"/>
        <v>1</v>
      </c>
      <c r="D1058" s="9" t="b">
        <f t="shared" si="33"/>
        <v>1</v>
      </c>
    </row>
    <row r="1059" spans="1:4">
      <c r="A1059">
        <v>3328</v>
      </c>
      <c r="B1059" s="7">
        <v>3232</v>
      </c>
      <c r="C1059" s="8" t="b">
        <f t="shared" si="32"/>
        <v>1</v>
      </c>
      <c r="D1059" s="9" t="b">
        <f t="shared" si="33"/>
        <v>1</v>
      </c>
    </row>
    <row r="1060" spans="1:4">
      <c r="A1060">
        <v>3330</v>
      </c>
      <c r="B1060" s="7">
        <v>1019</v>
      </c>
      <c r="C1060" s="8" t="b">
        <f t="shared" si="32"/>
        <v>1</v>
      </c>
      <c r="D1060" s="9" t="b">
        <f t="shared" si="33"/>
        <v>1</v>
      </c>
    </row>
    <row r="1061" spans="1:4">
      <c r="A1061">
        <v>3331</v>
      </c>
      <c r="B1061" s="7">
        <v>1020</v>
      </c>
      <c r="C1061" s="8" t="b">
        <f t="shared" si="32"/>
        <v>1</v>
      </c>
      <c r="D1061" s="9" t="b">
        <f t="shared" si="33"/>
        <v>1</v>
      </c>
    </row>
    <row r="1062" spans="1:4">
      <c r="A1062">
        <v>3333</v>
      </c>
      <c r="B1062" s="7">
        <v>1864</v>
      </c>
      <c r="C1062" s="8" t="b">
        <f t="shared" si="32"/>
        <v>1</v>
      </c>
      <c r="D1062" s="9" t="b">
        <f t="shared" si="33"/>
        <v>1</v>
      </c>
    </row>
    <row r="1063" spans="1:4">
      <c r="A1063">
        <v>3334</v>
      </c>
      <c r="B1063" s="7">
        <v>2449</v>
      </c>
      <c r="C1063" s="8" t="b">
        <f t="shared" si="32"/>
        <v>1</v>
      </c>
      <c r="D1063" s="9" t="b">
        <f t="shared" si="33"/>
        <v>1</v>
      </c>
    </row>
    <row r="1064" spans="1:4">
      <c r="A1064">
        <v>3335</v>
      </c>
      <c r="B1064" s="7">
        <v>3012</v>
      </c>
      <c r="C1064" s="8" t="b">
        <f t="shared" si="32"/>
        <v>1</v>
      </c>
      <c r="D1064" s="9" t="b">
        <f t="shared" si="33"/>
        <v>1</v>
      </c>
    </row>
    <row r="1065" spans="1:4">
      <c r="A1065">
        <v>3336</v>
      </c>
      <c r="B1065" s="7">
        <v>2317</v>
      </c>
      <c r="C1065" s="8" t="b">
        <f t="shared" si="32"/>
        <v>1</v>
      </c>
      <c r="D1065" s="9" t="b">
        <f t="shared" si="33"/>
        <v>1</v>
      </c>
    </row>
    <row r="1066" spans="1:4">
      <c r="A1066">
        <v>3338</v>
      </c>
      <c r="B1066" s="7">
        <v>2403</v>
      </c>
      <c r="C1066" s="8" t="b">
        <f t="shared" si="32"/>
        <v>1</v>
      </c>
      <c r="D1066" s="9" t="b">
        <f t="shared" si="33"/>
        <v>1</v>
      </c>
    </row>
    <row r="1067" spans="1:4">
      <c r="A1067">
        <v>3339</v>
      </c>
      <c r="B1067" s="7">
        <v>3783</v>
      </c>
      <c r="C1067" s="8" t="b">
        <f t="shared" si="32"/>
        <v>1</v>
      </c>
      <c r="D1067" s="9" t="b">
        <f t="shared" si="33"/>
        <v>1</v>
      </c>
    </row>
    <row r="1068" spans="1:4">
      <c r="A1068">
        <v>3340</v>
      </c>
      <c r="B1068" s="7">
        <v>3812</v>
      </c>
      <c r="C1068" s="8" t="b">
        <f t="shared" si="32"/>
        <v>1</v>
      </c>
      <c r="D1068" s="9" t="b">
        <f t="shared" si="33"/>
        <v>1</v>
      </c>
    </row>
    <row r="1069" spans="1:4">
      <c r="A1069">
        <v>3343</v>
      </c>
      <c r="B1069" s="7">
        <v>1116</v>
      </c>
      <c r="C1069" s="8" t="b">
        <f t="shared" si="32"/>
        <v>1</v>
      </c>
      <c r="D1069" s="9" t="b">
        <f t="shared" si="33"/>
        <v>1</v>
      </c>
    </row>
    <row r="1070" spans="1:4">
      <c r="A1070">
        <v>3345</v>
      </c>
      <c r="B1070" s="7">
        <v>1462</v>
      </c>
      <c r="C1070" s="8" t="b">
        <f t="shared" si="32"/>
        <v>1</v>
      </c>
      <c r="D1070" s="9" t="b">
        <f t="shared" si="33"/>
        <v>1</v>
      </c>
    </row>
    <row r="1071" spans="1:4">
      <c r="A1071">
        <v>3346</v>
      </c>
      <c r="B1071" s="7">
        <v>3343</v>
      </c>
      <c r="C1071" s="8" t="b">
        <f t="shared" si="32"/>
        <v>1</v>
      </c>
      <c r="D1071" s="9" t="b">
        <f t="shared" si="33"/>
        <v>1</v>
      </c>
    </row>
    <row r="1072" spans="1:4">
      <c r="A1072">
        <v>3347</v>
      </c>
      <c r="B1072" s="7">
        <v>2305</v>
      </c>
      <c r="C1072" s="8" t="b">
        <f t="shared" si="32"/>
        <v>1</v>
      </c>
      <c r="D1072" s="9" t="b">
        <f t="shared" si="33"/>
        <v>1</v>
      </c>
    </row>
    <row r="1073" spans="1:4">
      <c r="A1073">
        <v>3348</v>
      </c>
      <c r="B1073" s="7">
        <v>2795</v>
      </c>
      <c r="C1073" s="8" t="b">
        <f t="shared" si="32"/>
        <v>1</v>
      </c>
      <c r="D1073" s="9" t="b">
        <f t="shared" si="33"/>
        <v>1</v>
      </c>
    </row>
    <row r="1074" spans="1:4">
      <c r="A1074">
        <v>3349</v>
      </c>
      <c r="B1074" s="7">
        <v>3114</v>
      </c>
      <c r="C1074" s="8" t="b">
        <f t="shared" si="32"/>
        <v>1</v>
      </c>
      <c r="D1074" s="9" t="b">
        <f t="shared" si="33"/>
        <v>1</v>
      </c>
    </row>
    <row r="1075" spans="1:4">
      <c r="A1075">
        <v>3350</v>
      </c>
      <c r="B1075" s="7">
        <v>3466</v>
      </c>
      <c r="C1075" s="8" t="b">
        <f t="shared" si="32"/>
        <v>1</v>
      </c>
      <c r="D1075" s="9" t="b">
        <f t="shared" si="33"/>
        <v>1</v>
      </c>
    </row>
    <row r="1076" spans="1:4">
      <c r="A1076">
        <v>3351</v>
      </c>
      <c r="B1076" s="7">
        <v>3636</v>
      </c>
      <c r="C1076" s="8" t="b">
        <f t="shared" si="32"/>
        <v>1</v>
      </c>
      <c r="D1076" s="9" t="b">
        <f t="shared" si="33"/>
        <v>1</v>
      </c>
    </row>
    <row r="1077" spans="1:4">
      <c r="A1077">
        <v>3352</v>
      </c>
      <c r="B1077" s="7">
        <v>708</v>
      </c>
      <c r="C1077" s="8" t="b">
        <f t="shared" si="32"/>
        <v>1</v>
      </c>
      <c r="D1077" s="9" t="b">
        <f t="shared" si="33"/>
        <v>1</v>
      </c>
    </row>
    <row r="1078" spans="1:4">
      <c r="A1078">
        <v>3353</v>
      </c>
      <c r="B1078" s="7">
        <v>1995</v>
      </c>
      <c r="C1078" s="8" t="b">
        <f t="shared" si="32"/>
        <v>1</v>
      </c>
      <c r="D1078" s="9" t="b">
        <f t="shared" si="33"/>
        <v>1</v>
      </c>
    </row>
    <row r="1079" spans="1:4">
      <c r="A1079">
        <v>3354</v>
      </c>
      <c r="B1079" s="7">
        <v>2256</v>
      </c>
      <c r="C1079" s="8" t="b">
        <f t="shared" si="32"/>
        <v>1</v>
      </c>
      <c r="D1079" s="9" t="b">
        <f t="shared" si="33"/>
        <v>1</v>
      </c>
    </row>
    <row r="1080" spans="1:4">
      <c r="A1080">
        <v>3355</v>
      </c>
      <c r="B1080" s="7">
        <v>2371</v>
      </c>
      <c r="C1080" s="8" t="b">
        <f t="shared" si="32"/>
        <v>1</v>
      </c>
      <c r="D1080" s="9" t="b">
        <f t="shared" si="33"/>
        <v>1</v>
      </c>
    </row>
    <row r="1081" spans="1:4">
      <c r="A1081">
        <v>3356</v>
      </c>
      <c r="B1081" s="7">
        <v>2906</v>
      </c>
      <c r="C1081" s="8" t="b">
        <f t="shared" si="32"/>
        <v>1</v>
      </c>
      <c r="D1081" s="9" t="b">
        <f t="shared" si="33"/>
        <v>1</v>
      </c>
    </row>
    <row r="1082" spans="1:4">
      <c r="A1082">
        <v>3357</v>
      </c>
      <c r="B1082" s="7">
        <v>2911</v>
      </c>
      <c r="C1082" s="8" t="b">
        <f t="shared" si="32"/>
        <v>1</v>
      </c>
      <c r="D1082" s="9" t="b">
        <f t="shared" si="33"/>
        <v>1</v>
      </c>
    </row>
    <row r="1083" spans="1:4">
      <c r="A1083">
        <v>3358</v>
      </c>
      <c r="B1083" s="7">
        <v>3738</v>
      </c>
      <c r="C1083" s="8" t="b">
        <f t="shared" si="32"/>
        <v>1</v>
      </c>
      <c r="D1083" s="9" t="b">
        <f t="shared" si="33"/>
        <v>1</v>
      </c>
    </row>
    <row r="1084" spans="1:4">
      <c r="A1084">
        <v>3359</v>
      </c>
      <c r="B1084" s="7">
        <v>1467</v>
      </c>
      <c r="C1084" s="8" t="b">
        <f t="shared" si="32"/>
        <v>1</v>
      </c>
      <c r="D1084" s="9" t="b">
        <f t="shared" si="33"/>
        <v>1</v>
      </c>
    </row>
    <row r="1085" spans="1:4">
      <c r="A1085">
        <v>3360</v>
      </c>
      <c r="B1085" s="7">
        <v>1611</v>
      </c>
      <c r="C1085" s="8" t="b">
        <f t="shared" si="32"/>
        <v>1</v>
      </c>
      <c r="D1085" s="9" t="b">
        <f t="shared" si="33"/>
        <v>1</v>
      </c>
    </row>
    <row r="1086" spans="1:4">
      <c r="A1086">
        <v>3362</v>
      </c>
      <c r="B1086" s="7">
        <v>2450</v>
      </c>
      <c r="C1086" s="8" t="b">
        <f t="shared" si="32"/>
        <v>1</v>
      </c>
      <c r="D1086" s="9" t="b">
        <f t="shared" si="33"/>
        <v>1</v>
      </c>
    </row>
    <row r="1087" spans="1:4">
      <c r="A1087">
        <v>3363</v>
      </c>
      <c r="B1087" s="7">
        <v>2782</v>
      </c>
      <c r="C1087" s="8" t="b">
        <f t="shared" si="32"/>
        <v>1</v>
      </c>
      <c r="D1087" s="9" t="b">
        <f t="shared" si="33"/>
        <v>1</v>
      </c>
    </row>
    <row r="1088" spans="1:4">
      <c r="A1088">
        <v>3364</v>
      </c>
      <c r="B1088" s="7">
        <v>2793</v>
      </c>
      <c r="C1088" s="8" t="b">
        <f t="shared" si="32"/>
        <v>1</v>
      </c>
      <c r="D1088" s="9" t="b">
        <f t="shared" si="33"/>
        <v>1</v>
      </c>
    </row>
    <row r="1089" spans="1:4">
      <c r="A1089">
        <v>3365</v>
      </c>
      <c r="B1089" s="7">
        <v>3644</v>
      </c>
      <c r="C1089" s="8" t="b">
        <f t="shared" si="32"/>
        <v>1</v>
      </c>
      <c r="D1089" s="9" t="b">
        <f t="shared" si="33"/>
        <v>1</v>
      </c>
    </row>
    <row r="1090" spans="1:4">
      <c r="A1090">
        <v>3366</v>
      </c>
      <c r="B1090" s="7">
        <v>3645</v>
      </c>
      <c r="C1090" s="8" t="b">
        <f t="shared" si="32"/>
        <v>1</v>
      </c>
      <c r="D1090" s="9" t="b">
        <f t="shared" si="33"/>
        <v>1</v>
      </c>
    </row>
    <row r="1091" spans="1:4">
      <c r="A1091">
        <v>3367</v>
      </c>
      <c r="B1091" s="7">
        <v>1010</v>
      </c>
      <c r="C1091" s="8" t="b">
        <f t="shared" ref="C1091:C1154" si="34">IFERROR(VLOOKUP(B1091,A:A,1,FALSE)=B1091,B1091)</f>
        <v>1</v>
      </c>
      <c r="D1091" s="9" t="b">
        <f t="shared" ref="D1091:D1154" si="35">IFERROR(VLOOKUP(A1091,B:B,1,0)=A1091,A1091)</f>
        <v>1</v>
      </c>
    </row>
    <row r="1092" spans="1:4">
      <c r="A1092">
        <v>3368</v>
      </c>
      <c r="B1092" s="7">
        <v>1022</v>
      </c>
      <c r="C1092" s="8" t="b">
        <f t="shared" si="34"/>
        <v>1</v>
      </c>
      <c r="D1092" s="9" t="b">
        <f t="shared" si="35"/>
        <v>1</v>
      </c>
    </row>
    <row r="1093" spans="1:4">
      <c r="A1093">
        <v>3369</v>
      </c>
      <c r="B1093" s="7">
        <v>2308</v>
      </c>
      <c r="C1093" s="8" t="b">
        <f t="shared" si="34"/>
        <v>1</v>
      </c>
      <c r="D1093" s="9" t="b">
        <f t="shared" si="35"/>
        <v>1</v>
      </c>
    </row>
    <row r="1094" spans="1:4">
      <c r="A1094">
        <v>3370</v>
      </c>
      <c r="B1094" s="7">
        <v>3189</v>
      </c>
      <c r="C1094" s="8" t="b">
        <f t="shared" si="34"/>
        <v>1</v>
      </c>
      <c r="D1094" s="9" t="b">
        <f t="shared" si="35"/>
        <v>1</v>
      </c>
    </row>
    <row r="1095" spans="1:4">
      <c r="A1095">
        <v>3371</v>
      </c>
      <c r="B1095" s="7">
        <v>3814</v>
      </c>
      <c r="C1095" s="8" t="b">
        <f t="shared" si="34"/>
        <v>1</v>
      </c>
      <c r="D1095" s="9" t="b">
        <f t="shared" si="35"/>
        <v>1</v>
      </c>
    </row>
    <row r="1096" spans="1:4">
      <c r="A1096">
        <v>3372</v>
      </c>
      <c r="B1096" s="7">
        <v>4091</v>
      </c>
      <c r="C1096" s="8" t="b">
        <f t="shared" si="34"/>
        <v>1</v>
      </c>
      <c r="D1096" s="9" t="b">
        <f t="shared" si="35"/>
        <v>1</v>
      </c>
    </row>
    <row r="1097" spans="1:4">
      <c r="A1097">
        <v>3373</v>
      </c>
      <c r="B1097" s="7">
        <v>1059</v>
      </c>
      <c r="C1097" s="8" t="b">
        <f t="shared" si="34"/>
        <v>1</v>
      </c>
      <c r="D1097" s="9" t="b">
        <f t="shared" si="35"/>
        <v>1</v>
      </c>
    </row>
    <row r="1098" spans="1:4">
      <c r="A1098">
        <v>3374</v>
      </c>
      <c r="B1098" s="7">
        <v>1312</v>
      </c>
      <c r="C1098" s="8" t="b">
        <f t="shared" si="34"/>
        <v>1</v>
      </c>
      <c r="D1098" s="9" t="b">
        <f t="shared" si="35"/>
        <v>1</v>
      </c>
    </row>
    <row r="1099" spans="1:4">
      <c r="A1099">
        <v>3375</v>
      </c>
      <c r="B1099" s="7">
        <v>2787</v>
      </c>
      <c r="C1099" s="8" t="b">
        <f t="shared" si="34"/>
        <v>1</v>
      </c>
      <c r="D1099" s="9" t="b">
        <f t="shared" si="35"/>
        <v>1</v>
      </c>
    </row>
    <row r="1100" spans="1:4">
      <c r="A1100">
        <v>3376</v>
      </c>
      <c r="B1100" s="7">
        <v>2796</v>
      </c>
      <c r="C1100" s="8" t="b">
        <f t="shared" si="34"/>
        <v>1</v>
      </c>
      <c r="D1100" s="9" t="b">
        <f t="shared" si="35"/>
        <v>1</v>
      </c>
    </row>
    <row r="1101" spans="1:4">
      <c r="A1101">
        <v>3377</v>
      </c>
      <c r="B1101" s="7">
        <v>1060</v>
      </c>
      <c r="C1101" s="8" t="b">
        <f t="shared" si="34"/>
        <v>1</v>
      </c>
      <c r="D1101" s="9" t="b">
        <f t="shared" si="35"/>
        <v>1</v>
      </c>
    </row>
    <row r="1102" spans="1:4">
      <c r="A1102">
        <v>3378</v>
      </c>
      <c r="B1102" s="7">
        <v>2251</v>
      </c>
      <c r="C1102" s="8" t="b">
        <f t="shared" si="34"/>
        <v>1</v>
      </c>
      <c r="D1102" s="9" t="b">
        <f t="shared" si="35"/>
        <v>1</v>
      </c>
    </row>
    <row r="1103" spans="1:4">
      <c r="A1103">
        <v>3379</v>
      </c>
      <c r="B1103" s="7">
        <v>2374</v>
      </c>
      <c r="C1103" s="8" t="b">
        <f t="shared" si="34"/>
        <v>1</v>
      </c>
      <c r="D1103" s="9" t="b">
        <f t="shared" si="35"/>
        <v>1</v>
      </c>
    </row>
    <row r="1104" spans="1:4">
      <c r="A1104">
        <v>3380</v>
      </c>
      <c r="B1104" s="7">
        <v>2444</v>
      </c>
      <c r="C1104" s="8" t="b">
        <f t="shared" si="34"/>
        <v>1</v>
      </c>
      <c r="D1104" s="9" t="b">
        <f t="shared" si="35"/>
        <v>1</v>
      </c>
    </row>
    <row r="1105" spans="1:4">
      <c r="A1105">
        <v>3381</v>
      </c>
      <c r="B1105" s="7">
        <v>3239</v>
      </c>
      <c r="C1105" s="8" t="b">
        <f t="shared" si="34"/>
        <v>1</v>
      </c>
      <c r="D1105" s="9" t="b">
        <f t="shared" si="35"/>
        <v>1</v>
      </c>
    </row>
    <row r="1106" spans="1:4">
      <c r="A1106">
        <v>3382</v>
      </c>
      <c r="B1106" s="7">
        <v>3548</v>
      </c>
      <c r="C1106" s="8" t="b">
        <f t="shared" si="34"/>
        <v>1</v>
      </c>
      <c r="D1106" s="9" t="b">
        <f t="shared" si="35"/>
        <v>1</v>
      </c>
    </row>
    <row r="1107" spans="1:4">
      <c r="A1107">
        <v>3383</v>
      </c>
      <c r="B1107" s="7">
        <v>3556</v>
      </c>
      <c r="C1107" s="8" t="b">
        <f t="shared" si="34"/>
        <v>1</v>
      </c>
      <c r="D1107" s="9" t="b">
        <f t="shared" si="35"/>
        <v>1</v>
      </c>
    </row>
    <row r="1108" spans="1:4">
      <c r="A1108">
        <v>3385</v>
      </c>
      <c r="B1108" s="7">
        <v>1014</v>
      </c>
      <c r="C1108" s="8" t="b">
        <f t="shared" si="34"/>
        <v>1</v>
      </c>
      <c r="D1108" s="9" t="b">
        <f t="shared" si="35"/>
        <v>1</v>
      </c>
    </row>
    <row r="1109" spans="1:4">
      <c r="A1109">
        <v>3386</v>
      </c>
      <c r="B1109" s="7">
        <v>1032</v>
      </c>
      <c r="C1109" s="8" t="b">
        <f t="shared" si="34"/>
        <v>1</v>
      </c>
      <c r="D1109" s="9" t="b">
        <f t="shared" si="35"/>
        <v>1</v>
      </c>
    </row>
    <row r="1110" spans="1:4">
      <c r="A1110">
        <v>3387</v>
      </c>
      <c r="B1110" s="7">
        <v>3152</v>
      </c>
      <c r="C1110" s="8" t="b">
        <f t="shared" si="34"/>
        <v>1</v>
      </c>
      <c r="D1110" s="9" t="b">
        <f t="shared" si="35"/>
        <v>1</v>
      </c>
    </row>
    <row r="1111" spans="1:4">
      <c r="A1111">
        <v>3388</v>
      </c>
      <c r="B1111" s="7">
        <v>3568</v>
      </c>
      <c r="C1111" s="8" t="b">
        <f t="shared" si="34"/>
        <v>1</v>
      </c>
      <c r="D1111" s="9" t="b">
        <f t="shared" si="35"/>
        <v>1</v>
      </c>
    </row>
    <row r="1112" spans="1:4">
      <c r="A1112">
        <v>3389</v>
      </c>
      <c r="B1112" s="7">
        <v>4146</v>
      </c>
      <c r="C1112" s="8" t="b">
        <f t="shared" si="34"/>
        <v>1</v>
      </c>
      <c r="D1112" s="9" t="b">
        <f t="shared" si="35"/>
        <v>1</v>
      </c>
    </row>
    <row r="1113" spans="1:4">
      <c r="A1113">
        <v>3390</v>
      </c>
      <c r="B1113" s="7">
        <v>1084</v>
      </c>
      <c r="C1113" s="8" t="b">
        <f t="shared" si="34"/>
        <v>1</v>
      </c>
      <c r="D1113" s="9" t="b">
        <f t="shared" si="35"/>
        <v>1</v>
      </c>
    </row>
    <row r="1114" spans="1:4">
      <c r="A1114">
        <v>3391</v>
      </c>
      <c r="B1114" s="7">
        <v>2406</v>
      </c>
      <c r="C1114" s="8" t="b">
        <f t="shared" si="34"/>
        <v>1</v>
      </c>
      <c r="D1114" s="9" t="b">
        <f t="shared" si="35"/>
        <v>1</v>
      </c>
    </row>
    <row r="1115" spans="1:4">
      <c r="A1115">
        <v>3393</v>
      </c>
      <c r="B1115" s="7">
        <v>2864</v>
      </c>
      <c r="C1115" s="8" t="b">
        <f t="shared" si="34"/>
        <v>1</v>
      </c>
      <c r="D1115" s="9" t="b">
        <f t="shared" si="35"/>
        <v>1</v>
      </c>
    </row>
    <row r="1116" spans="1:4">
      <c r="A1116">
        <v>3394</v>
      </c>
      <c r="B1116" s="7">
        <v>3201</v>
      </c>
      <c r="C1116" s="8" t="b">
        <f t="shared" si="34"/>
        <v>1</v>
      </c>
      <c r="D1116" s="9" t="b">
        <f t="shared" si="35"/>
        <v>1</v>
      </c>
    </row>
    <row r="1117" spans="1:4">
      <c r="A1117">
        <v>3396</v>
      </c>
      <c r="B1117" s="7">
        <v>3741</v>
      </c>
      <c r="C1117" s="8" t="b">
        <f t="shared" si="34"/>
        <v>1</v>
      </c>
      <c r="D1117" s="9" t="b">
        <f t="shared" si="35"/>
        <v>1</v>
      </c>
    </row>
    <row r="1118" spans="1:4">
      <c r="A1118">
        <v>3397</v>
      </c>
      <c r="B1118" s="7">
        <v>1088</v>
      </c>
      <c r="C1118" s="8" t="b">
        <f t="shared" si="34"/>
        <v>1</v>
      </c>
      <c r="D1118" s="9" t="b">
        <f t="shared" si="35"/>
        <v>1</v>
      </c>
    </row>
    <row r="1119" spans="1:4">
      <c r="A1119">
        <v>3398</v>
      </c>
      <c r="B1119" s="7">
        <v>3164</v>
      </c>
      <c r="C1119" s="8" t="b">
        <f t="shared" si="34"/>
        <v>1</v>
      </c>
      <c r="D1119" s="9" t="b">
        <f t="shared" si="35"/>
        <v>1</v>
      </c>
    </row>
    <row r="1120" spans="1:4">
      <c r="A1120">
        <v>3402</v>
      </c>
      <c r="B1120" s="7">
        <v>3204</v>
      </c>
      <c r="C1120" s="8" t="b">
        <f t="shared" si="34"/>
        <v>1</v>
      </c>
      <c r="D1120" s="9" t="b">
        <f t="shared" si="35"/>
        <v>1</v>
      </c>
    </row>
    <row r="1121" spans="1:4">
      <c r="A1121">
        <v>3403</v>
      </c>
      <c r="B1121" s="7">
        <v>3240</v>
      </c>
      <c r="C1121" s="8" t="b">
        <f t="shared" si="34"/>
        <v>1</v>
      </c>
      <c r="D1121" s="9" t="b">
        <f t="shared" si="35"/>
        <v>1</v>
      </c>
    </row>
    <row r="1122" spans="1:4">
      <c r="A1122">
        <v>3404</v>
      </c>
      <c r="B1122" s="7">
        <v>3940</v>
      </c>
      <c r="C1122" s="8" t="b">
        <f t="shared" si="34"/>
        <v>1</v>
      </c>
      <c r="D1122" s="9" t="b">
        <f t="shared" si="35"/>
        <v>1</v>
      </c>
    </row>
    <row r="1123" spans="1:4">
      <c r="A1123">
        <v>3405</v>
      </c>
      <c r="B1123" s="7">
        <v>1057</v>
      </c>
      <c r="C1123" s="8" t="b">
        <f t="shared" si="34"/>
        <v>1</v>
      </c>
      <c r="D1123" s="9" t="b">
        <f t="shared" si="35"/>
        <v>1</v>
      </c>
    </row>
    <row r="1124" spans="1:4">
      <c r="A1124">
        <v>3407</v>
      </c>
      <c r="B1124" s="7">
        <v>1072</v>
      </c>
      <c r="C1124" s="8" t="b">
        <f t="shared" si="34"/>
        <v>1</v>
      </c>
      <c r="D1124" s="9" t="b">
        <f t="shared" si="35"/>
        <v>1</v>
      </c>
    </row>
    <row r="1125" spans="1:4">
      <c r="A1125">
        <v>3408</v>
      </c>
      <c r="B1125" s="7">
        <v>3372</v>
      </c>
      <c r="C1125" s="8" t="b">
        <f t="shared" si="34"/>
        <v>1</v>
      </c>
      <c r="D1125" s="9" t="b">
        <f t="shared" si="35"/>
        <v>1</v>
      </c>
    </row>
    <row r="1126" spans="1:4">
      <c r="A1126">
        <v>3409</v>
      </c>
      <c r="B1126" s="7">
        <v>3567</v>
      </c>
      <c r="C1126" s="8" t="b">
        <f t="shared" si="34"/>
        <v>1</v>
      </c>
      <c r="D1126" s="9" t="b">
        <f t="shared" si="35"/>
        <v>1</v>
      </c>
    </row>
    <row r="1127" spans="1:4">
      <c r="A1127">
        <v>3410</v>
      </c>
      <c r="B1127" s="7">
        <v>4070</v>
      </c>
      <c r="C1127" s="8" t="b">
        <f t="shared" si="34"/>
        <v>1</v>
      </c>
      <c r="D1127" s="9" t="b">
        <f t="shared" si="35"/>
        <v>1</v>
      </c>
    </row>
    <row r="1128" spans="1:4">
      <c r="A1128">
        <v>3411</v>
      </c>
      <c r="B1128" s="7">
        <v>3259</v>
      </c>
      <c r="C1128" s="8" t="b">
        <f t="shared" si="34"/>
        <v>1</v>
      </c>
      <c r="D1128" s="9" t="b">
        <f t="shared" si="35"/>
        <v>1</v>
      </c>
    </row>
    <row r="1129" spans="1:4">
      <c r="A1129">
        <v>3412</v>
      </c>
      <c r="B1129" s="7">
        <v>3276</v>
      </c>
      <c r="C1129" s="8" t="b">
        <f t="shared" si="34"/>
        <v>1</v>
      </c>
      <c r="D1129" s="9" t="b">
        <f t="shared" si="35"/>
        <v>1</v>
      </c>
    </row>
    <row r="1130" spans="1:4">
      <c r="A1130">
        <v>3414</v>
      </c>
      <c r="B1130" s="7">
        <v>3880</v>
      </c>
      <c r="C1130" s="8" t="b">
        <f t="shared" si="34"/>
        <v>1</v>
      </c>
      <c r="D1130" s="9" t="b">
        <f t="shared" si="35"/>
        <v>1</v>
      </c>
    </row>
    <row r="1131" spans="1:4">
      <c r="A1131">
        <v>3418</v>
      </c>
      <c r="B1131" s="7">
        <v>1021</v>
      </c>
      <c r="C1131" s="8" t="b">
        <f t="shared" si="34"/>
        <v>1</v>
      </c>
      <c r="D1131" s="9" t="b">
        <f t="shared" si="35"/>
        <v>1</v>
      </c>
    </row>
    <row r="1132" spans="1:4">
      <c r="A1132">
        <v>3419</v>
      </c>
      <c r="B1132" s="7">
        <v>2405</v>
      </c>
      <c r="C1132" s="8" t="b">
        <f t="shared" si="34"/>
        <v>1</v>
      </c>
      <c r="D1132" s="9" t="b">
        <f t="shared" si="35"/>
        <v>1</v>
      </c>
    </row>
    <row r="1133" spans="1:4">
      <c r="A1133">
        <v>3421</v>
      </c>
      <c r="B1133" s="7">
        <v>3402</v>
      </c>
      <c r="C1133" s="8" t="b">
        <f t="shared" si="34"/>
        <v>1</v>
      </c>
      <c r="D1133" s="9" t="b">
        <f t="shared" si="35"/>
        <v>1</v>
      </c>
    </row>
    <row r="1134" spans="1:4">
      <c r="A1134">
        <v>3422</v>
      </c>
      <c r="B1134" s="7">
        <v>3948</v>
      </c>
      <c r="C1134" s="8" t="b">
        <f t="shared" si="34"/>
        <v>1</v>
      </c>
      <c r="D1134" s="9" t="b">
        <f t="shared" si="35"/>
        <v>1</v>
      </c>
    </row>
    <row r="1135" spans="1:4">
      <c r="A1135">
        <v>3423</v>
      </c>
      <c r="B1135" s="7">
        <v>1039</v>
      </c>
      <c r="C1135" s="8" t="b">
        <f t="shared" si="34"/>
        <v>1</v>
      </c>
      <c r="D1135" s="9" t="b">
        <f t="shared" si="35"/>
        <v>1</v>
      </c>
    </row>
    <row r="1136" spans="1:4">
      <c r="A1136">
        <v>3424</v>
      </c>
      <c r="B1136" s="7">
        <v>3348</v>
      </c>
      <c r="C1136" s="8" t="b">
        <f t="shared" si="34"/>
        <v>1</v>
      </c>
      <c r="D1136" s="9" t="b">
        <f t="shared" si="35"/>
        <v>1</v>
      </c>
    </row>
    <row r="1137" spans="1:4">
      <c r="A1137">
        <v>3425</v>
      </c>
      <c r="B1137" s="7">
        <v>3672</v>
      </c>
      <c r="C1137" s="8" t="b">
        <f t="shared" si="34"/>
        <v>1</v>
      </c>
      <c r="D1137" s="9" t="b">
        <f t="shared" si="35"/>
        <v>1</v>
      </c>
    </row>
    <row r="1138" spans="1:4">
      <c r="A1138">
        <v>3427</v>
      </c>
      <c r="B1138" s="7">
        <v>3901</v>
      </c>
      <c r="C1138" s="8" t="b">
        <f t="shared" si="34"/>
        <v>1</v>
      </c>
      <c r="D1138" s="9" t="b">
        <f t="shared" si="35"/>
        <v>1</v>
      </c>
    </row>
    <row r="1139" spans="1:4">
      <c r="A1139">
        <v>3428</v>
      </c>
      <c r="B1139" s="7">
        <v>1058</v>
      </c>
      <c r="C1139" s="8" t="b">
        <f t="shared" si="34"/>
        <v>1</v>
      </c>
      <c r="D1139" s="9" t="b">
        <f t="shared" si="35"/>
        <v>1</v>
      </c>
    </row>
    <row r="1140" spans="1:4">
      <c r="A1140">
        <v>3429</v>
      </c>
      <c r="B1140" s="7">
        <v>1087</v>
      </c>
      <c r="C1140" s="8" t="b">
        <f t="shared" si="34"/>
        <v>1</v>
      </c>
      <c r="D1140" s="9" t="b">
        <f t="shared" si="35"/>
        <v>1</v>
      </c>
    </row>
    <row r="1141" spans="1:4">
      <c r="A1141">
        <v>3430</v>
      </c>
      <c r="B1141" s="7">
        <v>3054</v>
      </c>
      <c r="C1141" s="8" t="b">
        <f t="shared" si="34"/>
        <v>1</v>
      </c>
      <c r="D1141" s="9" t="b">
        <f t="shared" si="35"/>
        <v>1</v>
      </c>
    </row>
    <row r="1142" spans="1:4">
      <c r="A1142">
        <v>3432</v>
      </c>
      <c r="B1142" s="7">
        <v>4178</v>
      </c>
      <c r="C1142" s="8" t="b">
        <f t="shared" si="34"/>
        <v>1</v>
      </c>
      <c r="D1142" s="9" t="b">
        <f t="shared" si="35"/>
        <v>1</v>
      </c>
    </row>
    <row r="1143" spans="1:4">
      <c r="A1143">
        <v>3433</v>
      </c>
      <c r="B1143" s="7">
        <v>4209</v>
      </c>
      <c r="C1143" s="8" t="b">
        <f t="shared" si="34"/>
        <v>1</v>
      </c>
      <c r="D1143" s="9" t="b">
        <f t="shared" si="35"/>
        <v>1</v>
      </c>
    </row>
    <row r="1144" spans="1:4">
      <c r="A1144">
        <v>3434</v>
      </c>
      <c r="B1144" s="7">
        <v>3627</v>
      </c>
      <c r="C1144" s="8" t="b">
        <f t="shared" si="34"/>
        <v>1</v>
      </c>
      <c r="D1144" s="9" t="b">
        <f t="shared" si="35"/>
        <v>1</v>
      </c>
    </row>
    <row r="1145" spans="1:4">
      <c r="A1145">
        <v>3435</v>
      </c>
      <c r="B1145" s="7">
        <v>1005</v>
      </c>
      <c r="C1145" s="8" t="b">
        <f t="shared" si="34"/>
        <v>1</v>
      </c>
      <c r="D1145" s="9" t="b">
        <f t="shared" si="35"/>
        <v>1</v>
      </c>
    </row>
    <row r="1146" spans="1:4">
      <c r="A1146">
        <v>3436</v>
      </c>
      <c r="B1146" s="7">
        <v>1492</v>
      </c>
      <c r="C1146" s="8" t="b">
        <f t="shared" si="34"/>
        <v>1</v>
      </c>
      <c r="D1146" s="9" t="b">
        <f t="shared" si="35"/>
        <v>1</v>
      </c>
    </row>
    <row r="1147" spans="1:4">
      <c r="A1147">
        <v>3437</v>
      </c>
      <c r="B1147" s="7">
        <v>3202</v>
      </c>
      <c r="C1147" s="8" t="b">
        <f t="shared" si="34"/>
        <v>1</v>
      </c>
      <c r="D1147" s="9" t="b">
        <f t="shared" si="35"/>
        <v>1</v>
      </c>
    </row>
    <row r="1148" spans="1:4">
      <c r="A1148">
        <v>3438</v>
      </c>
      <c r="B1148" s="7">
        <v>3407</v>
      </c>
      <c r="C1148" s="8" t="b">
        <f t="shared" si="34"/>
        <v>1</v>
      </c>
      <c r="D1148" s="9" t="b">
        <f t="shared" si="35"/>
        <v>1</v>
      </c>
    </row>
    <row r="1149" spans="1:4">
      <c r="A1149">
        <v>3441</v>
      </c>
      <c r="B1149" s="7">
        <v>3551</v>
      </c>
      <c r="C1149" s="8" t="b">
        <f t="shared" si="34"/>
        <v>1</v>
      </c>
      <c r="D1149" s="9" t="b">
        <f t="shared" si="35"/>
        <v>1</v>
      </c>
    </row>
    <row r="1150" spans="1:4">
      <c r="A1150">
        <v>3442</v>
      </c>
      <c r="B1150" s="7">
        <v>1487</v>
      </c>
      <c r="C1150" s="8" t="b">
        <f t="shared" si="34"/>
        <v>1</v>
      </c>
      <c r="D1150" s="9" t="b">
        <f t="shared" si="35"/>
        <v>1</v>
      </c>
    </row>
    <row r="1151" spans="1:4">
      <c r="A1151">
        <v>3443</v>
      </c>
      <c r="B1151" s="7">
        <v>1854</v>
      </c>
      <c r="C1151" s="8" t="b">
        <f t="shared" si="34"/>
        <v>1</v>
      </c>
      <c r="D1151" s="9" t="b">
        <f t="shared" si="35"/>
        <v>1</v>
      </c>
    </row>
    <row r="1152" spans="1:4">
      <c r="A1152">
        <v>3444</v>
      </c>
      <c r="B1152" s="7">
        <v>1870</v>
      </c>
      <c r="C1152" s="8" t="b">
        <f t="shared" si="34"/>
        <v>1</v>
      </c>
      <c r="D1152" s="9" t="b">
        <f t="shared" si="35"/>
        <v>1</v>
      </c>
    </row>
    <row r="1153" spans="1:4">
      <c r="A1153">
        <v>3445</v>
      </c>
      <c r="B1153" s="7">
        <v>3742</v>
      </c>
      <c r="C1153" s="8" t="b">
        <f t="shared" si="34"/>
        <v>1</v>
      </c>
      <c r="D1153" s="9" t="b">
        <f t="shared" si="35"/>
        <v>1</v>
      </c>
    </row>
    <row r="1154" spans="1:4">
      <c r="A1154">
        <v>3446</v>
      </c>
      <c r="B1154" s="7">
        <v>3758</v>
      </c>
      <c r="C1154" s="8" t="b">
        <f t="shared" si="34"/>
        <v>1</v>
      </c>
      <c r="D1154" s="9" t="b">
        <f t="shared" si="35"/>
        <v>1</v>
      </c>
    </row>
    <row r="1155" spans="1:4">
      <c r="A1155">
        <v>3447</v>
      </c>
      <c r="B1155" s="7">
        <v>1016</v>
      </c>
      <c r="C1155" s="8" t="b">
        <f t="shared" ref="C1155:C1218" si="36">IFERROR(VLOOKUP(B1155,A:A,1,FALSE)=B1155,B1155)</f>
        <v>1</v>
      </c>
      <c r="D1155" s="9" t="b">
        <f t="shared" ref="D1155:D1218" si="37">IFERROR(VLOOKUP(A1155,B:B,1,0)=A1155,A1155)</f>
        <v>1</v>
      </c>
    </row>
    <row r="1156" spans="1:4">
      <c r="A1156">
        <v>3448</v>
      </c>
      <c r="B1156" s="7">
        <v>2688</v>
      </c>
      <c r="C1156" s="8" t="b">
        <f t="shared" si="36"/>
        <v>1</v>
      </c>
      <c r="D1156" s="9" t="b">
        <f t="shared" si="37"/>
        <v>1</v>
      </c>
    </row>
    <row r="1157" spans="1:4">
      <c r="A1157">
        <v>3449</v>
      </c>
      <c r="B1157" s="7">
        <v>3016</v>
      </c>
      <c r="C1157" s="8" t="b">
        <f t="shared" si="36"/>
        <v>1</v>
      </c>
      <c r="D1157" s="9" t="b">
        <f t="shared" si="37"/>
        <v>1</v>
      </c>
    </row>
    <row r="1158" spans="1:4">
      <c r="A1158">
        <v>3451</v>
      </c>
      <c r="B1158" s="7">
        <v>3750</v>
      </c>
      <c r="C1158" s="8" t="b">
        <f t="shared" si="36"/>
        <v>1</v>
      </c>
      <c r="D1158" s="9" t="b">
        <f t="shared" si="37"/>
        <v>1</v>
      </c>
    </row>
    <row r="1159" spans="1:4">
      <c r="A1159">
        <v>3452</v>
      </c>
      <c r="B1159" s="7">
        <v>4088</v>
      </c>
      <c r="C1159" s="8" t="b">
        <f t="shared" si="36"/>
        <v>1</v>
      </c>
      <c r="D1159" s="9" t="b">
        <f t="shared" si="37"/>
        <v>1</v>
      </c>
    </row>
    <row r="1160" spans="1:4">
      <c r="A1160">
        <v>3453</v>
      </c>
      <c r="B1160" s="7">
        <v>3629</v>
      </c>
      <c r="C1160" s="8" t="b">
        <f t="shared" si="36"/>
        <v>1</v>
      </c>
      <c r="D1160" s="9" t="b">
        <f t="shared" si="37"/>
        <v>1</v>
      </c>
    </row>
    <row r="1161" spans="1:4">
      <c r="A1161">
        <v>3454</v>
      </c>
      <c r="B1161" s="7">
        <v>3804</v>
      </c>
      <c r="C1161" s="8" t="b">
        <f t="shared" si="36"/>
        <v>1</v>
      </c>
      <c r="D1161" s="9" t="b">
        <f t="shared" si="37"/>
        <v>1</v>
      </c>
    </row>
    <row r="1162" spans="1:4">
      <c r="A1162">
        <v>3455</v>
      </c>
      <c r="B1162" s="7">
        <v>2681</v>
      </c>
      <c r="C1162" s="8" t="b">
        <f t="shared" si="36"/>
        <v>1</v>
      </c>
      <c r="D1162" s="9" t="b">
        <f t="shared" si="37"/>
        <v>1</v>
      </c>
    </row>
    <row r="1163" spans="1:4">
      <c r="A1163">
        <v>3456</v>
      </c>
      <c r="B1163" s="7">
        <v>2685</v>
      </c>
      <c r="C1163" s="8" t="b">
        <f t="shared" si="36"/>
        <v>1</v>
      </c>
      <c r="D1163" s="9" t="b">
        <f t="shared" si="37"/>
        <v>1</v>
      </c>
    </row>
    <row r="1164" spans="1:4">
      <c r="A1164">
        <v>3457</v>
      </c>
      <c r="B1164" s="7">
        <v>3456</v>
      </c>
      <c r="C1164" s="8" t="b">
        <f t="shared" si="36"/>
        <v>1</v>
      </c>
      <c r="D1164" s="9" t="b">
        <f t="shared" si="37"/>
        <v>1</v>
      </c>
    </row>
    <row r="1165" spans="1:4">
      <c r="A1165">
        <v>3458</v>
      </c>
      <c r="B1165" s="7">
        <v>4019</v>
      </c>
      <c r="C1165" s="8" t="b">
        <f t="shared" si="36"/>
        <v>1</v>
      </c>
      <c r="D1165" s="9" t="b">
        <f t="shared" si="37"/>
        <v>1</v>
      </c>
    </row>
    <row r="1166" spans="1:4">
      <c r="A1166">
        <v>3460</v>
      </c>
      <c r="B1166" s="7">
        <v>1470</v>
      </c>
      <c r="C1166" s="8" t="b">
        <f t="shared" si="36"/>
        <v>1</v>
      </c>
      <c r="D1166" s="9" t="b">
        <f t="shared" si="37"/>
        <v>1</v>
      </c>
    </row>
    <row r="1167" spans="1:4">
      <c r="A1167">
        <v>3461</v>
      </c>
      <c r="B1167" s="7">
        <v>2652</v>
      </c>
      <c r="C1167" s="8" t="b">
        <f t="shared" si="36"/>
        <v>1</v>
      </c>
      <c r="D1167" s="9" t="b">
        <f t="shared" si="37"/>
        <v>1</v>
      </c>
    </row>
    <row r="1168" spans="1:4">
      <c r="A1168">
        <v>3462</v>
      </c>
      <c r="B1168" s="7">
        <v>2654</v>
      </c>
      <c r="C1168" s="8" t="b">
        <f t="shared" si="36"/>
        <v>1</v>
      </c>
      <c r="D1168" s="9" t="b">
        <f t="shared" si="37"/>
        <v>1</v>
      </c>
    </row>
    <row r="1169" spans="1:4">
      <c r="A1169">
        <v>3463</v>
      </c>
      <c r="B1169" s="7">
        <v>3616</v>
      </c>
      <c r="C1169" s="8" t="b">
        <f t="shared" si="36"/>
        <v>1</v>
      </c>
      <c r="D1169" s="9" t="b">
        <f t="shared" si="37"/>
        <v>1</v>
      </c>
    </row>
    <row r="1170" spans="1:4">
      <c r="A1170">
        <v>3464</v>
      </c>
      <c r="B1170" s="7">
        <v>3842</v>
      </c>
      <c r="C1170" s="8" t="b">
        <f t="shared" si="36"/>
        <v>1</v>
      </c>
      <c r="D1170" s="9" t="b">
        <f t="shared" si="37"/>
        <v>1</v>
      </c>
    </row>
    <row r="1171" spans="1:4">
      <c r="A1171">
        <v>3466</v>
      </c>
      <c r="B1171" s="7">
        <v>2504</v>
      </c>
      <c r="C1171" s="8" t="b">
        <f t="shared" si="36"/>
        <v>1</v>
      </c>
      <c r="D1171" s="9" t="b">
        <f t="shared" si="37"/>
        <v>1</v>
      </c>
    </row>
    <row r="1172" spans="1:4">
      <c r="A1172">
        <v>3467</v>
      </c>
      <c r="B1172" s="7">
        <v>2915</v>
      </c>
      <c r="C1172" s="8" t="b">
        <f t="shared" si="36"/>
        <v>1</v>
      </c>
      <c r="D1172" s="9" t="b">
        <f t="shared" si="37"/>
        <v>1</v>
      </c>
    </row>
    <row r="1173" spans="1:4">
      <c r="A1173">
        <v>3468</v>
      </c>
      <c r="B1173" s="7">
        <v>2916</v>
      </c>
      <c r="C1173" s="8" t="b">
        <f t="shared" si="36"/>
        <v>1</v>
      </c>
      <c r="D1173" s="9" t="b">
        <f t="shared" si="37"/>
        <v>1</v>
      </c>
    </row>
    <row r="1174" spans="1:4">
      <c r="A1174">
        <v>3469</v>
      </c>
      <c r="B1174" s="7">
        <v>3278</v>
      </c>
      <c r="C1174" s="8" t="b">
        <f t="shared" si="36"/>
        <v>1</v>
      </c>
      <c r="D1174" s="9" t="b">
        <f t="shared" si="37"/>
        <v>1</v>
      </c>
    </row>
    <row r="1175" spans="1:4">
      <c r="A1175">
        <v>3470</v>
      </c>
      <c r="B1175" s="7">
        <v>3418</v>
      </c>
      <c r="C1175" s="8" t="b">
        <f t="shared" si="36"/>
        <v>1</v>
      </c>
      <c r="D1175" s="9" t="b">
        <f t="shared" si="37"/>
        <v>1</v>
      </c>
    </row>
    <row r="1176" spans="1:4">
      <c r="A1176">
        <v>3471</v>
      </c>
      <c r="B1176" s="7">
        <v>3744</v>
      </c>
      <c r="C1176" s="8" t="b">
        <f t="shared" si="36"/>
        <v>1</v>
      </c>
      <c r="D1176" s="9" t="b">
        <f t="shared" si="37"/>
        <v>1</v>
      </c>
    </row>
    <row r="1177" spans="1:4">
      <c r="A1177">
        <v>3474</v>
      </c>
      <c r="B1177" s="7">
        <v>2903</v>
      </c>
      <c r="C1177" s="8" t="b">
        <f t="shared" si="36"/>
        <v>1</v>
      </c>
      <c r="D1177" s="9" t="b">
        <f t="shared" si="37"/>
        <v>1</v>
      </c>
    </row>
    <row r="1178" spans="1:4">
      <c r="A1178">
        <v>3475</v>
      </c>
      <c r="B1178" s="7">
        <v>4118</v>
      </c>
      <c r="C1178" s="8" t="b">
        <f t="shared" si="36"/>
        <v>1</v>
      </c>
      <c r="D1178" s="9" t="b">
        <f t="shared" si="37"/>
        <v>1</v>
      </c>
    </row>
    <row r="1179" spans="1:4">
      <c r="A1179">
        <v>3476</v>
      </c>
      <c r="B1179" s="7">
        <v>710</v>
      </c>
      <c r="C1179" s="8" t="b">
        <f t="shared" si="36"/>
        <v>1</v>
      </c>
      <c r="D1179" s="9" t="b">
        <f t="shared" si="37"/>
        <v>1</v>
      </c>
    </row>
    <row r="1180" spans="1:4">
      <c r="A1180">
        <v>3541</v>
      </c>
      <c r="B1180" s="7">
        <v>736</v>
      </c>
      <c r="C1180" s="8" t="b">
        <f t="shared" si="36"/>
        <v>1</v>
      </c>
      <c r="D1180" s="9" t="b">
        <f t="shared" si="37"/>
        <v>1</v>
      </c>
    </row>
    <row r="1181" spans="1:4">
      <c r="A1181">
        <v>3542</v>
      </c>
      <c r="B1181" s="7">
        <v>766</v>
      </c>
      <c r="C1181" s="8" t="b">
        <f t="shared" si="36"/>
        <v>1</v>
      </c>
      <c r="D1181" s="9" t="b">
        <f t="shared" si="37"/>
        <v>1</v>
      </c>
    </row>
    <row r="1182" spans="1:4">
      <c r="A1182">
        <v>3543</v>
      </c>
      <c r="B1182" s="7">
        <v>1953</v>
      </c>
      <c r="C1182" s="8" t="b">
        <f t="shared" si="36"/>
        <v>1</v>
      </c>
      <c r="D1182" s="9" t="b">
        <f t="shared" si="37"/>
        <v>1</v>
      </c>
    </row>
    <row r="1183" spans="1:4">
      <c r="A1183">
        <v>3544</v>
      </c>
      <c r="B1183" s="7">
        <v>1955</v>
      </c>
      <c r="C1183" s="8" t="b">
        <f t="shared" si="36"/>
        <v>1</v>
      </c>
      <c r="D1183" s="9" t="b">
        <f t="shared" si="37"/>
        <v>1</v>
      </c>
    </row>
    <row r="1184" spans="1:4">
      <c r="A1184">
        <v>3545</v>
      </c>
      <c r="B1184" s="7">
        <v>2645</v>
      </c>
      <c r="C1184" s="8" t="b">
        <f t="shared" si="36"/>
        <v>1</v>
      </c>
      <c r="D1184" s="9" t="b">
        <f t="shared" si="37"/>
        <v>1</v>
      </c>
    </row>
    <row r="1185" spans="1:4">
      <c r="A1185">
        <v>3546</v>
      </c>
      <c r="B1185" s="7">
        <v>727</v>
      </c>
      <c r="C1185" s="8" t="b">
        <f t="shared" si="36"/>
        <v>1</v>
      </c>
      <c r="D1185" s="9" t="b">
        <f t="shared" si="37"/>
        <v>1</v>
      </c>
    </row>
    <row r="1186" spans="1:4">
      <c r="A1186">
        <v>3548</v>
      </c>
      <c r="B1186" s="7">
        <v>1976</v>
      </c>
      <c r="C1186" s="8" t="b">
        <f t="shared" si="36"/>
        <v>1</v>
      </c>
      <c r="D1186" s="9" t="b">
        <f t="shared" si="37"/>
        <v>1</v>
      </c>
    </row>
    <row r="1187" spans="1:4">
      <c r="A1187">
        <v>3549</v>
      </c>
      <c r="B1187" s="7">
        <v>3580</v>
      </c>
      <c r="C1187" s="8" t="b">
        <f t="shared" si="36"/>
        <v>1</v>
      </c>
      <c r="D1187" s="9" t="b">
        <f t="shared" si="37"/>
        <v>1</v>
      </c>
    </row>
    <row r="1188" spans="1:4">
      <c r="A1188">
        <v>3550</v>
      </c>
      <c r="B1188" s="7">
        <v>3746</v>
      </c>
      <c r="C1188" s="8" t="b">
        <f t="shared" si="36"/>
        <v>1</v>
      </c>
      <c r="D1188" s="9" t="b">
        <f t="shared" si="37"/>
        <v>1</v>
      </c>
    </row>
    <row r="1189" spans="1:4">
      <c r="A1189">
        <v>3551</v>
      </c>
      <c r="B1189" s="7">
        <v>744</v>
      </c>
      <c r="C1189" s="8" t="b">
        <f t="shared" si="36"/>
        <v>1</v>
      </c>
      <c r="D1189" s="9" t="b">
        <f t="shared" si="37"/>
        <v>1</v>
      </c>
    </row>
    <row r="1190" spans="1:4">
      <c r="A1190">
        <v>3552</v>
      </c>
      <c r="B1190" s="7">
        <v>2909</v>
      </c>
      <c r="C1190" s="8" t="b">
        <f t="shared" si="36"/>
        <v>1</v>
      </c>
      <c r="D1190" s="9" t="b">
        <f t="shared" si="37"/>
        <v>1</v>
      </c>
    </row>
    <row r="1191" spans="1:4">
      <c r="A1191">
        <v>3553</v>
      </c>
      <c r="B1191" s="7">
        <v>3330</v>
      </c>
      <c r="C1191" s="8" t="b">
        <f t="shared" si="36"/>
        <v>1</v>
      </c>
      <c r="D1191" s="9" t="b">
        <f t="shared" si="37"/>
        <v>1</v>
      </c>
    </row>
    <row r="1192" spans="1:4">
      <c r="A1192">
        <v>3554</v>
      </c>
      <c r="B1192" s="7">
        <v>3614</v>
      </c>
      <c r="C1192" s="8" t="b">
        <f t="shared" si="36"/>
        <v>1</v>
      </c>
      <c r="D1192" s="9" t="b">
        <f t="shared" si="37"/>
        <v>1</v>
      </c>
    </row>
    <row r="1193" spans="1:4">
      <c r="A1193">
        <v>3555</v>
      </c>
      <c r="B1193" s="7">
        <v>3658</v>
      </c>
      <c r="C1193" s="8" t="b">
        <f t="shared" si="36"/>
        <v>1</v>
      </c>
      <c r="D1193" s="9" t="b">
        <f t="shared" si="37"/>
        <v>1</v>
      </c>
    </row>
    <row r="1194" spans="1:4">
      <c r="A1194">
        <v>3556</v>
      </c>
      <c r="B1194" s="7">
        <v>4037</v>
      </c>
      <c r="C1194" s="8" t="b">
        <f t="shared" si="36"/>
        <v>1</v>
      </c>
      <c r="D1194" s="9" t="b">
        <f t="shared" si="37"/>
        <v>1</v>
      </c>
    </row>
    <row r="1195" spans="1:4">
      <c r="A1195">
        <v>3557</v>
      </c>
      <c r="B1195" s="7">
        <v>768</v>
      </c>
      <c r="C1195" s="8" t="b">
        <f t="shared" si="36"/>
        <v>1</v>
      </c>
      <c r="D1195" s="9" t="b">
        <f t="shared" si="37"/>
        <v>1</v>
      </c>
    </row>
    <row r="1196" spans="1:4">
      <c r="A1196">
        <v>3558</v>
      </c>
      <c r="B1196" s="7">
        <v>2659</v>
      </c>
      <c r="C1196" s="8" t="b">
        <f t="shared" si="36"/>
        <v>1</v>
      </c>
      <c r="D1196" s="9" t="b">
        <f t="shared" si="37"/>
        <v>1</v>
      </c>
    </row>
    <row r="1197" spans="1:4">
      <c r="A1197">
        <v>3560</v>
      </c>
      <c r="B1197" s="7">
        <v>3587</v>
      </c>
      <c r="C1197" s="8" t="b">
        <f t="shared" si="36"/>
        <v>1</v>
      </c>
      <c r="D1197" s="9" t="b">
        <f t="shared" si="37"/>
        <v>1</v>
      </c>
    </row>
    <row r="1198" spans="1:4">
      <c r="A1198">
        <v>3561</v>
      </c>
      <c r="B1198" s="7">
        <v>3768</v>
      </c>
      <c r="C1198" s="8" t="b">
        <f t="shared" si="36"/>
        <v>1</v>
      </c>
      <c r="D1198" s="9" t="b">
        <f t="shared" si="37"/>
        <v>1</v>
      </c>
    </row>
    <row r="1199" spans="1:4">
      <c r="A1199">
        <v>3562</v>
      </c>
      <c r="B1199" s="7">
        <v>1132</v>
      </c>
      <c r="C1199" s="8" t="b">
        <f t="shared" si="36"/>
        <v>1</v>
      </c>
      <c r="D1199" s="9" t="b">
        <f t="shared" si="37"/>
        <v>1</v>
      </c>
    </row>
    <row r="1200" spans="1:4">
      <c r="A1200">
        <v>3565</v>
      </c>
      <c r="B1200" s="7">
        <v>2582</v>
      </c>
      <c r="C1200" s="8" t="b">
        <f t="shared" si="36"/>
        <v>1</v>
      </c>
      <c r="D1200" s="9" t="b">
        <f t="shared" si="37"/>
        <v>1</v>
      </c>
    </row>
    <row r="1201" spans="1:4">
      <c r="A1201">
        <v>3567</v>
      </c>
      <c r="B1201" s="7">
        <v>2907</v>
      </c>
      <c r="C1201" s="8" t="b">
        <f t="shared" si="36"/>
        <v>1</v>
      </c>
      <c r="D1201" s="9" t="b">
        <f t="shared" si="37"/>
        <v>1</v>
      </c>
    </row>
    <row r="1202" spans="1:4">
      <c r="A1202">
        <v>3568</v>
      </c>
      <c r="B1202" s="7">
        <v>2908</v>
      </c>
      <c r="C1202" s="8" t="b">
        <f t="shared" si="36"/>
        <v>1</v>
      </c>
      <c r="D1202" s="9" t="b">
        <f t="shared" si="37"/>
        <v>1</v>
      </c>
    </row>
    <row r="1203" spans="1:4">
      <c r="A1203">
        <v>3569</v>
      </c>
      <c r="B1203" s="7">
        <v>747</v>
      </c>
      <c r="C1203" s="8" t="b">
        <f t="shared" si="36"/>
        <v>1</v>
      </c>
      <c r="D1203" s="9" t="b">
        <f t="shared" si="37"/>
        <v>1</v>
      </c>
    </row>
    <row r="1204" spans="1:4">
      <c r="A1204">
        <v>3570</v>
      </c>
      <c r="B1204" s="7">
        <v>1959</v>
      </c>
      <c r="C1204" s="8" t="b">
        <f t="shared" si="36"/>
        <v>1</v>
      </c>
      <c r="D1204" s="9" t="b">
        <f t="shared" si="37"/>
        <v>1</v>
      </c>
    </row>
    <row r="1205" spans="1:4">
      <c r="A1205">
        <v>3571</v>
      </c>
      <c r="B1205" s="7">
        <v>2904</v>
      </c>
      <c r="C1205" s="8" t="b">
        <f t="shared" si="36"/>
        <v>1</v>
      </c>
      <c r="D1205" s="9" t="b">
        <f t="shared" si="37"/>
        <v>1</v>
      </c>
    </row>
    <row r="1206" spans="1:4">
      <c r="A1206">
        <v>3572</v>
      </c>
      <c r="B1206" s="7">
        <v>3446</v>
      </c>
      <c r="C1206" s="8" t="b">
        <f t="shared" si="36"/>
        <v>1</v>
      </c>
      <c r="D1206" s="9" t="b">
        <f t="shared" si="37"/>
        <v>1</v>
      </c>
    </row>
    <row r="1207" spans="1:4">
      <c r="A1207">
        <v>3573</v>
      </c>
      <c r="B1207" s="7">
        <v>2341</v>
      </c>
      <c r="C1207" s="8" t="b">
        <f t="shared" si="36"/>
        <v>1</v>
      </c>
      <c r="D1207" s="9" t="b">
        <f t="shared" si="37"/>
        <v>1</v>
      </c>
    </row>
    <row r="1208" spans="1:4">
      <c r="A1208">
        <v>3574</v>
      </c>
      <c r="B1208" s="7">
        <v>2917</v>
      </c>
      <c r="C1208" s="8" t="b">
        <f t="shared" si="36"/>
        <v>1</v>
      </c>
      <c r="D1208" s="9" t="b">
        <f t="shared" si="37"/>
        <v>1</v>
      </c>
    </row>
    <row r="1209" spans="1:4">
      <c r="A1209">
        <v>3575</v>
      </c>
      <c r="B1209" s="7">
        <v>3745</v>
      </c>
      <c r="C1209" s="8" t="b">
        <f t="shared" si="36"/>
        <v>1</v>
      </c>
      <c r="D1209" s="9" t="b">
        <f t="shared" si="37"/>
        <v>1</v>
      </c>
    </row>
    <row r="1210" spans="1:4">
      <c r="A1210">
        <v>3576</v>
      </c>
      <c r="B1210" s="7">
        <v>3757</v>
      </c>
      <c r="C1210" s="8" t="b">
        <f t="shared" si="36"/>
        <v>1</v>
      </c>
      <c r="D1210" s="9" t="b">
        <f t="shared" si="37"/>
        <v>1</v>
      </c>
    </row>
    <row r="1211" spans="1:4">
      <c r="A1211">
        <v>3577</v>
      </c>
      <c r="B1211" s="7">
        <v>3770</v>
      </c>
      <c r="C1211" s="8" t="b">
        <f t="shared" si="36"/>
        <v>1</v>
      </c>
      <c r="D1211" s="9" t="b">
        <f t="shared" si="37"/>
        <v>1</v>
      </c>
    </row>
    <row r="1212" spans="1:4">
      <c r="A1212">
        <v>3578</v>
      </c>
      <c r="B1212" s="7">
        <v>1108</v>
      </c>
      <c r="C1212" s="8" t="b">
        <f t="shared" si="36"/>
        <v>1</v>
      </c>
      <c r="D1212" s="9" t="b">
        <f t="shared" si="37"/>
        <v>1</v>
      </c>
    </row>
    <row r="1213" spans="1:4">
      <c r="A1213">
        <v>3580</v>
      </c>
      <c r="B1213" s="7">
        <v>1520</v>
      </c>
      <c r="C1213" s="8" t="b">
        <f t="shared" si="36"/>
        <v>1</v>
      </c>
      <c r="D1213" s="9" t="b">
        <f t="shared" si="37"/>
        <v>1</v>
      </c>
    </row>
    <row r="1214" spans="1:4">
      <c r="A1214">
        <v>3581</v>
      </c>
      <c r="B1214" s="7">
        <v>2369</v>
      </c>
      <c r="C1214" s="8" t="b">
        <f t="shared" si="36"/>
        <v>1</v>
      </c>
      <c r="D1214" s="9" t="b">
        <f t="shared" si="37"/>
        <v>1</v>
      </c>
    </row>
    <row r="1215" spans="1:4">
      <c r="A1215">
        <v>3582</v>
      </c>
      <c r="B1215" s="7">
        <v>3040</v>
      </c>
      <c r="C1215" s="8" t="b">
        <f t="shared" si="36"/>
        <v>1</v>
      </c>
      <c r="D1215" s="9" t="b">
        <f t="shared" si="37"/>
        <v>1</v>
      </c>
    </row>
    <row r="1216" spans="1:4">
      <c r="A1216">
        <v>3583</v>
      </c>
      <c r="B1216" s="7">
        <v>2353</v>
      </c>
      <c r="C1216" s="8" t="b">
        <f t="shared" si="36"/>
        <v>1</v>
      </c>
      <c r="D1216" s="9" t="b">
        <f t="shared" si="37"/>
        <v>1</v>
      </c>
    </row>
    <row r="1217" spans="1:4">
      <c r="A1217">
        <v>3584</v>
      </c>
      <c r="B1217" s="7">
        <v>2360</v>
      </c>
      <c r="C1217" s="8" t="b">
        <f t="shared" si="36"/>
        <v>1</v>
      </c>
      <c r="D1217" s="9" t="b">
        <f t="shared" si="37"/>
        <v>1</v>
      </c>
    </row>
    <row r="1218" spans="1:4">
      <c r="A1218">
        <v>3585</v>
      </c>
      <c r="B1218" s="7">
        <v>3594</v>
      </c>
      <c r="C1218" s="8" t="b">
        <f t="shared" si="36"/>
        <v>1</v>
      </c>
      <c r="D1218" s="9" t="b">
        <f t="shared" si="37"/>
        <v>1</v>
      </c>
    </row>
    <row r="1219" spans="1:4">
      <c r="A1219">
        <v>3586</v>
      </c>
      <c r="B1219" s="7">
        <v>4059</v>
      </c>
      <c r="C1219" s="8" t="b">
        <f t="shared" ref="C1219:C1282" si="38">IFERROR(VLOOKUP(B1219,A:A,1,FALSE)=B1219,B1219)</f>
        <v>1</v>
      </c>
      <c r="D1219" s="9" t="b">
        <f t="shared" ref="D1219:D1282" si="39">IFERROR(VLOOKUP(A1219,B:B,1,0)=A1219,A1219)</f>
        <v>1</v>
      </c>
    </row>
    <row r="1220" spans="1:4">
      <c r="A1220">
        <v>3587</v>
      </c>
      <c r="B1220" s="7">
        <v>2585</v>
      </c>
      <c r="C1220" s="8" t="b">
        <f t="shared" si="38"/>
        <v>1</v>
      </c>
      <c r="D1220" s="9" t="b">
        <f t="shared" si="39"/>
        <v>1</v>
      </c>
    </row>
    <row r="1221" spans="1:4">
      <c r="A1221">
        <v>3588</v>
      </c>
      <c r="B1221" s="7">
        <v>2902</v>
      </c>
      <c r="C1221" s="8" t="b">
        <f t="shared" si="38"/>
        <v>1</v>
      </c>
      <c r="D1221" s="9" t="b">
        <f t="shared" si="39"/>
        <v>1</v>
      </c>
    </row>
    <row r="1222" spans="1:4">
      <c r="A1222">
        <v>3590</v>
      </c>
      <c r="B1222" s="7">
        <v>3187</v>
      </c>
      <c r="C1222" s="8" t="b">
        <f t="shared" si="38"/>
        <v>1</v>
      </c>
      <c r="D1222" s="9" t="b">
        <f t="shared" si="39"/>
        <v>1</v>
      </c>
    </row>
    <row r="1223" spans="1:4">
      <c r="A1223">
        <v>3591</v>
      </c>
      <c r="B1223" s="7">
        <v>3377</v>
      </c>
      <c r="C1223" s="8" t="b">
        <f t="shared" si="38"/>
        <v>1</v>
      </c>
      <c r="D1223" s="9" t="b">
        <f t="shared" si="39"/>
        <v>1</v>
      </c>
    </row>
    <row r="1224" spans="1:4">
      <c r="A1224">
        <v>3592</v>
      </c>
      <c r="B1224" s="7">
        <v>1719</v>
      </c>
      <c r="C1224" s="8" t="b">
        <f t="shared" si="38"/>
        <v>1</v>
      </c>
      <c r="D1224" s="9" t="b">
        <f t="shared" si="39"/>
        <v>1</v>
      </c>
    </row>
    <row r="1225" spans="1:4">
      <c r="A1225">
        <v>3593</v>
      </c>
      <c r="B1225" s="7">
        <v>3022</v>
      </c>
      <c r="C1225" s="8" t="b">
        <f t="shared" si="38"/>
        <v>1</v>
      </c>
      <c r="D1225" s="9" t="b">
        <f t="shared" si="39"/>
        <v>1</v>
      </c>
    </row>
    <row r="1226" spans="1:4">
      <c r="A1226">
        <v>3594</v>
      </c>
      <c r="B1226" s="7">
        <v>3046</v>
      </c>
      <c r="C1226" s="8" t="b">
        <f t="shared" si="38"/>
        <v>1</v>
      </c>
      <c r="D1226" s="9" t="b">
        <f t="shared" si="39"/>
        <v>1</v>
      </c>
    </row>
    <row r="1227" spans="1:4">
      <c r="A1227">
        <v>3595</v>
      </c>
      <c r="B1227" s="7">
        <v>3667</v>
      </c>
      <c r="C1227" s="8" t="b">
        <f t="shared" si="38"/>
        <v>1</v>
      </c>
      <c r="D1227" s="9" t="b">
        <f t="shared" si="39"/>
        <v>1</v>
      </c>
    </row>
    <row r="1228" spans="1:4">
      <c r="A1228">
        <v>3596</v>
      </c>
      <c r="B1228" s="7">
        <v>3867</v>
      </c>
      <c r="C1228" s="8" t="b">
        <f t="shared" si="38"/>
        <v>1</v>
      </c>
      <c r="D1228" s="9" t="b">
        <f t="shared" si="39"/>
        <v>1</v>
      </c>
    </row>
    <row r="1229" spans="1:4">
      <c r="A1229">
        <v>3597</v>
      </c>
      <c r="B1229" s="7">
        <v>506</v>
      </c>
      <c r="C1229" s="8" t="b">
        <f t="shared" si="38"/>
        <v>1</v>
      </c>
      <c r="D1229" s="9" t="b">
        <f t="shared" si="39"/>
        <v>1</v>
      </c>
    </row>
    <row r="1230" spans="1:4">
      <c r="A1230">
        <v>3598</v>
      </c>
      <c r="B1230" s="7">
        <v>2616</v>
      </c>
      <c r="C1230" s="8" t="b">
        <f t="shared" si="38"/>
        <v>1</v>
      </c>
      <c r="D1230" s="9" t="b">
        <f t="shared" si="39"/>
        <v>1</v>
      </c>
    </row>
    <row r="1231" spans="1:4">
      <c r="A1231">
        <v>3599</v>
      </c>
      <c r="B1231" s="7">
        <v>3032</v>
      </c>
      <c r="C1231" s="8" t="b">
        <f t="shared" si="38"/>
        <v>1</v>
      </c>
      <c r="D1231" s="9" t="b">
        <f t="shared" si="39"/>
        <v>1</v>
      </c>
    </row>
    <row r="1232" spans="1:4">
      <c r="A1232">
        <v>3600</v>
      </c>
      <c r="B1232" s="7">
        <v>3421</v>
      </c>
      <c r="C1232" s="8" t="b">
        <f t="shared" si="38"/>
        <v>1</v>
      </c>
      <c r="D1232" s="9" t="b">
        <f t="shared" si="39"/>
        <v>1</v>
      </c>
    </row>
    <row r="1233" spans="1:4">
      <c r="A1233">
        <v>3601</v>
      </c>
      <c r="B1233" s="7">
        <v>3422</v>
      </c>
      <c r="C1233" s="8" t="b">
        <f t="shared" si="38"/>
        <v>1</v>
      </c>
      <c r="D1233" s="9" t="b">
        <f t="shared" si="39"/>
        <v>1</v>
      </c>
    </row>
    <row r="1234" spans="1:4">
      <c r="A1234">
        <v>3603</v>
      </c>
      <c r="B1234" s="7">
        <v>3582</v>
      </c>
      <c r="C1234" s="8" t="b">
        <f t="shared" si="38"/>
        <v>1</v>
      </c>
      <c r="D1234" s="9" t="b">
        <f t="shared" si="39"/>
        <v>1</v>
      </c>
    </row>
    <row r="1235" spans="1:4">
      <c r="A1235">
        <v>3604</v>
      </c>
      <c r="B1235" s="7">
        <v>576</v>
      </c>
      <c r="C1235" s="8" t="b">
        <f t="shared" si="38"/>
        <v>1</v>
      </c>
      <c r="D1235" s="9" t="b">
        <f t="shared" si="39"/>
        <v>1</v>
      </c>
    </row>
    <row r="1236" spans="1:4">
      <c r="A1236">
        <v>3605</v>
      </c>
      <c r="B1236" s="7">
        <v>1707</v>
      </c>
      <c r="C1236" s="8" t="b">
        <f t="shared" si="38"/>
        <v>1</v>
      </c>
      <c r="D1236" s="9" t="b">
        <f t="shared" si="39"/>
        <v>1</v>
      </c>
    </row>
    <row r="1237" spans="1:4">
      <c r="A1237">
        <v>3606</v>
      </c>
      <c r="B1237" s="7">
        <v>2068</v>
      </c>
      <c r="C1237" s="8" t="b">
        <f t="shared" si="38"/>
        <v>1</v>
      </c>
      <c r="D1237" s="9" t="b">
        <f t="shared" si="39"/>
        <v>1</v>
      </c>
    </row>
    <row r="1238" spans="1:4">
      <c r="A1238">
        <v>3607</v>
      </c>
      <c r="B1238" s="7">
        <v>3806</v>
      </c>
      <c r="C1238" s="8" t="b">
        <f t="shared" si="38"/>
        <v>1</v>
      </c>
      <c r="D1238" s="9" t="b">
        <f t="shared" si="39"/>
        <v>1</v>
      </c>
    </row>
    <row r="1239" spans="1:4">
      <c r="A1239">
        <v>3608</v>
      </c>
      <c r="B1239" s="7">
        <v>538</v>
      </c>
      <c r="C1239" s="8" t="b">
        <f t="shared" si="38"/>
        <v>1</v>
      </c>
      <c r="D1239" s="9" t="b">
        <f t="shared" si="39"/>
        <v>1</v>
      </c>
    </row>
    <row r="1240" spans="1:4">
      <c r="A1240">
        <v>3609</v>
      </c>
      <c r="B1240" s="7">
        <v>572</v>
      </c>
      <c r="C1240" s="8" t="b">
        <f t="shared" si="38"/>
        <v>1</v>
      </c>
      <c r="D1240" s="9" t="b">
        <f t="shared" si="39"/>
        <v>1</v>
      </c>
    </row>
    <row r="1241" spans="1:4">
      <c r="A1241">
        <v>3610</v>
      </c>
      <c r="B1241" s="7">
        <v>3425</v>
      </c>
      <c r="C1241" s="8" t="b">
        <f t="shared" si="38"/>
        <v>1</v>
      </c>
      <c r="D1241" s="9" t="b">
        <f t="shared" si="39"/>
        <v>1</v>
      </c>
    </row>
    <row r="1242" spans="1:4">
      <c r="A1242">
        <v>3611</v>
      </c>
      <c r="B1242" s="7">
        <v>3851</v>
      </c>
      <c r="C1242" s="8" t="b">
        <f t="shared" si="38"/>
        <v>1</v>
      </c>
      <c r="D1242" s="9" t="b">
        <f t="shared" si="39"/>
        <v>1</v>
      </c>
    </row>
    <row r="1243" spans="1:4">
      <c r="A1243">
        <v>3612</v>
      </c>
      <c r="B1243" s="7">
        <v>1329</v>
      </c>
      <c r="C1243" s="8" t="b">
        <f t="shared" si="38"/>
        <v>1</v>
      </c>
      <c r="D1243" s="9" t="b">
        <f t="shared" si="39"/>
        <v>1</v>
      </c>
    </row>
    <row r="1244" spans="1:4">
      <c r="A1244">
        <v>3613</v>
      </c>
      <c r="B1244" s="7">
        <v>3853</v>
      </c>
      <c r="C1244" s="8" t="b">
        <f t="shared" si="38"/>
        <v>1</v>
      </c>
      <c r="D1244" s="9" t="b">
        <f t="shared" si="39"/>
        <v>1</v>
      </c>
    </row>
    <row r="1245" spans="1:4">
      <c r="A1245">
        <v>3614</v>
      </c>
      <c r="B1245" s="7">
        <v>3939</v>
      </c>
      <c r="C1245" s="8" t="b">
        <f t="shared" si="38"/>
        <v>1</v>
      </c>
      <c r="D1245" s="9" t="b">
        <f t="shared" si="39"/>
        <v>1</v>
      </c>
    </row>
    <row r="1246" spans="1:4">
      <c r="A1246">
        <v>3615</v>
      </c>
      <c r="B1246" s="7">
        <v>562</v>
      </c>
      <c r="C1246" s="8" t="b">
        <f t="shared" si="38"/>
        <v>1</v>
      </c>
      <c r="D1246" s="9" t="b">
        <f t="shared" si="39"/>
        <v>1</v>
      </c>
    </row>
    <row r="1247" spans="1:4">
      <c r="A1247">
        <v>3616</v>
      </c>
      <c r="B1247" s="7">
        <v>1720</v>
      </c>
      <c r="C1247" s="8" t="b">
        <f t="shared" si="38"/>
        <v>1</v>
      </c>
      <c r="D1247" s="9" t="b">
        <f t="shared" si="39"/>
        <v>1</v>
      </c>
    </row>
    <row r="1248" spans="1:4">
      <c r="A1248">
        <v>3617</v>
      </c>
      <c r="B1248" s="7">
        <v>2071</v>
      </c>
      <c r="C1248" s="8" t="b">
        <f t="shared" si="38"/>
        <v>1</v>
      </c>
      <c r="D1248" s="9" t="b">
        <f t="shared" si="39"/>
        <v>1</v>
      </c>
    </row>
    <row r="1249" spans="1:4">
      <c r="A1249">
        <v>3618</v>
      </c>
      <c r="B1249" s="7">
        <v>3033</v>
      </c>
      <c r="C1249" s="8" t="b">
        <f t="shared" si="38"/>
        <v>1</v>
      </c>
      <c r="D1249" s="9" t="b">
        <f t="shared" si="39"/>
        <v>1</v>
      </c>
    </row>
    <row r="1250" spans="1:4">
      <c r="A1250">
        <v>3619</v>
      </c>
      <c r="B1250" s="7">
        <v>4003</v>
      </c>
      <c r="C1250" s="8" t="b">
        <f t="shared" si="38"/>
        <v>1</v>
      </c>
      <c r="D1250" s="9" t="b">
        <f t="shared" si="39"/>
        <v>1</v>
      </c>
    </row>
    <row r="1251" spans="1:4">
      <c r="A1251">
        <v>3620</v>
      </c>
      <c r="B1251" s="7">
        <v>1593</v>
      </c>
      <c r="C1251" s="8" t="b">
        <f t="shared" si="38"/>
        <v>1</v>
      </c>
      <c r="D1251" s="9" t="b">
        <f t="shared" si="39"/>
        <v>1</v>
      </c>
    </row>
    <row r="1252" spans="1:4">
      <c r="A1252">
        <v>3621</v>
      </c>
      <c r="B1252" s="7">
        <v>3424</v>
      </c>
      <c r="C1252" s="8" t="b">
        <f t="shared" si="38"/>
        <v>1</v>
      </c>
      <c r="D1252" s="9" t="b">
        <f t="shared" si="39"/>
        <v>1</v>
      </c>
    </row>
    <row r="1253" spans="1:4">
      <c r="A1253">
        <v>3622</v>
      </c>
      <c r="B1253" s="7">
        <v>3615</v>
      </c>
      <c r="C1253" s="8" t="b">
        <f t="shared" si="38"/>
        <v>1</v>
      </c>
      <c r="D1253" s="9" t="b">
        <f t="shared" si="39"/>
        <v>1</v>
      </c>
    </row>
    <row r="1254" spans="1:4">
      <c r="A1254">
        <v>3624</v>
      </c>
      <c r="B1254" s="7">
        <v>3949</v>
      </c>
      <c r="C1254" s="8" t="b">
        <f t="shared" si="38"/>
        <v>1</v>
      </c>
      <c r="D1254" s="9" t="b">
        <f t="shared" si="39"/>
        <v>1</v>
      </c>
    </row>
    <row r="1255" spans="1:4">
      <c r="A1255">
        <v>3625</v>
      </c>
      <c r="B1255" s="7">
        <v>1337</v>
      </c>
      <c r="C1255" s="8" t="b">
        <f t="shared" si="38"/>
        <v>1</v>
      </c>
      <c r="D1255" s="9" t="b">
        <f t="shared" si="39"/>
        <v>1</v>
      </c>
    </row>
    <row r="1256" spans="1:4">
      <c r="A1256">
        <v>3627</v>
      </c>
      <c r="B1256" s="7">
        <v>2092</v>
      </c>
      <c r="C1256" s="8" t="b">
        <f t="shared" si="38"/>
        <v>1</v>
      </c>
      <c r="D1256" s="9" t="b">
        <f t="shared" si="39"/>
        <v>1</v>
      </c>
    </row>
    <row r="1257" spans="1:4">
      <c r="A1257">
        <v>3628</v>
      </c>
      <c r="B1257" s="7">
        <v>2709</v>
      </c>
      <c r="C1257" s="8" t="b">
        <f t="shared" si="38"/>
        <v>1</v>
      </c>
      <c r="D1257" s="9" t="b">
        <f t="shared" si="39"/>
        <v>1</v>
      </c>
    </row>
    <row r="1258" spans="1:4">
      <c r="A1258">
        <v>3629</v>
      </c>
      <c r="B1258" s="7">
        <v>3339</v>
      </c>
      <c r="C1258" s="8" t="b">
        <f t="shared" si="38"/>
        <v>1</v>
      </c>
      <c r="D1258" s="9" t="b">
        <f t="shared" si="39"/>
        <v>1</v>
      </c>
    </row>
    <row r="1259" spans="1:4">
      <c r="A1259">
        <v>3630</v>
      </c>
      <c r="B1259" s="7">
        <v>3895</v>
      </c>
      <c r="C1259" s="8" t="b">
        <f t="shared" si="38"/>
        <v>1</v>
      </c>
      <c r="D1259" s="9" t="b">
        <f t="shared" si="39"/>
        <v>1</v>
      </c>
    </row>
    <row r="1260" spans="1:4">
      <c r="A1260">
        <v>3631</v>
      </c>
      <c r="B1260" s="7">
        <v>3954</v>
      </c>
      <c r="C1260" s="8" t="b">
        <f t="shared" si="38"/>
        <v>1</v>
      </c>
      <c r="D1260" s="9" t="b">
        <f t="shared" si="39"/>
        <v>1</v>
      </c>
    </row>
    <row r="1261" spans="1:4">
      <c r="A1261">
        <v>3632</v>
      </c>
      <c r="B1261" s="7">
        <v>505</v>
      </c>
      <c r="C1261" s="8" t="b">
        <f t="shared" si="38"/>
        <v>1</v>
      </c>
      <c r="D1261" s="9" t="b">
        <f t="shared" si="39"/>
        <v>1</v>
      </c>
    </row>
    <row r="1262" spans="1:4">
      <c r="A1262">
        <v>3635</v>
      </c>
      <c r="B1262" s="7">
        <v>2601</v>
      </c>
      <c r="C1262" s="8" t="b">
        <f t="shared" si="38"/>
        <v>1</v>
      </c>
      <c r="D1262" s="9" t="b">
        <f t="shared" si="39"/>
        <v>1</v>
      </c>
    </row>
    <row r="1263" spans="1:4">
      <c r="A1263">
        <v>3636</v>
      </c>
      <c r="B1263" s="7">
        <v>2612</v>
      </c>
      <c r="C1263" s="8" t="b">
        <f t="shared" si="38"/>
        <v>1</v>
      </c>
      <c r="D1263" s="9" t="b">
        <f t="shared" si="39"/>
        <v>1</v>
      </c>
    </row>
    <row r="1264" spans="1:4">
      <c r="A1264">
        <v>3638</v>
      </c>
      <c r="B1264" s="7">
        <v>3562</v>
      </c>
      <c r="C1264" s="8" t="b">
        <f t="shared" si="38"/>
        <v>1</v>
      </c>
      <c r="D1264" s="9" t="b">
        <f t="shared" si="39"/>
        <v>1</v>
      </c>
    </row>
    <row r="1265" spans="1:4">
      <c r="A1265">
        <v>3639</v>
      </c>
      <c r="B1265" s="7">
        <v>3641</v>
      </c>
      <c r="C1265" s="8" t="b">
        <f t="shared" si="38"/>
        <v>1</v>
      </c>
      <c r="D1265" s="9" t="b">
        <f t="shared" si="39"/>
        <v>1</v>
      </c>
    </row>
    <row r="1266" spans="1:4">
      <c r="A1266">
        <v>3640</v>
      </c>
      <c r="B1266" s="7">
        <v>524</v>
      </c>
      <c r="C1266" s="8" t="b">
        <f t="shared" si="38"/>
        <v>1</v>
      </c>
      <c r="D1266" s="9" t="b">
        <f t="shared" si="39"/>
        <v>1</v>
      </c>
    </row>
    <row r="1267" spans="1:4">
      <c r="A1267">
        <v>3641</v>
      </c>
      <c r="B1267" s="7">
        <v>2705</v>
      </c>
      <c r="C1267" s="8" t="b">
        <f t="shared" si="38"/>
        <v>1</v>
      </c>
      <c r="D1267" s="9" t="b">
        <f t="shared" si="39"/>
        <v>1</v>
      </c>
    </row>
    <row r="1268" spans="1:4">
      <c r="A1268">
        <v>3642</v>
      </c>
      <c r="B1268" s="7">
        <v>2715</v>
      </c>
      <c r="C1268" s="8" t="b">
        <f t="shared" si="38"/>
        <v>1</v>
      </c>
      <c r="D1268" s="9" t="b">
        <f t="shared" si="39"/>
        <v>1</v>
      </c>
    </row>
    <row r="1269" spans="1:4">
      <c r="A1269">
        <v>3644</v>
      </c>
      <c r="B1269" s="7">
        <v>3027</v>
      </c>
      <c r="C1269" s="8" t="b">
        <f t="shared" si="38"/>
        <v>1</v>
      </c>
      <c r="D1269" s="9" t="b">
        <f t="shared" si="39"/>
        <v>1</v>
      </c>
    </row>
    <row r="1270" spans="1:4">
      <c r="A1270">
        <v>3645</v>
      </c>
      <c r="B1270" s="7">
        <v>3555</v>
      </c>
      <c r="C1270" s="8" t="b">
        <f t="shared" si="38"/>
        <v>1</v>
      </c>
      <c r="D1270" s="9" t="b">
        <f t="shared" si="39"/>
        <v>1</v>
      </c>
    </row>
    <row r="1271" spans="1:4">
      <c r="A1271">
        <v>3646</v>
      </c>
      <c r="B1271" s="7">
        <v>518</v>
      </c>
      <c r="C1271" s="8" t="b">
        <f t="shared" si="38"/>
        <v>1</v>
      </c>
      <c r="D1271" s="9" t="b">
        <f t="shared" si="39"/>
        <v>1</v>
      </c>
    </row>
    <row r="1272" spans="1:4">
      <c r="A1272">
        <v>3647</v>
      </c>
      <c r="B1272" s="7">
        <v>1328</v>
      </c>
      <c r="C1272" s="8" t="b">
        <f t="shared" si="38"/>
        <v>1</v>
      </c>
      <c r="D1272" s="9" t="b">
        <f t="shared" si="39"/>
        <v>1</v>
      </c>
    </row>
    <row r="1273" spans="1:4">
      <c r="A1273">
        <v>3648</v>
      </c>
      <c r="B1273" s="7">
        <v>2713</v>
      </c>
      <c r="C1273" s="8" t="b">
        <f t="shared" si="38"/>
        <v>1</v>
      </c>
      <c r="D1273" s="9" t="b">
        <f t="shared" si="39"/>
        <v>1</v>
      </c>
    </row>
    <row r="1274" spans="1:4">
      <c r="A1274">
        <v>3649</v>
      </c>
      <c r="B1274" s="7">
        <v>549</v>
      </c>
      <c r="C1274" s="8" t="b">
        <f t="shared" si="38"/>
        <v>1</v>
      </c>
      <c r="D1274" s="9" t="b">
        <f t="shared" si="39"/>
        <v>1</v>
      </c>
    </row>
    <row r="1275" spans="1:4">
      <c r="A1275">
        <v>3651</v>
      </c>
      <c r="B1275" s="7">
        <v>1330</v>
      </c>
      <c r="C1275" s="8" t="b">
        <f t="shared" si="38"/>
        <v>1</v>
      </c>
      <c r="D1275" s="9" t="b">
        <f t="shared" si="39"/>
        <v>1</v>
      </c>
    </row>
    <row r="1276" spans="1:4">
      <c r="A1276">
        <v>3652</v>
      </c>
      <c r="B1276" s="7">
        <v>3026</v>
      </c>
      <c r="C1276" s="8" t="b">
        <f t="shared" si="38"/>
        <v>1</v>
      </c>
      <c r="D1276" s="9" t="b">
        <f t="shared" si="39"/>
        <v>1</v>
      </c>
    </row>
    <row r="1277" spans="1:4">
      <c r="A1277">
        <v>3653</v>
      </c>
      <c r="B1277" s="7">
        <v>3037</v>
      </c>
      <c r="C1277" s="8" t="b">
        <f t="shared" si="38"/>
        <v>1</v>
      </c>
      <c r="D1277" s="9" t="b">
        <f t="shared" si="39"/>
        <v>1</v>
      </c>
    </row>
    <row r="1278" spans="1:4">
      <c r="A1278">
        <v>3655</v>
      </c>
      <c r="B1278" s="7">
        <v>3542</v>
      </c>
      <c r="C1278" s="8" t="b">
        <f t="shared" si="38"/>
        <v>1</v>
      </c>
      <c r="D1278" s="9" t="b">
        <f t="shared" si="39"/>
        <v>1</v>
      </c>
    </row>
    <row r="1279" spans="1:4">
      <c r="A1279">
        <v>3656</v>
      </c>
      <c r="B1279" s="7">
        <v>575</v>
      </c>
      <c r="C1279" s="8" t="b">
        <f t="shared" si="38"/>
        <v>1</v>
      </c>
      <c r="D1279" s="9" t="b">
        <f t="shared" si="39"/>
        <v>1</v>
      </c>
    </row>
    <row r="1280" spans="1:4">
      <c r="A1280">
        <v>3657</v>
      </c>
      <c r="B1280" s="7">
        <v>3432</v>
      </c>
      <c r="C1280" s="8" t="b">
        <f t="shared" si="38"/>
        <v>1</v>
      </c>
      <c r="D1280" s="9" t="b">
        <f t="shared" si="39"/>
        <v>1</v>
      </c>
    </row>
    <row r="1281" spans="1:4">
      <c r="A1281">
        <v>3658</v>
      </c>
      <c r="B1281" s="7">
        <v>3877</v>
      </c>
      <c r="C1281" s="8" t="b">
        <f t="shared" si="38"/>
        <v>1</v>
      </c>
      <c r="D1281" s="9" t="b">
        <f t="shared" si="39"/>
        <v>1</v>
      </c>
    </row>
    <row r="1282" spans="1:4">
      <c r="A1282">
        <v>3659</v>
      </c>
      <c r="B1282" s="7">
        <v>3893</v>
      </c>
      <c r="C1282" s="8" t="b">
        <f t="shared" si="38"/>
        <v>1</v>
      </c>
      <c r="D1282" s="9" t="b">
        <f t="shared" si="39"/>
        <v>1</v>
      </c>
    </row>
    <row r="1283" spans="1:4">
      <c r="A1283">
        <v>3660</v>
      </c>
      <c r="B1283" s="7">
        <v>1409</v>
      </c>
      <c r="C1283" s="8" t="b">
        <f t="shared" ref="C1283:C1346" si="40">IFERROR(VLOOKUP(B1283,A:A,1,FALSE)=B1283,B1283)</f>
        <v>1</v>
      </c>
      <c r="D1283" s="9" t="b">
        <f t="shared" ref="D1283:D1346" si="41">IFERROR(VLOOKUP(A1283,B:B,1,0)=A1283,A1283)</f>
        <v>1</v>
      </c>
    </row>
    <row r="1284" spans="1:4">
      <c r="A1284">
        <v>3661</v>
      </c>
      <c r="B1284" s="7">
        <v>3886</v>
      </c>
      <c r="C1284" s="8" t="b">
        <f t="shared" si="40"/>
        <v>1</v>
      </c>
      <c r="D1284" s="9" t="b">
        <f t="shared" si="41"/>
        <v>1</v>
      </c>
    </row>
    <row r="1285" spans="1:4">
      <c r="A1285">
        <v>3662</v>
      </c>
      <c r="B1285" s="7">
        <v>855</v>
      </c>
      <c r="C1285" s="8" t="b">
        <f t="shared" si="40"/>
        <v>1</v>
      </c>
      <c r="D1285" s="9" t="b">
        <f t="shared" si="41"/>
        <v>1</v>
      </c>
    </row>
    <row r="1286" spans="1:4">
      <c r="A1286">
        <v>3663</v>
      </c>
      <c r="B1286" s="7">
        <v>865</v>
      </c>
      <c r="C1286" s="8" t="b">
        <f t="shared" si="40"/>
        <v>1</v>
      </c>
      <c r="D1286" s="9" t="b">
        <f t="shared" si="41"/>
        <v>1</v>
      </c>
    </row>
    <row r="1287" spans="1:4">
      <c r="A1287">
        <v>3664</v>
      </c>
      <c r="B1287" s="7">
        <v>2021</v>
      </c>
      <c r="C1287" s="8" t="b">
        <f t="shared" si="40"/>
        <v>1</v>
      </c>
      <c r="D1287" s="9" t="b">
        <f t="shared" si="41"/>
        <v>1</v>
      </c>
    </row>
    <row r="1288" spans="1:4">
      <c r="A1288">
        <v>3665</v>
      </c>
      <c r="B1288" s="7">
        <v>2090</v>
      </c>
      <c r="C1288" s="8" t="b">
        <f t="shared" si="40"/>
        <v>1</v>
      </c>
      <c r="D1288" s="9" t="b">
        <f t="shared" si="41"/>
        <v>1</v>
      </c>
    </row>
    <row r="1289" spans="1:4">
      <c r="A1289">
        <v>3667</v>
      </c>
      <c r="B1289" s="7">
        <v>866</v>
      </c>
      <c r="C1289" s="8" t="b">
        <f t="shared" si="40"/>
        <v>1</v>
      </c>
      <c r="D1289" s="9" t="b">
        <f t="shared" si="41"/>
        <v>1</v>
      </c>
    </row>
    <row r="1290" spans="1:4">
      <c r="A1290">
        <v>3668</v>
      </c>
      <c r="B1290" s="7">
        <v>3380</v>
      </c>
      <c r="C1290" s="8" t="b">
        <f t="shared" si="40"/>
        <v>1</v>
      </c>
      <c r="D1290" s="9" t="b">
        <f t="shared" si="41"/>
        <v>1</v>
      </c>
    </row>
    <row r="1291" spans="1:4">
      <c r="A1291">
        <v>3669</v>
      </c>
      <c r="B1291" s="7">
        <v>3597</v>
      </c>
      <c r="C1291" s="8" t="b">
        <f t="shared" si="40"/>
        <v>1</v>
      </c>
      <c r="D1291" s="9" t="b">
        <f t="shared" si="41"/>
        <v>1</v>
      </c>
    </row>
    <row r="1292" spans="1:4">
      <c r="A1292">
        <v>3670</v>
      </c>
      <c r="B1292" s="7">
        <v>3847</v>
      </c>
      <c r="C1292" s="8" t="b">
        <f t="shared" si="40"/>
        <v>1</v>
      </c>
      <c r="D1292" s="9" t="b">
        <f t="shared" si="41"/>
        <v>1</v>
      </c>
    </row>
    <row r="1293" spans="1:4">
      <c r="A1293">
        <v>3671</v>
      </c>
      <c r="B1293" s="7">
        <v>4021</v>
      </c>
      <c r="C1293" s="8" t="b">
        <f t="shared" si="40"/>
        <v>1</v>
      </c>
      <c r="D1293" s="9" t="b">
        <f t="shared" si="41"/>
        <v>1</v>
      </c>
    </row>
    <row r="1294" spans="1:4">
      <c r="A1294">
        <v>3672</v>
      </c>
      <c r="B1294" s="7">
        <v>1536</v>
      </c>
      <c r="C1294" s="8" t="b">
        <f t="shared" si="40"/>
        <v>1</v>
      </c>
      <c r="D1294" s="9" t="b">
        <f t="shared" si="41"/>
        <v>1</v>
      </c>
    </row>
    <row r="1295" spans="1:4">
      <c r="A1295">
        <v>3673</v>
      </c>
      <c r="B1295" s="7">
        <v>1764</v>
      </c>
      <c r="C1295" s="8" t="b">
        <f t="shared" si="40"/>
        <v>1</v>
      </c>
      <c r="D1295" s="9" t="b">
        <f t="shared" si="41"/>
        <v>1</v>
      </c>
    </row>
    <row r="1296" spans="1:4">
      <c r="A1296">
        <v>3674</v>
      </c>
      <c r="B1296" s="7">
        <v>3135</v>
      </c>
      <c r="C1296" s="8" t="b">
        <f t="shared" si="40"/>
        <v>1</v>
      </c>
      <c r="D1296" s="9" t="b">
        <f t="shared" si="41"/>
        <v>1</v>
      </c>
    </row>
    <row r="1297" spans="1:4">
      <c r="A1297">
        <v>3675</v>
      </c>
      <c r="B1297" s="7">
        <v>3815</v>
      </c>
      <c r="C1297" s="8" t="b">
        <f t="shared" si="40"/>
        <v>1</v>
      </c>
      <c r="D1297" s="9" t="b">
        <f t="shared" si="41"/>
        <v>1</v>
      </c>
    </row>
    <row r="1298" spans="1:4">
      <c r="A1298">
        <v>3676</v>
      </c>
      <c r="B1298" s="7">
        <v>3134</v>
      </c>
      <c r="C1298" s="8" t="b">
        <f t="shared" si="40"/>
        <v>1</v>
      </c>
      <c r="D1298" s="9" t="b">
        <f t="shared" si="41"/>
        <v>1</v>
      </c>
    </row>
    <row r="1299" spans="1:4">
      <c r="A1299">
        <v>3677</v>
      </c>
      <c r="B1299" s="7">
        <v>3140</v>
      </c>
      <c r="C1299" s="8" t="b">
        <f t="shared" si="40"/>
        <v>1</v>
      </c>
      <c r="D1299" s="9" t="b">
        <f t="shared" si="41"/>
        <v>1</v>
      </c>
    </row>
    <row r="1300" spans="1:4">
      <c r="A1300">
        <v>3679</v>
      </c>
      <c r="B1300" s="7">
        <v>3179</v>
      </c>
      <c r="C1300" s="8" t="b">
        <f t="shared" si="40"/>
        <v>1</v>
      </c>
      <c r="D1300" s="9" t="b">
        <f t="shared" si="41"/>
        <v>1</v>
      </c>
    </row>
    <row r="1301" spans="1:4">
      <c r="A1301">
        <v>3681</v>
      </c>
      <c r="B1301" s="7">
        <v>4063</v>
      </c>
      <c r="C1301" s="8" t="b">
        <f t="shared" si="40"/>
        <v>1</v>
      </c>
      <c r="D1301" s="9" t="b">
        <f t="shared" si="41"/>
        <v>1</v>
      </c>
    </row>
    <row r="1302" spans="1:4">
      <c r="A1302">
        <v>3683</v>
      </c>
      <c r="B1302" s="7">
        <v>2086</v>
      </c>
      <c r="C1302" s="8" t="b">
        <f t="shared" si="40"/>
        <v>1</v>
      </c>
      <c r="D1302" s="9" t="b">
        <f t="shared" si="41"/>
        <v>1</v>
      </c>
    </row>
    <row r="1303" spans="1:4">
      <c r="A1303">
        <v>3684</v>
      </c>
      <c r="B1303" s="7">
        <v>2282</v>
      </c>
      <c r="C1303" s="8" t="b">
        <f t="shared" si="40"/>
        <v>1</v>
      </c>
      <c r="D1303" s="9" t="b">
        <f t="shared" si="41"/>
        <v>1</v>
      </c>
    </row>
    <row r="1304" spans="1:4">
      <c r="A1304">
        <v>3685</v>
      </c>
      <c r="B1304" s="7">
        <v>2493</v>
      </c>
      <c r="C1304" s="8" t="b">
        <f t="shared" si="40"/>
        <v>1</v>
      </c>
      <c r="D1304" s="9" t="b">
        <f t="shared" si="41"/>
        <v>1</v>
      </c>
    </row>
    <row r="1305" spans="1:4">
      <c r="A1305">
        <v>3686</v>
      </c>
      <c r="B1305" s="7">
        <v>2712</v>
      </c>
      <c r="C1305" s="8" t="b">
        <f t="shared" si="40"/>
        <v>1</v>
      </c>
      <c r="D1305" s="9" t="b">
        <f t="shared" si="41"/>
        <v>1</v>
      </c>
    </row>
    <row r="1306" spans="1:4">
      <c r="A1306">
        <v>3688</v>
      </c>
      <c r="B1306" s="7">
        <v>810</v>
      </c>
      <c r="C1306" s="8" t="b">
        <f t="shared" si="40"/>
        <v>1</v>
      </c>
      <c r="D1306" s="9" t="b">
        <f t="shared" si="41"/>
        <v>1</v>
      </c>
    </row>
    <row r="1307" spans="1:4">
      <c r="A1307">
        <v>3689</v>
      </c>
      <c r="B1307" s="7">
        <v>888</v>
      </c>
      <c r="C1307" s="8" t="b">
        <f t="shared" si="40"/>
        <v>1</v>
      </c>
      <c r="D1307" s="9" t="b">
        <f t="shared" si="41"/>
        <v>1</v>
      </c>
    </row>
    <row r="1308" spans="1:4">
      <c r="A1308">
        <v>3690</v>
      </c>
      <c r="B1308" s="7">
        <v>3121</v>
      </c>
      <c r="C1308" s="8" t="b">
        <f t="shared" si="40"/>
        <v>1</v>
      </c>
      <c r="D1308" s="9" t="b">
        <f t="shared" si="41"/>
        <v>1</v>
      </c>
    </row>
    <row r="1309" spans="1:4">
      <c r="A1309">
        <v>3691</v>
      </c>
      <c r="B1309" s="7">
        <v>3132</v>
      </c>
      <c r="C1309" s="8" t="b">
        <f t="shared" si="40"/>
        <v>1</v>
      </c>
      <c r="D1309" s="9" t="b">
        <f t="shared" si="41"/>
        <v>1</v>
      </c>
    </row>
    <row r="1310" spans="1:4">
      <c r="A1310">
        <v>3692</v>
      </c>
      <c r="B1310" s="7">
        <v>3138</v>
      </c>
      <c r="C1310" s="8" t="b">
        <f t="shared" si="40"/>
        <v>1</v>
      </c>
      <c r="D1310" s="9" t="b">
        <f t="shared" si="41"/>
        <v>1</v>
      </c>
    </row>
    <row r="1311" spans="1:4">
      <c r="A1311">
        <v>3693</v>
      </c>
      <c r="B1311" s="7">
        <v>3955</v>
      </c>
      <c r="C1311" s="8" t="b">
        <f t="shared" si="40"/>
        <v>1</v>
      </c>
      <c r="D1311" s="9" t="b">
        <f t="shared" si="41"/>
        <v>1</v>
      </c>
    </row>
    <row r="1312" spans="1:4">
      <c r="A1312">
        <v>3694</v>
      </c>
      <c r="B1312" s="7">
        <v>2031</v>
      </c>
      <c r="C1312" s="8" t="b">
        <f t="shared" si="40"/>
        <v>1</v>
      </c>
      <c r="D1312" s="9" t="b">
        <f t="shared" si="41"/>
        <v>1</v>
      </c>
    </row>
    <row r="1313" spans="1:4">
      <c r="A1313">
        <v>3695</v>
      </c>
      <c r="B1313" s="7">
        <v>2033</v>
      </c>
      <c r="C1313" s="8" t="b">
        <f t="shared" si="40"/>
        <v>1</v>
      </c>
      <c r="D1313" s="9" t="b">
        <f t="shared" si="41"/>
        <v>1</v>
      </c>
    </row>
    <row r="1314" spans="1:4">
      <c r="A1314">
        <v>3696</v>
      </c>
      <c r="B1314" s="7">
        <v>3060</v>
      </c>
      <c r="C1314" s="8" t="b">
        <f t="shared" si="40"/>
        <v>1</v>
      </c>
      <c r="D1314" s="9" t="b">
        <f t="shared" si="41"/>
        <v>1</v>
      </c>
    </row>
    <row r="1315" spans="1:4">
      <c r="A1315">
        <v>3697</v>
      </c>
      <c r="B1315" s="7">
        <v>3130</v>
      </c>
      <c r="C1315" s="8" t="b">
        <f t="shared" si="40"/>
        <v>1</v>
      </c>
      <c r="D1315" s="9" t="b">
        <f t="shared" si="41"/>
        <v>1</v>
      </c>
    </row>
    <row r="1316" spans="1:4">
      <c r="A1316">
        <v>3698</v>
      </c>
      <c r="B1316" s="7">
        <v>3131</v>
      </c>
      <c r="C1316" s="8" t="b">
        <f t="shared" si="40"/>
        <v>1</v>
      </c>
      <c r="D1316" s="9" t="b">
        <f t="shared" si="41"/>
        <v>1</v>
      </c>
    </row>
    <row r="1317" spans="1:4">
      <c r="A1317">
        <v>3699</v>
      </c>
      <c r="B1317" s="7">
        <v>3136</v>
      </c>
      <c r="C1317" s="8" t="b">
        <f t="shared" si="40"/>
        <v>1</v>
      </c>
      <c r="D1317" s="9" t="b">
        <f t="shared" si="41"/>
        <v>1</v>
      </c>
    </row>
    <row r="1318" spans="1:4">
      <c r="A1318">
        <v>3700</v>
      </c>
      <c r="B1318" s="7">
        <v>3618</v>
      </c>
      <c r="C1318" s="8" t="b">
        <f t="shared" si="40"/>
        <v>1</v>
      </c>
      <c r="D1318" s="9" t="b">
        <f t="shared" si="41"/>
        <v>1</v>
      </c>
    </row>
    <row r="1319" spans="1:4">
      <c r="A1319">
        <v>3701</v>
      </c>
      <c r="B1319" s="7">
        <v>1405</v>
      </c>
      <c r="C1319" s="8" t="b">
        <f t="shared" si="40"/>
        <v>1</v>
      </c>
      <c r="D1319" s="9" t="b">
        <f t="shared" si="41"/>
        <v>1</v>
      </c>
    </row>
    <row r="1320" spans="1:4">
      <c r="A1320">
        <v>3703</v>
      </c>
      <c r="B1320" s="7">
        <v>3056</v>
      </c>
      <c r="C1320" s="8" t="b">
        <f t="shared" si="40"/>
        <v>1</v>
      </c>
      <c r="D1320" s="9" t="b">
        <f t="shared" si="41"/>
        <v>1</v>
      </c>
    </row>
    <row r="1321" spans="1:4">
      <c r="A1321">
        <v>3704</v>
      </c>
      <c r="B1321" s="7">
        <v>3133</v>
      </c>
      <c r="C1321" s="8" t="b">
        <f t="shared" si="40"/>
        <v>1</v>
      </c>
      <c r="D1321" s="9" t="b">
        <f t="shared" si="41"/>
        <v>1</v>
      </c>
    </row>
    <row r="1322" spans="1:4">
      <c r="A1322">
        <v>3705</v>
      </c>
      <c r="B1322" s="7">
        <v>3312</v>
      </c>
      <c r="C1322" s="8" t="b">
        <f t="shared" si="40"/>
        <v>1</v>
      </c>
      <c r="D1322" s="9" t="b">
        <f t="shared" si="41"/>
        <v>1</v>
      </c>
    </row>
    <row r="1323" spans="1:4">
      <c r="A1323">
        <v>3706</v>
      </c>
      <c r="B1323" s="7">
        <v>3576</v>
      </c>
      <c r="C1323" s="8" t="b">
        <f t="shared" si="40"/>
        <v>1</v>
      </c>
      <c r="D1323" s="9" t="b">
        <f t="shared" si="41"/>
        <v>1</v>
      </c>
    </row>
    <row r="1324" spans="1:4">
      <c r="A1324">
        <v>3707</v>
      </c>
      <c r="B1324" s="7">
        <v>3882</v>
      </c>
      <c r="C1324" s="8" t="b">
        <f t="shared" si="40"/>
        <v>1</v>
      </c>
      <c r="D1324" s="9" t="b">
        <f t="shared" si="41"/>
        <v>1</v>
      </c>
    </row>
    <row r="1325" spans="1:4">
      <c r="A1325">
        <v>3708</v>
      </c>
      <c r="B1325" s="7">
        <v>981</v>
      </c>
      <c r="C1325" s="8" t="b">
        <f t="shared" si="40"/>
        <v>1</v>
      </c>
      <c r="D1325" s="9" t="b">
        <f t="shared" si="41"/>
        <v>1</v>
      </c>
    </row>
    <row r="1326" spans="1:4">
      <c r="A1326">
        <v>3709</v>
      </c>
      <c r="B1326" s="7">
        <v>2476</v>
      </c>
      <c r="C1326" s="8" t="b">
        <f t="shared" si="40"/>
        <v>1</v>
      </c>
      <c r="D1326" s="9" t="b">
        <f t="shared" si="41"/>
        <v>1</v>
      </c>
    </row>
    <row r="1327" spans="1:4">
      <c r="A1327">
        <v>3711</v>
      </c>
      <c r="B1327" s="7">
        <v>3128</v>
      </c>
      <c r="C1327" s="8" t="b">
        <f t="shared" si="40"/>
        <v>1</v>
      </c>
      <c r="D1327" s="9" t="b">
        <f t="shared" si="41"/>
        <v>1</v>
      </c>
    </row>
    <row r="1328" spans="1:4">
      <c r="A1328">
        <v>3713</v>
      </c>
      <c r="B1328" s="7">
        <v>3665</v>
      </c>
      <c r="C1328" s="8" t="b">
        <f t="shared" si="40"/>
        <v>1</v>
      </c>
      <c r="D1328" s="9" t="b">
        <f t="shared" si="41"/>
        <v>1</v>
      </c>
    </row>
    <row r="1329" spans="1:4">
      <c r="A1329">
        <v>3714</v>
      </c>
      <c r="B1329" s="7">
        <v>4030</v>
      </c>
      <c r="C1329" s="8" t="b">
        <f t="shared" si="40"/>
        <v>1</v>
      </c>
      <c r="D1329" s="9" t="b">
        <f t="shared" si="41"/>
        <v>1</v>
      </c>
    </row>
    <row r="1330" spans="1:4">
      <c r="A1330">
        <v>3715</v>
      </c>
      <c r="B1330" s="7">
        <v>2766</v>
      </c>
      <c r="C1330" s="8" t="b">
        <f t="shared" si="40"/>
        <v>1</v>
      </c>
      <c r="D1330" s="9" t="b">
        <f t="shared" si="41"/>
        <v>1</v>
      </c>
    </row>
    <row r="1331" spans="1:4">
      <c r="A1331">
        <v>3716</v>
      </c>
      <c r="B1331" s="7">
        <v>2774</v>
      </c>
      <c r="C1331" s="8" t="b">
        <f t="shared" si="40"/>
        <v>1</v>
      </c>
      <c r="D1331" s="9" t="b">
        <f t="shared" si="41"/>
        <v>1</v>
      </c>
    </row>
    <row r="1332" spans="1:4">
      <c r="A1332">
        <v>3717</v>
      </c>
      <c r="B1332" s="7">
        <v>2919</v>
      </c>
      <c r="C1332" s="8" t="b">
        <f t="shared" si="40"/>
        <v>1</v>
      </c>
      <c r="D1332" s="9" t="b">
        <f t="shared" si="41"/>
        <v>1</v>
      </c>
    </row>
    <row r="1333" spans="1:4">
      <c r="A1333">
        <v>3718</v>
      </c>
      <c r="B1333" s="7">
        <v>3375</v>
      </c>
      <c r="C1333" s="8" t="b">
        <f t="shared" si="40"/>
        <v>1</v>
      </c>
      <c r="D1333" s="9" t="b">
        <f t="shared" si="41"/>
        <v>1</v>
      </c>
    </row>
    <row r="1334" spans="1:4">
      <c r="A1334">
        <v>3721</v>
      </c>
      <c r="B1334" s="7">
        <v>3731</v>
      </c>
      <c r="C1334" s="8" t="b">
        <f t="shared" si="40"/>
        <v>1</v>
      </c>
      <c r="D1334" s="9" t="b">
        <f t="shared" si="41"/>
        <v>1</v>
      </c>
    </row>
    <row r="1335" spans="1:4">
      <c r="A1335">
        <v>3722</v>
      </c>
      <c r="B1335" s="7">
        <v>3936</v>
      </c>
      <c r="C1335" s="8" t="b">
        <f t="shared" si="40"/>
        <v>1</v>
      </c>
      <c r="D1335" s="9" t="b">
        <f t="shared" si="41"/>
        <v>1</v>
      </c>
    </row>
    <row r="1336" spans="1:4">
      <c r="A1336">
        <v>3723</v>
      </c>
      <c r="B1336" s="7">
        <v>1530</v>
      </c>
      <c r="C1336" s="8" t="b">
        <f t="shared" si="40"/>
        <v>1</v>
      </c>
      <c r="D1336" s="9" t="b">
        <f t="shared" si="41"/>
        <v>1</v>
      </c>
    </row>
    <row r="1337" spans="1:4">
      <c r="A1337">
        <v>3724</v>
      </c>
      <c r="B1337" s="7">
        <v>3137</v>
      </c>
      <c r="C1337" s="8" t="b">
        <f t="shared" si="40"/>
        <v>1</v>
      </c>
      <c r="D1337" s="9" t="b">
        <f t="shared" si="41"/>
        <v>1</v>
      </c>
    </row>
    <row r="1338" spans="1:4">
      <c r="A1338">
        <v>3726</v>
      </c>
      <c r="B1338" s="7">
        <v>3139</v>
      </c>
      <c r="C1338" s="8" t="b">
        <f t="shared" si="40"/>
        <v>1</v>
      </c>
      <c r="D1338" s="9" t="b">
        <f t="shared" si="41"/>
        <v>1</v>
      </c>
    </row>
    <row r="1339" spans="1:4">
      <c r="A1339">
        <v>3727</v>
      </c>
      <c r="B1339" s="7">
        <v>3150</v>
      </c>
      <c r="C1339" s="8" t="b">
        <f t="shared" si="40"/>
        <v>1</v>
      </c>
      <c r="D1339" s="9" t="b">
        <f t="shared" si="41"/>
        <v>1</v>
      </c>
    </row>
    <row r="1340" spans="1:4">
      <c r="A1340">
        <v>3730</v>
      </c>
      <c r="B1340" s="7">
        <v>3647</v>
      </c>
      <c r="C1340" s="8" t="b">
        <f t="shared" si="40"/>
        <v>1</v>
      </c>
      <c r="D1340" s="9" t="b">
        <f t="shared" si="41"/>
        <v>1</v>
      </c>
    </row>
    <row r="1341" spans="1:4">
      <c r="A1341">
        <v>3731</v>
      </c>
      <c r="B1341" s="7">
        <v>3856</v>
      </c>
      <c r="C1341" s="8" t="b">
        <f t="shared" si="40"/>
        <v>1</v>
      </c>
      <c r="D1341" s="9" t="b">
        <f t="shared" si="41"/>
        <v>1</v>
      </c>
    </row>
    <row r="1342" spans="1:4">
      <c r="A1342">
        <v>3732</v>
      </c>
      <c r="B1342" s="7">
        <v>1919</v>
      </c>
      <c r="C1342" s="8" t="b">
        <f t="shared" si="40"/>
        <v>1</v>
      </c>
      <c r="D1342" s="9" t="b">
        <f t="shared" si="41"/>
        <v>1</v>
      </c>
    </row>
    <row r="1343" spans="1:4">
      <c r="A1343">
        <v>3734</v>
      </c>
      <c r="B1343" s="7">
        <v>2964</v>
      </c>
      <c r="C1343" s="8" t="b">
        <f t="shared" si="40"/>
        <v>1</v>
      </c>
      <c r="D1343" s="9" t="b">
        <f t="shared" si="41"/>
        <v>1</v>
      </c>
    </row>
    <row r="1344" spans="1:4">
      <c r="A1344">
        <v>3737</v>
      </c>
      <c r="B1344" s="7">
        <v>2046</v>
      </c>
      <c r="C1344" s="8" t="b">
        <f t="shared" si="40"/>
        <v>1</v>
      </c>
      <c r="D1344" s="9" t="b">
        <f t="shared" si="41"/>
        <v>1</v>
      </c>
    </row>
    <row r="1345" spans="1:4">
      <c r="A1345">
        <v>3738</v>
      </c>
      <c r="B1345" s="7">
        <v>2898</v>
      </c>
      <c r="C1345" s="8" t="b">
        <f t="shared" si="40"/>
        <v>1</v>
      </c>
      <c r="D1345" s="9" t="b">
        <f t="shared" si="41"/>
        <v>1</v>
      </c>
    </row>
    <row r="1346" spans="1:4">
      <c r="A1346">
        <v>3739</v>
      </c>
      <c r="B1346" s="7">
        <v>3355</v>
      </c>
      <c r="C1346" s="8" t="b">
        <f t="shared" si="40"/>
        <v>1</v>
      </c>
      <c r="D1346" s="9" t="b">
        <f t="shared" si="41"/>
        <v>1</v>
      </c>
    </row>
    <row r="1347" spans="1:4">
      <c r="A1347">
        <v>3740</v>
      </c>
      <c r="B1347" s="7">
        <v>3357</v>
      </c>
      <c r="C1347" s="8" t="b">
        <f t="shared" ref="C1347:C1410" si="42">IFERROR(VLOOKUP(B1347,A:A,1,FALSE)=B1347,B1347)</f>
        <v>1</v>
      </c>
      <c r="D1347" s="9" t="b">
        <f t="shared" ref="D1347:D1410" si="43">IFERROR(VLOOKUP(A1347,B:B,1,0)=A1347,A1347)</f>
        <v>1</v>
      </c>
    </row>
    <row r="1348" spans="1:4">
      <c r="A1348">
        <v>3742</v>
      </c>
      <c r="B1348" s="7">
        <v>3269</v>
      </c>
      <c r="C1348" s="8" t="b">
        <f t="shared" si="42"/>
        <v>1</v>
      </c>
      <c r="D1348" s="9" t="b">
        <f t="shared" si="43"/>
        <v>1</v>
      </c>
    </row>
    <row r="1349" spans="1:4">
      <c r="A1349">
        <v>3743</v>
      </c>
      <c r="B1349" s="7">
        <v>3356</v>
      </c>
      <c r="C1349" s="8" t="b">
        <f t="shared" si="42"/>
        <v>1</v>
      </c>
      <c r="D1349" s="9" t="b">
        <f t="shared" si="43"/>
        <v>1</v>
      </c>
    </row>
    <row r="1350" spans="1:4">
      <c r="A1350">
        <v>3745</v>
      </c>
      <c r="B1350" s="7">
        <v>1428</v>
      </c>
      <c r="C1350" s="8" t="b">
        <f t="shared" si="42"/>
        <v>1</v>
      </c>
      <c r="D1350" s="9" t="b">
        <f t="shared" si="43"/>
        <v>1</v>
      </c>
    </row>
    <row r="1351" spans="1:4">
      <c r="A1351">
        <v>3746</v>
      </c>
      <c r="B1351" s="7">
        <v>2285</v>
      </c>
      <c r="C1351" s="8" t="b">
        <f t="shared" si="42"/>
        <v>1</v>
      </c>
      <c r="D1351" s="9" t="b">
        <f t="shared" si="43"/>
        <v>1</v>
      </c>
    </row>
    <row r="1352" spans="1:4">
      <c r="A1352">
        <v>3747</v>
      </c>
      <c r="B1352" s="7">
        <v>2540</v>
      </c>
      <c r="C1352" s="8" t="b">
        <f t="shared" si="42"/>
        <v>1</v>
      </c>
      <c r="D1352" s="9" t="b">
        <f t="shared" si="43"/>
        <v>1</v>
      </c>
    </row>
    <row r="1353" spans="1:4">
      <c r="A1353">
        <v>3748</v>
      </c>
      <c r="B1353" s="7">
        <v>3272</v>
      </c>
      <c r="C1353" s="8" t="b">
        <f t="shared" si="42"/>
        <v>1</v>
      </c>
      <c r="D1353" s="9" t="b">
        <f t="shared" si="43"/>
        <v>1</v>
      </c>
    </row>
    <row r="1354" spans="1:4">
      <c r="A1354">
        <v>3749</v>
      </c>
      <c r="B1354" s="7">
        <v>3352</v>
      </c>
      <c r="C1354" s="8" t="b">
        <f t="shared" si="42"/>
        <v>1</v>
      </c>
      <c r="D1354" s="9" t="b">
        <f t="shared" si="43"/>
        <v>1</v>
      </c>
    </row>
    <row r="1355" spans="1:4">
      <c r="A1355">
        <v>3750</v>
      </c>
      <c r="B1355" s="7">
        <v>3427</v>
      </c>
      <c r="C1355" s="8" t="b">
        <f t="shared" si="42"/>
        <v>1</v>
      </c>
      <c r="D1355" s="9" t="b">
        <f t="shared" si="43"/>
        <v>1</v>
      </c>
    </row>
    <row r="1356" spans="1:4">
      <c r="A1356">
        <v>3751</v>
      </c>
      <c r="B1356" s="7">
        <v>1815</v>
      </c>
      <c r="C1356" s="8" t="b">
        <f t="shared" si="42"/>
        <v>1</v>
      </c>
      <c r="D1356" s="9" t="b">
        <f t="shared" si="43"/>
        <v>1</v>
      </c>
    </row>
    <row r="1357" spans="1:4">
      <c r="A1357">
        <v>3752</v>
      </c>
      <c r="B1357" s="7">
        <v>3451</v>
      </c>
      <c r="C1357" s="8" t="b">
        <f t="shared" si="42"/>
        <v>1</v>
      </c>
      <c r="D1357" s="9" t="b">
        <f t="shared" si="43"/>
        <v>1</v>
      </c>
    </row>
    <row r="1358" spans="1:4">
      <c r="A1358">
        <v>3753</v>
      </c>
      <c r="B1358" s="7">
        <v>1810</v>
      </c>
      <c r="C1358" s="8" t="b">
        <f t="shared" si="42"/>
        <v>1</v>
      </c>
      <c r="D1358" s="9" t="b">
        <f t="shared" si="43"/>
        <v>1</v>
      </c>
    </row>
    <row r="1359" spans="1:4">
      <c r="A1359">
        <v>3754</v>
      </c>
      <c r="B1359" s="7">
        <v>2036</v>
      </c>
      <c r="C1359" s="8" t="b">
        <f t="shared" si="42"/>
        <v>1</v>
      </c>
      <c r="D1359" s="9" t="b">
        <f t="shared" si="43"/>
        <v>1</v>
      </c>
    </row>
    <row r="1360" spans="1:4">
      <c r="A1360">
        <v>3755</v>
      </c>
      <c r="B1360" s="7">
        <v>2825</v>
      </c>
      <c r="C1360" s="8" t="b">
        <f t="shared" si="42"/>
        <v>1</v>
      </c>
      <c r="D1360" s="9" t="b">
        <f t="shared" si="43"/>
        <v>1</v>
      </c>
    </row>
    <row r="1361" spans="1:4">
      <c r="A1361">
        <v>3756</v>
      </c>
      <c r="B1361" s="7">
        <v>3359</v>
      </c>
      <c r="C1361" s="8" t="b">
        <f t="shared" si="42"/>
        <v>1</v>
      </c>
      <c r="D1361" s="9" t="b">
        <f t="shared" si="43"/>
        <v>1</v>
      </c>
    </row>
    <row r="1362" spans="1:4">
      <c r="A1362">
        <v>3757</v>
      </c>
      <c r="B1362" s="7">
        <v>2045</v>
      </c>
      <c r="C1362" s="8" t="b">
        <f t="shared" si="42"/>
        <v>1</v>
      </c>
      <c r="D1362" s="9" t="b">
        <f t="shared" si="43"/>
        <v>1</v>
      </c>
    </row>
    <row r="1363" spans="1:4">
      <c r="A1363">
        <v>3758</v>
      </c>
      <c r="B1363" s="7">
        <v>2052</v>
      </c>
      <c r="C1363" s="8" t="b">
        <f t="shared" si="42"/>
        <v>1</v>
      </c>
      <c r="D1363" s="9" t="b">
        <f t="shared" si="43"/>
        <v>1</v>
      </c>
    </row>
    <row r="1364" spans="1:4">
      <c r="A1364">
        <v>3759</v>
      </c>
      <c r="B1364" s="7">
        <v>2289</v>
      </c>
      <c r="C1364" s="8" t="b">
        <f t="shared" si="42"/>
        <v>1</v>
      </c>
      <c r="D1364" s="9" t="b">
        <f t="shared" si="43"/>
        <v>1</v>
      </c>
    </row>
    <row r="1365" spans="1:4">
      <c r="A1365">
        <v>3761</v>
      </c>
      <c r="B1365" s="7">
        <v>3123</v>
      </c>
      <c r="C1365" s="8" t="b">
        <f t="shared" si="42"/>
        <v>1</v>
      </c>
      <c r="D1365" s="9" t="b">
        <f t="shared" si="43"/>
        <v>1</v>
      </c>
    </row>
    <row r="1366" spans="1:4">
      <c r="A1366">
        <v>3762</v>
      </c>
      <c r="B1366" s="7">
        <v>3436</v>
      </c>
      <c r="C1366" s="8" t="b">
        <f t="shared" si="42"/>
        <v>1</v>
      </c>
      <c r="D1366" s="9" t="b">
        <f t="shared" si="43"/>
        <v>1</v>
      </c>
    </row>
    <row r="1367" spans="1:4">
      <c r="A1367">
        <v>3763</v>
      </c>
      <c r="B1367" s="7">
        <v>1801</v>
      </c>
      <c r="C1367" s="8" t="b">
        <f t="shared" si="42"/>
        <v>1</v>
      </c>
      <c r="D1367" s="9" t="b">
        <f t="shared" si="43"/>
        <v>1</v>
      </c>
    </row>
    <row r="1368" spans="1:4">
      <c r="A1368">
        <v>3764</v>
      </c>
      <c r="B1368" s="7">
        <v>2051</v>
      </c>
      <c r="C1368" s="8" t="b">
        <f t="shared" si="42"/>
        <v>1</v>
      </c>
      <c r="D1368" s="9" t="b">
        <f t="shared" si="43"/>
        <v>1</v>
      </c>
    </row>
    <row r="1369" spans="1:4">
      <c r="A1369">
        <v>3765</v>
      </c>
      <c r="B1369" s="7">
        <v>2827</v>
      </c>
      <c r="C1369" s="8" t="b">
        <f t="shared" si="42"/>
        <v>1</v>
      </c>
      <c r="D1369" s="9" t="b">
        <f t="shared" si="43"/>
        <v>1</v>
      </c>
    </row>
    <row r="1370" spans="1:4">
      <c r="A1370">
        <v>3768</v>
      </c>
      <c r="B1370" s="7">
        <v>3642</v>
      </c>
      <c r="C1370" s="8" t="b">
        <f t="shared" si="42"/>
        <v>1</v>
      </c>
      <c r="D1370" s="9" t="b">
        <f t="shared" si="43"/>
        <v>1</v>
      </c>
    </row>
    <row r="1371" spans="1:4">
      <c r="A1371">
        <v>3770</v>
      </c>
      <c r="B1371" s="7">
        <v>3756</v>
      </c>
      <c r="C1371" s="8" t="b">
        <f t="shared" si="42"/>
        <v>1</v>
      </c>
      <c r="D1371" s="9" t="b">
        <f t="shared" si="43"/>
        <v>1</v>
      </c>
    </row>
    <row r="1372" spans="1:4">
      <c r="A1372">
        <v>3771</v>
      </c>
      <c r="B1372" s="7">
        <v>2578</v>
      </c>
      <c r="C1372" s="8" t="b">
        <f t="shared" si="42"/>
        <v>1</v>
      </c>
      <c r="D1372" s="9" t="b">
        <f t="shared" si="43"/>
        <v>1</v>
      </c>
    </row>
    <row r="1373" spans="1:4">
      <c r="A1373">
        <v>3772</v>
      </c>
      <c r="B1373" s="7">
        <v>2593</v>
      </c>
      <c r="C1373" s="8" t="b">
        <f t="shared" si="42"/>
        <v>1</v>
      </c>
      <c r="D1373" s="9" t="b">
        <f t="shared" si="43"/>
        <v>1</v>
      </c>
    </row>
    <row r="1374" spans="1:4">
      <c r="A1374">
        <v>3773</v>
      </c>
      <c r="B1374" s="7">
        <v>2596</v>
      </c>
      <c r="C1374" s="8" t="b">
        <f t="shared" si="42"/>
        <v>1</v>
      </c>
      <c r="D1374" s="9" t="b">
        <f t="shared" si="43"/>
        <v>1</v>
      </c>
    </row>
    <row r="1375" spans="1:4">
      <c r="A1375">
        <v>3774</v>
      </c>
      <c r="B1375" s="7">
        <v>3298</v>
      </c>
      <c r="C1375" s="8" t="b">
        <f t="shared" si="42"/>
        <v>1</v>
      </c>
      <c r="D1375" s="9" t="b">
        <f t="shared" si="43"/>
        <v>1</v>
      </c>
    </row>
    <row r="1376" spans="1:4">
      <c r="A1376">
        <v>3775</v>
      </c>
      <c r="B1376" s="7">
        <v>2586</v>
      </c>
      <c r="C1376" s="8" t="b">
        <f t="shared" si="42"/>
        <v>1</v>
      </c>
      <c r="D1376" s="9" t="b">
        <f t="shared" si="43"/>
        <v>1</v>
      </c>
    </row>
    <row r="1377" spans="1:4">
      <c r="A1377">
        <v>3778</v>
      </c>
      <c r="B1377" s="7">
        <v>2829</v>
      </c>
      <c r="C1377" s="8" t="b">
        <f t="shared" si="42"/>
        <v>1</v>
      </c>
      <c r="D1377" s="9" t="b">
        <f t="shared" si="43"/>
        <v>1</v>
      </c>
    </row>
    <row r="1378" spans="1:4">
      <c r="A1378">
        <v>3779</v>
      </c>
      <c r="B1378" s="7">
        <v>3543</v>
      </c>
      <c r="C1378" s="8" t="b">
        <f t="shared" si="42"/>
        <v>1</v>
      </c>
      <c r="D1378" s="9" t="b">
        <f t="shared" si="43"/>
        <v>1</v>
      </c>
    </row>
    <row r="1379" spans="1:4">
      <c r="A1379">
        <v>3780</v>
      </c>
      <c r="B1379" s="7">
        <v>1820</v>
      </c>
      <c r="C1379" s="8" t="b">
        <f t="shared" si="42"/>
        <v>1</v>
      </c>
      <c r="D1379" s="9" t="b">
        <f t="shared" si="43"/>
        <v>1</v>
      </c>
    </row>
    <row r="1380" spans="1:4">
      <c r="A1380">
        <v>3781</v>
      </c>
      <c r="B1380" s="7">
        <v>2294</v>
      </c>
      <c r="C1380" s="8" t="b">
        <f t="shared" si="42"/>
        <v>1</v>
      </c>
      <c r="D1380" s="9" t="b">
        <f t="shared" si="43"/>
        <v>1</v>
      </c>
    </row>
    <row r="1381" spans="1:4">
      <c r="A1381">
        <v>3782</v>
      </c>
      <c r="B1381" s="7">
        <v>2546</v>
      </c>
      <c r="C1381" s="8" t="b">
        <f t="shared" si="42"/>
        <v>1</v>
      </c>
      <c r="D1381" s="9" t="b">
        <f t="shared" si="43"/>
        <v>1</v>
      </c>
    </row>
    <row r="1382" spans="1:4">
      <c r="A1382">
        <v>3783</v>
      </c>
      <c r="B1382" s="7">
        <v>3351</v>
      </c>
      <c r="C1382" s="8" t="b">
        <f t="shared" si="42"/>
        <v>1</v>
      </c>
      <c r="D1382" s="9" t="b">
        <f t="shared" si="43"/>
        <v>1</v>
      </c>
    </row>
    <row r="1383" spans="1:4">
      <c r="A1383">
        <v>3784</v>
      </c>
      <c r="B1383" s="7">
        <v>3737</v>
      </c>
      <c r="C1383" s="8" t="b">
        <f t="shared" si="42"/>
        <v>1</v>
      </c>
      <c r="D1383" s="9" t="b">
        <f t="shared" si="43"/>
        <v>1</v>
      </c>
    </row>
    <row r="1384" spans="1:4">
      <c r="A1384">
        <v>3786</v>
      </c>
      <c r="B1384" s="7">
        <v>3771</v>
      </c>
      <c r="C1384" s="8" t="b">
        <f t="shared" si="42"/>
        <v>1</v>
      </c>
      <c r="D1384" s="9" t="b">
        <f t="shared" si="43"/>
        <v>1</v>
      </c>
    </row>
    <row r="1385" spans="1:4">
      <c r="A1385">
        <v>3787</v>
      </c>
      <c r="B1385" s="7">
        <v>1281</v>
      </c>
      <c r="C1385" s="8" t="b">
        <f t="shared" si="42"/>
        <v>1</v>
      </c>
      <c r="D1385" s="9" t="b">
        <f t="shared" si="43"/>
        <v>1</v>
      </c>
    </row>
    <row r="1386" spans="1:4">
      <c r="A1386">
        <v>3788</v>
      </c>
      <c r="B1386" s="7">
        <v>1294</v>
      </c>
      <c r="C1386" s="8" t="b">
        <f t="shared" si="42"/>
        <v>1</v>
      </c>
      <c r="D1386" s="9" t="b">
        <f t="shared" si="43"/>
        <v>1</v>
      </c>
    </row>
    <row r="1387" spans="1:4">
      <c r="A1387">
        <v>3789</v>
      </c>
      <c r="B1387" s="7">
        <v>2548</v>
      </c>
      <c r="C1387" s="8" t="b">
        <f t="shared" si="42"/>
        <v>1</v>
      </c>
      <c r="D1387" s="9" t="b">
        <f t="shared" si="43"/>
        <v>1</v>
      </c>
    </row>
    <row r="1388" spans="1:4">
      <c r="A1388">
        <v>3790</v>
      </c>
      <c r="B1388" s="7">
        <v>2833</v>
      </c>
      <c r="C1388" s="8" t="b">
        <f t="shared" si="42"/>
        <v>1</v>
      </c>
      <c r="D1388" s="9" t="b">
        <f t="shared" si="43"/>
        <v>1</v>
      </c>
    </row>
    <row r="1389" spans="1:4">
      <c r="A1389">
        <v>3791</v>
      </c>
      <c r="B1389" s="7">
        <v>3354</v>
      </c>
      <c r="C1389" s="8" t="b">
        <f t="shared" si="42"/>
        <v>1</v>
      </c>
      <c r="D1389" s="9" t="b">
        <f t="shared" si="43"/>
        <v>1</v>
      </c>
    </row>
    <row r="1390" spans="1:4">
      <c r="A1390">
        <v>3794</v>
      </c>
      <c r="B1390" s="7">
        <v>3475</v>
      </c>
      <c r="C1390" s="8" t="b">
        <f t="shared" si="42"/>
        <v>1</v>
      </c>
      <c r="D1390" s="9" t="b">
        <f t="shared" si="43"/>
        <v>1</v>
      </c>
    </row>
    <row r="1391" spans="1:4">
      <c r="A1391">
        <v>3795</v>
      </c>
      <c r="B1391" s="7">
        <v>3584</v>
      </c>
      <c r="C1391" s="8" t="b">
        <f t="shared" si="42"/>
        <v>1</v>
      </c>
      <c r="D1391" s="9" t="b">
        <f t="shared" si="43"/>
        <v>1</v>
      </c>
    </row>
    <row r="1392" spans="1:4">
      <c r="A1392">
        <v>3796</v>
      </c>
      <c r="B1392" s="7">
        <v>1993</v>
      </c>
      <c r="C1392" s="8" t="b">
        <f t="shared" si="42"/>
        <v>1</v>
      </c>
      <c r="D1392" s="9" t="b">
        <f t="shared" si="43"/>
        <v>1</v>
      </c>
    </row>
    <row r="1393" spans="1:4">
      <c r="A1393">
        <v>3797</v>
      </c>
      <c r="B1393" s="7">
        <v>2366</v>
      </c>
      <c r="C1393" s="8" t="b">
        <f t="shared" si="42"/>
        <v>1</v>
      </c>
      <c r="D1393" s="9" t="b">
        <f t="shared" si="43"/>
        <v>1</v>
      </c>
    </row>
    <row r="1394" spans="1:4">
      <c r="A1394">
        <v>3798</v>
      </c>
      <c r="B1394" s="7">
        <v>3677</v>
      </c>
      <c r="C1394" s="8" t="b">
        <f t="shared" si="42"/>
        <v>1</v>
      </c>
      <c r="D1394" s="9" t="b">
        <f t="shared" si="43"/>
        <v>1</v>
      </c>
    </row>
    <row r="1395" spans="1:4">
      <c r="A1395">
        <v>3799</v>
      </c>
      <c r="B1395" s="7">
        <v>3781</v>
      </c>
      <c r="C1395" s="8" t="b">
        <f t="shared" si="42"/>
        <v>1</v>
      </c>
      <c r="D1395" s="9" t="b">
        <f t="shared" si="43"/>
        <v>1</v>
      </c>
    </row>
    <row r="1396" spans="1:4">
      <c r="A1396">
        <v>3801</v>
      </c>
      <c r="B1396" s="7">
        <v>989</v>
      </c>
      <c r="C1396" s="8" t="b">
        <f t="shared" si="42"/>
        <v>1</v>
      </c>
      <c r="D1396" s="9" t="b">
        <f t="shared" si="43"/>
        <v>1</v>
      </c>
    </row>
    <row r="1397" spans="1:4">
      <c r="A1397">
        <v>3802</v>
      </c>
      <c r="B1397" s="7">
        <v>2542</v>
      </c>
      <c r="C1397" s="8" t="b">
        <f t="shared" si="42"/>
        <v>1</v>
      </c>
      <c r="D1397" s="9" t="b">
        <f t="shared" si="43"/>
        <v>1</v>
      </c>
    </row>
    <row r="1398" spans="1:4">
      <c r="A1398">
        <v>3804</v>
      </c>
      <c r="B1398" s="7">
        <v>2544</v>
      </c>
      <c r="C1398" s="8" t="b">
        <f t="shared" si="42"/>
        <v>1</v>
      </c>
      <c r="D1398" s="9" t="b">
        <f t="shared" si="43"/>
        <v>1</v>
      </c>
    </row>
    <row r="1399" spans="1:4">
      <c r="A1399">
        <v>3806</v>
      </c>
      <c r="B1399" s="7">
        <v>3358</v>
      </c>
      <c r="C1399" s="8" t="b">
        <f t="shared" si="42"/>
        <v>1</v>
      </c>
      <c r="D1399" s="9" t="b">
        <f t="shared" si="43"/>
        <v>1</v>
      </c>
    </row>
    <row r="1400" spans="1:4">
      <c r="A1400">
        <v>3807</v>
      </c>
      <c r="B1400" s="7">
        <v>3360</v>
      </c>
      <c r="C1400" s="8" t="b">
        <f t="shared" si="42"/>
        <v>1</v>
      </c>
      <c r="D1400" s="9" t="b">
        <f t="shared" si="43"/>
        <v>1</v>
      </c>
    </row>
    <row r="1401" spans="1:4">
      <c r="A1401">
        <v>3809</v>
      </c>
      <c r="B1401" s="7">
        <v>3613</v>
      </c>
      <c r="C1401" s="8" t="b">
        <f t="shared" si="42"/>
        <v>1</v>
      </c>
      <c r="D1401" s="9" t="b">
        <f t="shared" si="43"/>
        <v>1</v>
      </c>
    </row>
    <row r="1402" spans="1:4">
      <c r="A1402">
        <v>3810</v>
      </c>
      <c r="B1402" s="7">
        <v>4031</v>
      </c>
      <c r="C1402" s="8" t="b">
        <f t="shared" si="42"/>
        <v>1</v>
      </c>
      <c r="D1402" s="9" t="b">
        <f t="shared" si="43"/>
        <v>1</v>
      </c>
    </row>
    <row r="1403" spans="1:4">
      <c r="A1403">
        <v>3811</v>
      </c>
      <c r="B1403" s="7">
        <v>915</v>
      </c>
      <c r="C1403" s="8" t="b">
        <f t="shared" si="42"/>
        <v>1</v>
      </c>
      <c r="D1403" s="9" t="b">
        <f t="shared" si="43"/>
        <v>1</v>
      </c>
    </row>
    <row r="1404" spans="1:4">
      <c r="A1404">
        <v>3812</v>
      </c>
      <c r="B1404" s="7">
        <v>2290</v>
      </c>
      <c r="C1404" s="8" t="b">
        <f t="shared" si="42"/>
        <v>1</v>
      </c>
      <c r="D1404" s="9" t="b">
        <f t="shared" si="43"/>
        <v>1</v>
      </c>
    </row>
    <row r="1405" spans="1:4">
      <c r="A1405">
        <v>3813</v>
      </c>
      <c r="B1405" s="7">
        <v>2824</v>
      </c>
      <c r="C1405" s="8" t="b">
        <f t="shared" si="42"/>
        <v>1</v>
      </c>
      <c r="D1405" s="9" t="b">
        <f t="shared" si="43"/>
        <v>1</v>
      </c>
    </row>
    <row r="1406" spans="1:4">
      <c r="A1406">
        <v>3814</v>
      </c>
      <c r="B1406" s="7">
        <v>3185</v>
      </c>
      <c r="C1406" s="8" t="b">
        <f t="shared" si="42"/>
        <v>1</v>
      </c>
      <c r="D1406" s="9" t="b">
        <f t="shared" si="43"/>
        <v>1</v>
      </c>
    </row>
    <row r="1407" spans="1:4">
      <c r="A1407">
        <v>3815</v>
      </c>
      <c r="B1407" s="7">
        <v>3198</v>
      </c>
      <c r="C1407" s="8" t="b">
        <f t="shared" si="42"/>
        <v>1</v>
      </c>
      <c r="D1407" s="9" t="b">
        <f t="shared" si="43"/>
        <v>1</v>
      </c>
    </row>
    <row r="1408" spans="1:4">
      <c r="A1408">
        <v>3819</v>
      </c>
      <c r="B1408" s="7">
        <v>3619</v>
      </c>
      <c r="C1408" s="8" t="b">
        <f t="shared" si="42"/>
        <v>1</v>
      </c>
      <c r="D1408" s="9" t="b">
        <f t="shared" si="43"/>
        <v>1</v>
      </c>
    </row>
    <row r="1409" spans="1:4">
      <c r="A1409">
        <v>3820</v>
      </c>
      <c r="B1409" s="7">
        <v>2947</v>
      </c>
      <c r="C1409" s="8" t="b">
        <f t="shared" si="42"/>
        <v>1</v>
      </c>
      <c r="D1409" s="9" t="b">
        <f t="shared" si="43"/>
        <v>1</v>
      </c>
    </row>
    <row r="1410" spans="1:4">
      <c r="A1410">
        <v>3821</v>
      </c>
      <c r="B1410" s="7">
        <v>3064</v>
      </c>
      <c r="C1410" s="8" t="b">
        <f t="shared" si="42"/>
        <v>1</v>
      </c>
      <c r="D1410" s="9" t="b">
        <f t="shared" si="43"/>
        <v>1</v>
      </c>
    </row>
    <row r="1411" spans="1:4">
      <c r="A1411">
        <v>3822</v>
      </c>
      <c r="B1411" s="7">
        <v>3577</v>
      </c>
      <c r="C1411" s="8" t="b">
        <f t="shared" ref="C1411:C1474" si="44">IFERROR(VLOOKUP(B1411,A:A,1,FALSE)=B1411,B1411)</f>
        <v>1</v>
      </c>
      <c r="D1411" s="9" t="b">
        <f t="shared" ref="D1411:D1474" si="45">IFERROR(VLOOKUP(A1411,B:B,1,0)=A1411,A1411)</f>
        <v>1</v>
      </c>
    </row>
    <row r="1412" spans="1:4">
      <c r="A1412">
        <v>3823</v>
      </c>
      <c r="B1412" s="7">
        <v>3726</v>
      </c>
      <c r="C1412" s="8" t="b">
        <f t="shared" si="44"/>
        <v>1</v>
      </c>
      <c r="D1412" s="9" t="b">
        <f t="shared" si="45"/>
        <v>1</v>
      </c>
    </row>
    <row r="1413" spans="1:4">
      <c r="A1413">
        <v>3826</v>
      </c>
      <c r="B1413" s="7">
        <v>862</v>
      </c>
      <c r="C1413" s="8" t="b">
        <f t="shared" si="44"/>
        <v>1</v>
      </c>
      <c r="D1413" s="9" t="b">
        <f t="shared" si="45"/>
        <v>1</v>
      </c>
    </row>
    <row r="1414" spans="1:4">
      <c r="A1414">
        <v>3827</v>
      </c>
      <c r="B1414" s="7">
        <v>2576</v>
      </c>
      <c r="C1414" s="8" t="b">
        <f t="shared" si="44"/>
        <v>1</v>
      </c>
      <c r="D1414" s="9" t="b">
        <f t="shared" si="45"/>
        <v>1</v>
      </c>
    </row>
    <row r="1415" spans="1:4">
      <c r="A1415">
        <v>3830</v>
      </c>
      <c r="B1415" s="7">
        <v>3620</v>
      </c>
      <c r="C1415" s="8" t="b">
        <f t="shared" si="44"/>
        <v>1</v>
      </c>
      <c r="D1415" s="9" t="b">
        <f t="shared" si="45"/>
        <v>1</v>
      </c>
    </row>
    <row r="1416" spans="1:4">
      <c r="A1416">
        <v>3831</v>
      </c>
      <c r="B1416" s="7">
        <v>869</v>
      </c>
      <c r="C1416" s="8" t="b">
        <f t="shared" si="44"/>
        <v>1</v>
      </c>
      <c r="D1416" s="9" t="b">
        <f t="shared" si="45"/>
        <v>1</v>
      </c>
    </row>
    <row r="1417" spans="1:4">
      <c r="A1417">
        <v>3832</v>
      </c>
      <c r="B1417" s="7">
        <v>1886</v>
      </c>
      <c r="C1417" s="8" t="b">
        <f t="shared" si="44"/>
        <v>1</v>
      </c>
      <c r="D1417" s="9" t="b">
        <f t="shared" si="45"/>
        <v>1</v>
      </c>
    </row>
    <row r="1418" spans="1:4">
      <c r="A1418">
        <v>3833</v>
      </c>
      <c r="B1418" s="7">
        <v>3262</v>
      </c>
      <c r="C1418" s="8" t="b">
        <f t="shared" si="44"/>
        <v>1</v>
      </c>
      <c r="D1418" s="9" t="b">
        <f t="shared" si="45"/>
        <v>1</v>
      </c>
    </row>
    <row r="1419" spans="1:4">
      <c r="A1419">
        <v>3836</v>
      </c>
      <c r="B1419" s="7">
        <v>3857</v>
      </c>
      <c r="C1419" s="8" t="b">
        <f t="shared" si="44"/>
        <v>1</v>
      </c>
      <c r="D1419" s="9" t="b">
        <f t="shared" si="45"/>
        <v>1</v>
      </c>
    </row>
    <row r="1420" spans="1:4">
      <c r="A1420">
        <v>3837</v>
      </c>
      <c r="B1420" s="7">
        <v>2575</v>
      </c>
      <c r="C1420" s="8" t="b">
        <f t="shared" si="44"/>
        <v>1</v>
      </c>
      <c r="D1420" s="9" t="b">
        <f t="shared" si="45"/>
        <v>1</v>
      </c>
    </row>
    <row r="1421" spans="1:4">
      <c r="A1421">
        <v>3840</v>
      </c>
      <c r="B1421" s="7">
        <v>3396</v>
      </c>
      <c r="C1421" s="8" t="b">
        <f t="shared" si="44"/>
        <v>1</v>
      </c>
      <c r="D1421" s="9" t="b">
        <f t="shared" si="45"/>
        <v>1</v>
      </c>
    </row>
    <row r="1422" spans="1:4">
      <c r="A1422">
        <v>3841</v>
      </c>
      <c r="B1422" s="7">
        <v>3969</v>
      </c>
      <c r="C1422" s="8" t="b">
        <f t="shared" si="44"/>
        <v>1</v>
      </c>
      <c r="D1422" s="9" t="b">
        <f t="shared" si="45"/>
        <v>1</v>
      </c>
    </row>
    <row r="1423" spans="1:4">
      <c r="A1423">
        <v>3842</v>
      </c>
      <c r="B1423" s="7">
        <v>3975</v>
      </c>
      <c r="C1423" s="8" t="b">
        <f t="shared" si="44"/>
        <v>1</v>
      </c>
      <c r="D1423" s="9" t="b">
        <f t="shared" si="45"/>
        <v>1</v>
      </c>
    </row>
    <row r="1424" spans="1:4">
      <c r="A1424">
        <v>3844</v>
      </c>
      <c r="B1424" s="7">
        <v>2215</v>
      </c>
      <c r="C1424" s="8" t="b">
        <f t="shared" si="44"/>
        <v>1</v>
      </c>
      <c r="D1424" s="9" t="b">
        <f t="shared" si="45"/>
        <v>1</v>
      </c>
    </row>
    <row r="1425" spans="1:4">
      <c r="A1425">
        <v>3845</v>
      </c>
      <c r="B1425" s="7">
        <v>3263</v>
      </c>
      <c r="C1425" s="8" t="b">
        <f t="shared" si="44"/>
        <v>1</v>
      </c>
      <c r="D1425" s="9" t="b">
        <f t="shared" si="45"/>
        <v>1</v>
      </c>
    </row>
    <row r="1426" spans="1:4">
      <c r="A1426">
        <v>3846</v>
      </c>
      <c r="B1426" s="7">
        <v>3859</v>
      </c>
      <c r="C1426" s="8" t="b">
        <f t="shared" si="44"/>
        <v>1</v>
      </c>
      <c r="D1426" s="9" t="b">
        <f t="shared" si="45"/>
        <v>1</v>
      </c>
    </row>
    <row r="1427" spans="1:4">
      <c r="A1427">
        <v>3847</v>
      </c>
      <c r="B1427" s="7">
        <v>894</v>
      </c>
      <c r="C1427" s="8" t="b">
        <f t="shared" si="44"/>
        <v>1</v>
      </c>
      <c r="D1427" s="9" t="b">
        <f t="shared" si="45"/>
        <v>1</v>
      </c>
    </row>
    <row r="1428" spans="1:4">
      <c r="A1428">
        <v>3849</v>
      </c>
      <c r="B1428" s="7">
        <v>1401</v>
      </c>
      <c r="C1428" s="8" t="b">
        <f t="shared" si="44"/>
        <v>1</v>
      </c>
      <c r="D1428" s="9" t="b">
        <f t="shared" si="45"/>
        <v>1</v>
      </c>
    </row>
    <row r="1429" spans="1:4">
      <c r="A1429">
        <v>3850</v>
      </c>
      <c r="B1429" s="7">
        <v>2208</v>
      </c>
      <c r="C1429" s="8" t="b">
        <f t="shared" si="44"/>
        <v>1</v>
      </c>
      <c r="D1429" s="9" t="b">
        <f t="shared" si="45"/>
        <v>1</v>
      </c>
    </row>
    <row r="1430" spans="1:4">
      <c r="A1430">
        <v>3851</v>
      </c>
      <c r="B1430" s="7">
        <v>3674</v>
      </c>
      <c r="C1430" s="8" t="b">
        <f t="shared" si="44"/>
        <v>1</v>
      </c>
      <c r="D1430" s="9" t="b">
        <f t="shared" si="45"/>
        <v>1</v>
      </c>
    </row>
    <row r="1431" spans="1:4">
      <c r="A1431">
        <v>3852</v>
      </c>
      <c r="B1431" s="7">
        <v>881</v>
      </c>
      <c r="C1431" s="8" t="b">
        <f t="shared" si="44"/>
        <v>1</v>
      </c>
      <c r="D1431" s="9" t="b">
        <f t="shared" si="45"/>
        <v>1</v>
      </c>
    </row>
    <row r="1432" spans="1:4">
      <c r="A1432">
        <v>3853</v>
      </c>
      <c r="B1432" s="7">
        <v>2559</v>
      </c>
      <c r="C1432" s="8" t="b">
        <f t="shared" si="44"/>
        <v>1</v>
      </c>
      <c r="D1432" s="9" t="b">
        <f t="shared" si="45"/>
        <v>1</v>
      </c>
    </row>
    <row r="1433" spans="1:4">
      <c r="A1433">
        <v>3854</v>
      </c>
      <c r="B1433" s="7">
        <v>2957</v>
      </c>
      <c r="C1433" s="8" t="b">
        <f t="shared" si="44"/>
        <v>1</v>
      </c>
      <c r="D1433" s="9" t="b">
        <f t="shared" si="45"/>
        <v>1</v>
      </c>
    </row>
    <row r="1434" spans="1:4">
      <c r="A1434">
        <v>3855</v>
      </c>
      <c r="B1434" s="7">
        <v>3693</v>
      </c>
      <c r="C1434" s="8" t="b">
        <f t="shared" si="44"/>
        <v>1</v>
      </c>
      <c r="D1434" s="9" t="b">
        <f t="shared" si="45"/>
        <v>1</v>
      </c>
    </row>
    <row r="1435" spans="1:4">
      <c r="A1435">
        <v>3856</v>
      </c>
      <c r="B1435" s="7">
        <v>1416</v>
      </c>
      <c r="C1435" s="8" t="b">
        <f t="shared" si="44"/>
        <v>1</v>
      </c>
      <c r="D1435" s="9" t="b">
        <f t="shared" si="45"/>
        <v>1</v>
      </c>
    </row>
    <row r="1436" spans="1:4">
      <c r="A1436">
        <v>3857</v>
      </c>
      <c r="B1436" s="7">
        <v>2561</v>
      </c>
      <c r="C1436" s="8" t="b">
        <f t="shared" si="44"/>
        <v>1</v>
      </c>
      <c r="D1436" s="9" t="b">
        <f t="shared" si="45"/>
        <v>1</v>
      </c>
    </row>
    <row r="1437" spans="1:4">
      <c r="A1437">
        <v>3858</v>
      </c>
      <c r="B1437" s="7">
        <v>3765</v>
      </c>
      <c r="C1437" s="8" t="b">
        <f t="shared" si="44"/>
        <v>1</v>
      </c>
      <c r="D1437" s="9" t="b">
        <f t="shared" si="45"/>
        <v>1</v>
      </c>
    </row>
    <row r="1438" spans="1:4">
      <c r="A1438">
        <v>3859</v>
      </c>
      <c r="B1438" s="7">
        <v>2219</v>
      </c>
      <c r="C1438" s="8" t="b">
        <f t="shared" si="44"/>
        <v>1</v>
      </c>
      <c r="D1438" s="9" t="b">
        <f t="shared" si="45"/>
        <v>1</v>
      </c>
    </row>
    <row r="1439" spans="1:4">
      <c r="A1439">
        <v>3861</v>
      </c>
      <c r="B1439" s="7">
        <v>2567</v>
      </c>
      <c r="C1439" s="8" t="b">
        <f t="shared" si="44"/>
        <v>1</v>
      </c>
      <c r="D1439" s="9" t="b">
        <f t="shared" si="45"/>
        <v>1</v>
      </c>
    </row>
    <row r="1440" spans="1:4">
      <c r="A1440">
        <v>3862</v>
      </c>
      <c r="B1440" s="7">
        <v>3264</v>
      </c>
      <c r="C1440" s="8" t="b">
        <f t="shared" si="44"/>
        <v>1</v>
      </c>
      <c r="D1440" s="9" t="b">
        <f t="shared" si="45"/>
        <v>1</v>
      </c>
    </row>
    <row r="1441" spans="1:4">
      <c r="A1441">
        <v>3863</v>
      </c>
      <c r="B1441" s="7">
        <v>3266</v>
      </c>
      <c r="C1441" s="8" t="b">
        <f t="shared" si="44"/>
        <v>1</v>
      </c>
      <c r="D1441" s="9" t="b">
        <f t="shared" si="45"/>
        <v>1</v>
      </c>
    </row>
    <row r="1442" spans="1:4">
      <c r="A1442">
        <v>3864</v>
      </c>
      <c r="B1442" s="7">
        <v>3854</v>
      </c>
      <c r="C1442" s="8" t="b">
        <f t="shared" si="44"/>
        <v>1</v>
      </c>
      <c r="D1442" s="9" t="b">
        <f t="shared" si="45"/>
        <v>1</v>
      </c>
    </row>
    <row r="1443" spans="1:4">
      <c r="A1443">
        <v>3866</v>
      </c>
      <c r="B1443" s="7">
        <v>3890</v>
      </c>
      <c r="C1443" s="8" t="b">
        <f t="shared" si="44"/>
        <v>1</v>
      </c>
      <c r="D1443" s="9" t="b">
        <f t="shared" si="45"/>
        <v>1</v>
      </c>
    </row>
    <row r="1444" spans="1:4">
      <c r="A1444">
        <v>3867</v>
      </c>
      <c r="B1444" s="7">
        <v>818</v>
      </c>
      <c r="C1444" s="8" t="b">
        <f t="shared" si="44"/>
        <v>1</v>
      </c>
      <c r="D1444" s="9" t="b">
        <f t="shared" si="45"/>
        <v>1</v>
      </c>
    </row>
    <row r="1445" spans="1:4">
      <c r="A1445">
        <v>3868</v>
      </c>
      <c r="B1445" s="7">
        <v>2570</v>
      </c>
      <c r="C1445" s="8" t="b">
        <f t="shared" si="44"/>
        <v>1</v>
      </c>
      <c r="D1445" s="9" t="b">
        <f t="shared" si="45"/>
        <v>1</v>
      </c>
    </row>
    <row r="1446" spans="1:4">
      <c r="A1446">
        <v>3869</v>
      </c>
      <c r="B1446" s="7">
        <v>2942</v>
      </c>
      <c r="C1446" s="8" t="b">
        <f t="shared" si="44"/>
        <v>1</v>
      </c>
      <c r="D1446" s="9" t="b">
        <f t="shared" si="45"/>
        <v>1</v>
      </c>
    </row>
    <row r="1447" spans="1:4">
      <c r="A1447">
        <v>3870</v>
      </c>
      <c r="B1447" s="7">
        <v>3267</v>
      </c>
      <c r="C1447" s="8" t="b">
        <f t="shared" si="44"/>
        <v>1</v>
      </c>
      <c r="D1447" s="9" t="b">
        <f t="shared" si="45"/>
        <v>1</v>
      </c>
    </row>
    <row r="1448" spans="1:4">
      <c r="A1448">
        <v>3871</v>
      </c>
      <c r="B1448" s="7">
        <v>3295</v>
      </c>
      <c r="C1448" s="8" t="b">
        <f t="shared" si="44"/>
        <v>1</v>
      </c>
      <c r="D1448" s="9" t="b">
        <f t="shared" si="45"/>
        <v>1</v>
      </c>
    </row>
    <row r="1449" spans="1:4">
      <c r="A1449">
        <v>3872</v>
      </c>
      <c r="B1449" s="7">
        <v>3592</v>
      </c>
      <c r="C1449" s="8" t="b">
        <f t="shared" si="44"/>
        <v>1</v>
      </c>
      <c r="D1449" s="9" t="b">
        <f t="shared" si="45"/>
        <v>1</v>
      </c>
    </row>
    <row r="1450" spans="1:4">
      <c r="A1450">
        <v>3873</v>
      </c>
      <c r="B1450" s="7">
        <v>3692</v>
      </c>
      <c r="C1450" s="8" t="b">
        <f t="shared" si="44"/>
        <v>1</v>
      </c>
      <c r="D1450" s="9" t="b">
        <f t="shared" si="45"/>
        <v>1</v>
      </c>
    </row>
    <row r="1451" spans="1:4">
      <c r="A1451">
        <v>3874</v>
      </c>
      <c r="B1451" s="7">
        <v>3706</v>
      </c>
      <c r="C1451" s="8" t="b">
        <f t="shared" si="44"/>
        <v>1</v>
      </c>
      <c r="D1451" s="9" t="b">
        <f t="shared" si="45"/>
        <v>1</v>
      </c>
    </row>
    <row r="1452" spans="1:4">
      <c r="A1452">
        <v>3875</v>
      </c>
      <c r="B1452" s="7">
        <v>3840</v>
      </c>
      <c r="C1452" s="8" t="b">
        <f t="shared" si="44"/>
        <v>1</v>
      </c>
      <c r="D1452" s="9" t="b">
        <f t="shared" si="45"/>
        <v>1</v>
      </c>
    </row>
    <row r="1453" spans="1:4">
      <c r="A1453">
        <v>3876</v>
      </c>
      <c r="B1453" s="7">
        <v>2217</v>
      </c>
      <c r="C1453" s="8" t="b">
        <f t="shared" si="44"/>
        <v>1</v>
      </c>
      <c r="D1453" s="9" t="b">
        <f t="shared" si="45"/>
        <v>1</v>
      </c>
    </row>
    <row r="1454" spans="1:4">
      <c r="A1454">
        <v>3877</v>
      </c>
      <c r="B1454" s="7">
        <v>4024</v>
      </c>
      <c r="C1454" s="8" t="b">
        <f t="shared" si="44"/>
        <v>1</v>
      </c>
      <c r="D1454" s="9" t="b">
        <f t="shared" si="45"/>
        <v>1</v>
      </c>
    </row>
    <row r="1455" spans="1:4">
      <c r="A1455">
        <v>3878</v>
      </c>
      <c r="B1455" s="7">
        <v>422</v>
      </c>
      <c r="C1455" s="8" t="b">
        <f t="shared" si="44"/>
        <v>1</v>
      </c>
      <c r="D1455" s="9" t="b">
        <f t="shared" si="45"/>
        <v>1</v>
      </c>
    </row>
    <row r="1456" spans="1:4">
      <c r="A1456">
        <v>3879</v>
      </c>
      <c r="B1456" s="7">
        <v>2388</v>
      </c>
      <c r="C1456" s="8" t="b">
        <f t="shared" si="44"/>
        <v>1</v>
      </c>
      <c r="D1456" s="9" t="b">
        <f t="shared" si="45"/>
        <v>1</v>
      </c>
    </row>
    <row r="1457" spans="1:4">
      <c r="A1457">
        <v>3880</v>
      </c>
      <c r="B1457" s="7">
        <v>3188</v>
      </c>
      <c r="C1457" s="8" t="b">
        <f t="shared" si="44"/>
        <v>1</v>
      </c>
      <c r="D1457" s="9" t="b">
        <f t="shared" si="45"/>
        <v>1</v>
      </c>
    </row>
    <row r="1458" spans="1:4">
      <c r="A1458">
        <v>3881</v>
      </c>
      <c r="B1458" s="7">
        <v>3397</v>
      </c>
      <c r="C1458" s="8" t="b">
        <f t="shared" si="44"/>
        <v>1</v>
      </c>
      <c r="D1458" s="9" t="b">
        <f t="shared" si="45"/>
        <v>1</v>
      </c>
    </row>
    <row r="1459" spans="1:4">
      <c r="A1459">
        <v>3882</v>
      </c>
      <c r="B1459" s="7">
        <v>3437</v>
      </c>
      <c r="C1459" s="8" t="b">
        <f t="shared" si="44"/>
        <v>1</v>
      </c>
      <c r="D1459" s="9" t="b">
        <f t="shared" si="45"/>
        <v>1</v>
      </c>
    </row>
    <row r="1460" spans="1:4">
      <c r="A1460">
        <v>3883</v>
      </c>
      <c r="B1460" s="7">
        <v>1178</v>
      </c>
      <c r="C1460" s="8" t="b">
        <f t="shared" si="44"/>
        <v>1</v>
      </c>
      <c r="D1460" s="9" t="b">
        <f t="shared" si="45"/>
        <v>1</v>
      </c>
    </row>
    <row r="1461" spans="1:4">
      <c r="A1461">
        <v>3884</v>
      </c>
      <c r="B1461" s="7">
        <v>1237</v>
      </c>
      <c r="C1461" s="8" t="b">
        <f t="shared" si="44"/>
        <v>1</v>
      </c>
      <c r="D1461" s="9" t="b">
        <f t="shared" si="45"/>
        <v>1</v>
      </c>
    </row>
    <row r="1462" spans="1:4">
      <c r="A1462">
        <v>3886</v>
      </c>
      <c r="B1462" s="7">
        <v>3611</v>
      </c>
      <c r="C1462" s="8" t="b">
        <f t="shared" si="44"/>
        <v>1</v>
      </c>
      <c r="D1462" s="9" t="b">
        <f t="shared" si="45"/>
        <v>1</v>
      </c>
    </row>
    <row r="1463" spans="1:4">
      <c r="A1463">
        <v>3889</v>
      </c>
      <c r="B1463" s="7">
        <v>3695</v>
      </c>
      <c r="C1463" s="8" t="b">
        <f t="shared" si="44"/>
        <v>1</v>
      </c>
      <c r="D1463" s="9" t="b">
        <f t="shared" si="45"/>
        <v>1</v>
      </c>
    </row>
    <row r="1464" spans="1:4">
      <c r="A1464">
        <v>3890</v>
      </c>
      <c r="B1464" s="7">
        <v>1748</v>
      </c>
      <c r="C1464" s="8" t="b">
        <f t="shared" si="44"/>
        <v>1</v>
      </c>
      <c r="D1464" s="9" t="b">
        <f t="shared" si="45"/>
        <v>1</v>
      </c>
    </row>
    <row r="1465" spans="1:4">
      <c r="A1465">
        <v>3891</v>
      </c>
      <c r="B1465" s="7">
        <v>3598</v>
      </c>
      <c r="C1465" s="8" t="b">
        <f t="shared" si="44"/>
        <v>1</v>
      </c>
      <c r="D1465" s="9" t="b">
        <f t="shared" si="45"/>
        <v>1</v>
      </c>
    </row>
    <row r="1466" spans="1:4">
      <c r="A1466">
        <v>3893</v>
      </c>
      <c r="B1466" s="7">
        <v>3891</v>
      </c>
      <c r="C1466" s="8" t="b">
        <f t="shared" si="44"/>
        <v>1</v>
      </c>
      <c r="D1466" s="9" t="b">
        <f t="shared" si="45"/>
        <v>1</v>
      </c>
    </row>
    <row r="1467" spans="1:4">
      <c r="A1467">
        <v>3894</v>
      </c>
      <c r="B1467" s="7">
        <v>3917</v>
      </c>
      <c r="C1467" s="8" t="b">
        <f t="shared" si="44"/>
        <v>1</v>
      </c>
      <c r="D1467" s="9" t="b">
        <f t="shared" si="45"/>
        <v>1</v>
      </c>
    </row>
    <row r="1468" spans="1:4">
      <c r="A1468">
        <v>3895</v>
      </c>
      <c r="B1468" s="7">
        <v>2008</v>
      </c>
      <c r="C1468" s="8" t="b">
        <f t="shared" si="44"/>
        <v>1</v>
      </c>
      <c r="D1468" s="9" t="b">
        <f t="shared" si="45"/>
        <v>1</v>
      </c>
    </row>
    <row r="1469" spans="1:4">
      <c r="A1469">
        <v>3896</v>
      </c>
      <c r="B1469" s="7">
        <v>2673</v>
      </c>
      <c r="C1469" s="8" t="b">
        <f t="shared" si="44"/>
        <v>1</v>
      </c>
      <c r="D1469" s="9" t="b">
        <f t="shared" si="45"/>
        <v>1</v>
      </c>
    </row>
    <row r="1470" spans="1:4">
      <c r="A1470">
        <v>3897</v>
      </c>
      <c r="B1470" s="7">
        <v>3172</v>
      </c>
      <c r="C1470" s="8" t="b">
        <f t="shared" si="44"/>
        <v>1</v>
      </c>
      <c r="D1470" s="9" t="b">
        <f t="shared" si="45"/>
        <v>1</v>
      </c>
    </row>
    <row r="1471" spans="1:4">
      <c r="A1471">
        <v>3900</v>
      </c>
      <c r="B1471" s="7">
        <v>3268</v>
      </c>
      <c r="C1471" s="8" t="b">
        <f t="shared" si="44"/>
        <v>1</v>
      </c>
      <c r="D1471" s="9" t="b">
        <f t="shared" si="45"/>
        <v>1</v>
      </c>
    </row>
    <row r="1472" spans="1:4">
      <c r="A1472">
        <v>3901</v>
      </c>
      <c r="B1472" s="7">
        <v>463</v>
      </c>
      <c r="C1472" s="8" t="b">
        <f t="shared" si="44"/>
        <v>1</v>
      </c>
      <c r="D1472" s="9" t="b">
        <f t="shared" si="45"/>
        <v>1</v>
      </c>
    </row>
    <row r="1473" spans="1:4">
      <c r="A1473">
        <v>3903</v>
      </c>
      <c r="B1473" s="7">
        <v>467</v>
      </c>
      <c r="C1473" s="8" t="b">
        <f t="shared" si="44"/>
        <v>1</v>
      </c>
      <c r="D1473" s="9" t="b">
        <f t="shared" si="45"/>
        <v>1</v>
      </c>
    </row>
    <row r="1474" spans="1:4">
      <c r="A1474">
        <v>3905</v>
      </c>
      <c r="B1474" s="7">
        <v>3153</v>
      </c>
      <c r="C1474" s="8" t="b">
        <f t="shared" si="44"/>
        <v>1</v>
      </c>
      <c r="D1474" s="9" t="b">
        <f t="shared" si="45"/>
        <v>1</v>
      </c>
    </row>
    <row r="1475" spans="1:4">
      <c r="A1475">
        <v>3907</v>
      </c>
      <c r="B1475" s="7">
        <v>3905</v>
      </c>
      <c r="C1475" s="8" t="b">
        <f t="shared" ref="C1475:C1538" si="46">IFERROR(VLOOKUP(B1475,A:A,1,FALSE)=B1475,B1475)</f>
        <v>1</v>
      </c>
      <c r="D1475" s="9" t="b">
        <f t="shared" ref="D1475:D1538" si="47">IFERROR(VLOOKUP(A1475,B:B,1,0)=A1475,A1475)</f>
        <v>1</v>
      </c>
    </row>
    <row r="1476" spans="1:4">
      <c r="A1476">
        <v>3908</v>
      </c>
      <c r="B1476" s="7">
        <v>3965</v>
      </c>
      <c r="C1476" s="8" t="b">
        <f t="shared" si="46"/>
        <v>1</v>
      </c>
      <c r="D1476" s="9" t="b">
        <f t="shared" si="47"/>
        <v>1</v>
      </c>
    </row>
    <row r="1477" spans="1:4">
      <c r="A1477">
        <v>3909</v>
      </c>
      <c r="B1477" s="7">
        <v>446</v>
      </c>
      <c r="C1477" s="8" t="b">
        <f t="shared" si="46"/>
        <v>1</v>
      </c>
      <c r="D1477" s="9" t="b">
        <f t="shared" si="47"/>
        <v>1</v>
      </c>
    </row>
    <row r="1478" spans="1:4">
      <c r="A1478">
        <v>3910</v>
      </c>
      <c r="B1478" s="7">
        <v>1737</v>
      </c>
      <c r="C1478" s="8" t="b">
        <f t="shared" si="46"/>
        <v>1</v>
      </c>
      <c r="D1478" s="9" t="b">
        <f t="shared" si="47"/>
        <v>1</v>
      </c>
    </row>
    <row r="1479" spans="1:4">
      <c r="A1479">
        <v>3911</v>
      </c>
      <c r="B1479" s="7">
        <v>2665</v>
      </c>
      <c r="C1479" s="8" t="b">
        <f t="shared" si="46"/>
        <v>1</v>
      </c>
      <c r="D1479" s="9" t="b">
        <f t="shared" si="47"/>
        <v>1</v>
      </c>
    </row>
    <row r="1480" spans="1:4">
      <c r="A1480">
        <v>3913</v>
      </c>
      <c r="B1480" s="7">
        <v>3293</v>
      </c>
      <c r="C1480" s="8" t="b">
        <f t="shared" si="46"/>
        <v>1</v>
      </c>
      <c r="D1480" s="9" t="b">
        <f t="shared" si="47"/>
        <v>1</v>
      </c>
    </row>
    <row r="1481" spans="1:4">
      <c r="A1481">
        <v>3915</v>
      </c>
      <c r="B1481" s="7">
        <v>3304</v>
      </c>
      <c r="C1481" s="8" t="b">
        <f t="shared" si="46"/>
        <v>1</v>
      </c>
      <c r="D1481" s="9" t="b">
        <f t="shared" si="47"/>
        <v>1</v>
      </c>
    </row>
    <row r="1482" spans="1:4">
      <c r="A1482">
        <v>3916</v>
      </c>
      <c r="B1482" s="7">
        <v>3385</v>
      </c>
      <c r="C1482" s="8" t="b">
        <f t="shared" si="46"/>
        <v>1</v>
      </c>
      <c r="D1482" s="9" t="b">
        <f t="shared" si="47"/>
        <v>1</v>
      </c>
    </row>
    <row r="1483" spans="1:4">
      <c r="A1483">
        <v>3917</v>
      </c>
      <c r="B1483" s="7">
        <v>3694</v>
      </c>
      <c r="C1483" s="8" t="b">
        <f t="shared" si="46"/>
        <v>1</v>
      </c>
      <c r="D1483" s="9" t="b">
        <f t="shared" si="47"/>
        <v>1</v>
      </c>
    </row>
    <row r="1484" spans="1:4">
      <c r="A1484">
        <v>3919</v>
      </c>
      <c r="B1484" s="7">
        <v>429</v>
      </c>
      <c r="C1484" s="8" t="b">
        <f t="shared" si="46"/>
        <v>1</v>
      </c>
      <c r="D1484" s="9" t="b">
        <f t="shared" si="47"/>
        <v>1</v>
      </c>
    </row>
    <row r="1485" spans="1:4">
      <c r="A1485">
        <v>3920</v>
      </c>
      <c r="B1485" s="7">
        <v>1347</v>
      </c>
      <c r="C1485" s="8" t="b">
        <f t="shared" si="46"/>
        <v>1</v>
      </c>
      <c r="D1485" s="9" t="b">
        <f t="shared" si="47"/>
        <v>1</v>
      </c>
    </row>
    <row r="1486" spans="1:4">
      <c r="A1486">
        <v>3921</v>
      </c>
      <c r="B1486" s="7">
        <v>3467</v>
      </c>
      <c r="C1486" s="8" t="b">
        <f t="shared" si="46"/>
        <v>1</v>
      </c>
      <c r="D1486" s="9" t="b">
        <f t="shared" si="47"/>
        <v>1</v>
      </c>
    </row>
    <row r="1487" spans="1:4">
      <c r="A1487">
        <v>3927</v>
      </c>
      <c r="B1487" s="7">
        <v>3759</v>
      </c>
      <c r="C1487" s="8" t="b">
        <f t="shared" si="46"/>
        <v>1</v>
      </c>
      <c r="D1487" s="9" t="b">
        <f t="shared" si="47"/>
        <v>1</v>
      </c>
    </row>
    <row r="1488" spans="1:4">
      <c r="A1488">
        <v>3930</v>
      </c>
      <c r="B1488" s="7">
        <v>3868</v>
      </c>
      <c r="C1488" s="8" t="b">
        <f t="shared" si="46"/>
        <v>1</v>
      </c>
      <c r="D1488" s="9" t="b">
        <f t="shared" si="47"/>
        <v>1</v>
      </c>
    </row>
    <row r="1489" spans="1:4">
      <c r="A1489">
        <v>3931</v>
      </c>
      <c r="B1489" s="7">
        <v>3071</v>
      </c>
      <c r="C1489" s="8" t="b">
        <f t="shared" si="46"/>
        <v>1</v>
      </c>
      <c r="D1489" s="9" t="b">
        <f t="shared" si="47"/>
        <v>1</v>
      </c>
    </row>
    <row r="1490" spans="1:4">
      <c r="A1490">
        <v>3935</v>
      </c>
      <c r="B1490" s="7">
        <v>3174</v>
      </c>
      <c r="C1490" s="8" t="b">
        <f t="shared" si="46"/>
        <v>1</v>
      </c>
      <c r="D1490" s="9" t="b">
        <f t="shared" si="47"/>
        <v>1</v>
      </c>
    </row>
    <row r="1491" spans="1:4">
      <c r="A1491">
        <v>3936</v>
      </c>
      <c r="B1491" s="7">
        <v>3350</v>
      </c>
      <c r="C1491" s="8" t="b">
        <f t="shared" si="46"/>
        <v>1</v>
      </c>
      <c r="D1491" s="9" t="b">
        <f t="shared" si="47"/>
        <v>1</v>
      </c>
    </row>
    <row r="1492" spans="1:4">
      <c r="A1492">
        <v>3937</v>
      </c>
      <c r="B1492" s="7">
        <v>3833</v>
      </c>
      <c r="C1492" s="8" t="b">
        <f t="shared" si="46"/>
        <v>1</v>
      </c>
      <c r="D1492" s="9" t="b">
        <f t="shared" si="47"/>
        <v>1</v>
      </c>
    </row>
    <row r="1493" spans="1:4">
      <c r="A1493">
        <v>3939</v>
      </c>
      <c r="B1493" s="7">
        <v>1234</v>
      </c>
      <c r="C1493" s="8" t="b">
        <f t="shared" si="46"/>
        <v>1</v>
      </c>
      <c r="D1493" s="9" t="b">
        <f t="shared" si="47"/>
        <v>1</v>
      </c>
    </row>
    <row r="1494" spans="1:4">
      <c r="A1494">
        <v>3940</v>
      </c>
      <c r="B1494" s="7">
        <v>2674</v>
      </c>
      <c r="C1494" s="8" t="b">
        <f t="shared" si="46"/>
        <v>1</v>
      </c>
      <c r="D1494" s="9" t="b">
        <f t="shared" si="47"/>
        <v>1</v>
      </c>
    </row>
    <row r="1495" spans="1:4">
      <c r="A1495">
        <v>3942</v>
      </c>
      <c r="B1495" s="7">
        <v>3681</v>
      </c>
      <c r="C1495" s="8" t="b">
        <f t="shared" si="46"/>
        <v>1</v>
      </c>
      <c r="D1495" s="9" t="b">
        <f t="shared" si="47"/>
        <v>1</v>
      </c>
    </row>
    <row r="1496" spans="1:4">
      <c r="A1496">
        <v>3944</v>
      </c>
      <c r="B1496" s="7">
        <v>3810</v>
      </c>
      <c r="C1496" s="8" t="b">
        <f t="shared" si="46"/>
        <v>1</v>
      </c>
      <c r="D1496" s="9" t="b">
        <f t="shared" si="47"/>
        <v>1</v>
      </c>
    </row>
    <row r="1497" spans="1:4">
      <c r="A1497">
        <v>3946</v>
      </c>
      <c r="B1497" s="7">
        <v>1731</v>
      </c>
      <c r="C1497" s="8" t="b">
        <f t="shared" si="46"/>
        <v>1</v>
      </c>
      <c r="D1497" s="9" t="b">
        <f t="shared" si="47"/>
        <v>1</v>
      </c>
    </row>
    <row r="1498" spans="1:4">
      <c r="A1498">
        <v>3948</v>
      </c>
      <c r="B1498" s="7">
        <v>3207</v>
      </c>
      <c r="C1498" s="8" t="b">
        <f t="shared" si="46"/>
        <v>1</v>
      </c>
      <c r="D1498" s="9" t="b">
        <f t="shared" si="47"/>
        <v>1</v>
      </c>
    </row>
    <row r="1499" spans="1:4">
      <c r="A1499">
        <v>3949</v>
      </c>
      <c r="B1499" s="7">
        <v>3301</v>
      </c>
      <c r="C1499" s="8" t="b">
        <f t="shared" si="46"/>
        <v>1</v>
      </c>
      <c r="D1499" s="9" t="b">
        <f t="shared" si="47"/>
        <v>1</v>
      </c>
    </row>
    <row r="1500" spans="1:4">
      <c r="A1500">
        <v>3952</v>
      </c>
      <c r="B1500" s="7">
        <v>3435</v>
      </c>
      <c r="C1500" s="8" t="b">
        <f t="shared" si="46"/>
        <v>1</v>
      </c>
      <c r="D1500" s="9" t="b">
        <f t="shared" si="47"/>
        <v>1</v>
      </c>
    </row>
    <row r="1501" spans="1:4">
      <c r="A1501">
        <v>3953</v>
      </c>
      <c r="B1501" s="7">
        <v>3931</v>
      </c>
      <c r="C1501" s="8" t="b">
        <f t="shared" si="46"/>
        <v>1</v>
      </c>
      <c r="D1501" s="9" t="b">
        <f t="shared" si="47"/>
        <v>1</v>
      </c>
    </row>
    <row r="1502" spans="1:4">
      <c r="A1502">
        <v>3954</v>
      </c>
      <c r="B1502" s="7">
        <v>487</v>
      </c>
      <c r="C1502" s="8" t="b">
        <f t="shared" si="46"/>
        <v>1</v>
      </c>
      <c r="D1502" s="9" t="b">
        <f t="shared" si="47"/>
        <v>1</v>
      </c>
    </row>
    <row r="1503" spans="1:4">
      <c r="A1503">
        <v>3955</v>
      </c>
      <c r="B1503" s="7">
        <v>2669</v>
      </c>
      <c r="C1503" s="8" t="b">
        <f t="shared" si="46"/>
        <v>1</v>
      </c>
      <c r="D1503" s="9" t="b">
        <f t="shared" si="47"/>
        <v>1</v>
      </c>
    </row>
    <row r="1504" spans="1:4">
      <c r="A1504">
        <v>3956</v>
      </c>
      <c r="B1504" s="7">
        <v>3302</v>
      </c>
      <c r="C1504" s="8" t="b">
        <f t="shared" si="46"/>
        <v>1</v>
      </c>
      <c r="D1504" s="9" t="b">
        <f t="shared" si="47"/>
        <v>1</v>
      </c>
    </row>
    <row r="1505" spans="1:4">
      <c r="A1505">
        <v>3958</v>
      </c>
      <c r="B1505" s="7">
        <v>3754</v>
      </c>
      <c r="C1505" s="8" t="b">
        <f t="shared" si="46"/>
        <v>1</v>
      </c>
      <c r="D1505" s="9" t="b">
        <f t="shared" si="47"/>
        <v>1</v>
      </c>
    </row>
    <row r="1506" spans="1:4">
      <c r="A1506">
        <v>3961</v>
      </c>
      <c r="B1506" s="7">
        <v>4029</v>
      </c>
      <c r="C1506" s="8" t="b">
        <f t="shared" si="46"/>
        <v>1</v>
      </c>
      <c r="D1506" s="9" t="b">
        <f t="shared" si="47"/>
        <v>1</v>
      </c>
    </row>
    <row r="1507" spans="1:4">
      <c r="A1507">
        <v>3963</v>
      </c>
      <c r="B1507" s="7">
        <v>1454</v>
      </c>
      <c r="C1507" s="8" t="b">
        <f t="shared" si="46"/>
        <v>1</v>
      </c>
      <c r="D1507" s="9" t="b">
        <f t="shared" si="47"/>
        <v>1</v>
      </c>
    </row>
    <row r="1508" spans="1:4">
      <c r="A1508">
        <v>3965</v>
      </c>
      <c r="B1508" s="7">
        <v>2003</v>
      </c>
      <c r="C1508" s="8" t="b">
        <f t="shared" si="46"/>
        <v>1</v>
      </c>
      <c r="D1508" s="9" t="b">
        <f t="shared" si="47"/>
        <v>1</v>
      </c>
    </row>
    <row r="1509" spans="1:4">
      <c r="A1509">
        <v>3966</v>
      </c>
      <c r="B1509" s="7">
        <v>3274</v>
      </c>
      <c r="C1509" s="8" t="b">
        <f t="shared" si="46"/>
        <v>1</v>
      </c>
      <c r="D1509" s="9" t="b">
        <f t="shared" si="47"/>
        <v>1</v>
      </c>
    </row>
    <row r="1510" spans="1:4">
      <c r="A1510">
        <v>3967</v>
      </c>
      <c r="B1510" s="7">
        <v>3303</v>
      </c>
      <c r="C1510" s="8" t="b">
        <f t="shared" si="46"/>
        <v>1</v>
      </c>
      <c r="D1510" s="9" t="b">
        <f t="shared" si="47"/>
        <v>1</v>
      </c>
    </row>
    <row r="1511" spans="1:4">
      <c r="A1511">
        <v>3969</v>
      </c>
      <c r="B1511" s="7">
        <v>3603</v>
      </c>
      <c r="C1511" s="8" t="b">
        <f t="shared" si="46"/>
        <v>1</v>
      </c>
      <c r="D1511" s="9" t="b">
        <f t="shared" si="47"/>
        <v>1</v>
      </c>
    </row>
    <row r="1512" spans="1:4">
      <c r="A1512">
        <v>3970</v>
      </c>
      <c r="B1512" s="7">
        <v>1874</v>
      </c>
      <c r="C1512" s="8" t="b">
        <f t="shared" si="46"/>
        <v>1</v>
      </c>
      <c r="D1512" s="9" t="b">
        <f t="shared" si="47"/>
        <v>1</v>
      </c>
    </row>
    <row r="1513" spans="1:4">
      <c r="A1513">
        <v>3975</v>
      </c>
      <c r="B1513" s="7">
        <v>3286</v>
      </c>
      <c r="C1513" s="8" t="b">
        <f t="shared" si="46"/>
        <v>1</v>
      </c>
      <c r="D1513" s="9" t="b">
        <f t="shared" si="47"/>
        <v>1</v>
      </c>
    </row>
    <row r="1514" spans="1:4">
      <c r="A1514">
        <v>3979</v>
      </c>
      <c r="B1514" s="7">
        <v>3617</v>
      </c>
      <c r="C1514" s="8" t="b">
        <f t="shared" si="46"/>
        <v>1</v>
      </c>
      <c r="D1514" s="9" t="b">
        <f t="shared" si="47"/>
        <v>1</v>
      </c>
    </row>
    <row r="1515" spans="1:4">
      <c r="A1515">
        <v>3980</v>
      </c>
      <c r="B1515" s="7">
        <v>3903</v>
      </c>
      <c r="C1515" s="8" t="b">
        <f t="shared" si="46"/>
        <v>1</v>
      </c>
      <c r="D1515" s="9" t="b">
        <f t="shared" si="47"/>
        <v>1</v>
      </c>
    </row>
    <row r="1516" spans="1:4">
      <c r="A1516">
        <v>3982</v>
      </c>
      <c r="B1516" s="7">
        <v>2339</v>
      </c>
      <c r="C1516" s="8" t="b">
        <f t="shared" si="46"/>
        <v>1</v>
      </c>
      <c r="D1516" s="9" t="b">
        <f t="shared" si="47"/>
        <v>1</v>
      </c>
    </row>
    <row r="1517" spans="1:4">
      <c r="A1517">
        <v>3987</v>
      </c>
      <c r="B1517" s="7">
        <v>2918</v>
      </c>
      <c r="C1517" s="8" t="b">
        <f t="shared" si="46"/>
        <v>1</v>
      </c>
      <c r="D1517" s="9" t="b">
        <f t="shared" si="47"/>
        <v>1</v>
      </c>
    </row>
    <row r="1518" spans="1:4">
      <c r="A1518">
        <v>3989</v>
      </c>
      <c r="B1518" s="7">
        <v>3077</v>
      </c>
      <c r="C1518" s="8" t="b">
        <f t="shared" si="46"/>
        <v>1</v>
      </c>
      <c r="D1518" s="9" t="b">
        <f t="shared" si="47"/>
        <v>1</v>
      </c>
    </row>
    <row r="1519" spans="1:4">
      <c r="A1519">
        <v>3990</v>
      </c>
      <c r="B1519" s="7">
        <v>3306</v>
      </c>
      <c r="C1519" s="8" t="b">
        <f t="shared" si="46"/>
        <v>1</v>
      </c>
      <c r="D1519" s="9" t="b">
        <f t="shared" si="47"/>
        <v>1</v>
      </c>
    </row>
    <row r="1520" spans="1:4">
      <c r="A1520">
        <v>3996</v>
      </c>
      <c r="B1520" s="7">
        <v>3684</v>
      </c>
      <c r="C1520" s="8" t="b">
        <f t="shared" si="46"/>
        <v>1</v>
      </c>
      <c r="D1520" s="9" t="b">
        <f t="shared" si="47"/>
        <v>1</v>
      </c>
    </row>
    <row r="1521" spans="1:4">
      <c r="A1521">
        <v>4002</v>
      </c>
      <c r="B1521" s="7">
        <v>3715</v>
      </c>
      <c r="C1521" s="8" t="b">
        <f t="shared" si="46"/>
        <v>1</v>
      </c>
      <c r="D1521" s="9" t="b">
        <f t="shared" si="47"/>
        <v>1</v>
      </c>
    </row>
    <row r="1522" spans="1:4">
      <c r="A1522">
        <v>4003</v>
      </c>
      <c r="B1522" s="7">
        <v>3845</v>
      </c>
      <c r="C1522" s="8" t="b">
        <f t="shared" si="46"/>
        <v>1</v>
      </c>
      <c r="D1522" s="9" t="b">
        <f t="shared" si="47"/>
        <v>1</v>
      </c>
    </row>
    <row r="1523" spans="1:4">
      <c r="A1523">
        <v>4004</v>
      </c>
      <c r="B1523" s="7">
        <v>3958</v>
      </c>
      <c r="C1523" s="8" t="b">
        <f t="shared" si="46"/>
        <v>1</v>
      </c>
      <c r="D1523" s="9" t="b">
        <f t="shared" si="47"/>
        <v>1</v>
      </c>
    </row>
    <row r="1524" spans="1:4">
      <c r="A1524">
        <v>4007</v>
      </c>
      <c r="B1524" s="7">
        <v>4189</v>
      </c>
      <c r="C1524" s="8" t="b">
        <f t="shared" si="46"/>
        <v>1</v>
      </c>
      <c r="D1524" s="9" t="b">
        <f t="shared" si="47"/>
        <v>1</v>
      </c>
    </row>
    <row r="1525" spans="1:4">
      <c r="A1525">
        <v>4010</v>
      </c>
      <c r="B1525" s="7">
        <v>2846</v>
      </c>
      <c r="C1525" s="8" t="b">
        <f t="shared" si="46"/>
        <v>1</v>
      </c>
      <c r="D1525" s="9" t="b">
        <f t="shared" si="47"/>
        <v>1</v>
      </c>
    </row>
    <row r="1526" spans="1:4">
      <c r="A1526">
        <v>4019</v>
      </c>
      <c r="B1526" s="7">
        <v>3309</v>
      </c>
      <c r="C1526" s="8" t="b">
        <f t="shared" si="46"/>
        <v>1</v>
      </c>
      <c r="D1526" s="9" t="b">
        <f t="shared" si="47"/>
        <v>1</v>
      </c>
    </row>
    <row r="1527" spans="1:4">
      <c r="A1527">
        <v>4021</v>
      </c>
      <c r="B1527" s="7">
        <v>3148</v>
      </c>
      <c r="C1527" s="8" t="b">
        <f t="shared" si="46"/>
        <v>1</v>
      </c>
      <c r="D1527" s="9" t="b">
        <f t="shared" si="47"/>
        <v>1</v>
      </c>
    </row>
    <row r="1528" spans="1:4">
      <c r="A1528">
        <v>4024</v>
      </c>
      <c r="B1528" s="7">
        <v>3205</v>
      </c>
      <c r="C1528" s="8" t="b">
        <f t="shared" si="46"/>
        <v>1</v>
      </c>
      <c r="D1528" s="9" t="b">
        <f t="shared" si="47"/>
        <v>1</v>
      </c>
    </row>
    <row r="1529" spans="1:4">
      <c r="A1529">
        <v>4028</v>
      </c>
      <c r="B1529" s="7">
        <v>3409</v>
      </c>
      <c r="C1529" s="8" t="b">
        <f t="shared" si="46"/>
        <v>1</v>
      </c>
      <c r="D1529" s="9" t="b">
        <f t="shared" si="47"/>
        <v>1</v>
      </c>
    </row>
    <row r="1530" spans="1:4">
      <c r="A1530">
        <v>4029</v>
      </c>
      <c r="B1530" s="7">
        <v>3591</v>
      </c>
      <c r="C1530" s="8" t="b">
        <f t="shared" si="46"/>
        <v>1</v>
      </c>
      <c r="D1530" s="9" t="b">
        <f t="shared" si="47"/>
        <v>1</v>
      </c>
    </row>
    <row r="1531" spans="1:4">
      <c r="A1531">
        <v>4030</v>
      </c>
      <c r="B1531" s="7">
        <v>1170</v>
      </c>
      <c r="C1531" s="8" t="b">
        <f t="shared" si="46"/>
        <v>1</v>
      </c>
      <c r="D1531" s="9" t="b">
        <f t="shared" si="47"/>
        <v>1</v>
      </c>
    </row>
    <row r="1532" spans="1:4">
      <c r="A1532">
        <v>4031</v>
      </c>
      <c r="B1532" s="7">
        <v>3017</v>
      </c>
      <c r="C1532" s="8" t="b">
        <f t="shared" si="46"/>
        <v>1</v>
      </c>
      <c r="D1532" s="9" t="b">
        <f t="shared" si="47"/>
        <v>1</v>
      </c>
    </row>
    <row r="1533" spans="1:4">
      <c r="A1533">
        <v>4032</v>
      </c>
      <c r="B1533" s="7">
        <v>4119</v>
      </c>
      <c r="C1533" s="8" t="b">
        <f t="shared" si="46"/>
        <v>1</v>
      </c>
      <c r="D1533" s="9" t="b">
        <f t="shared" si="47"/>
        <v>1</v>
      </c>
    </row>
    <row r="1534" spans="1:4">
      <c r="A1534">
        <v>4034</v>
      </c>
      <c r="B1534" s="7">
        <v>3411</v>
      </c>
      <c r="C1534" s="8" t="b">
        <f t="shared" si="46"/>
        <v>1</v>
      </c>
      <c r="D1534" s="9" t="b">
        <f t="shared" si="47"/>
        <v>1</v>
      </c>
    </row>
    <row r="1535" spans="1:4">
      <c r="A1535">
        <v>4037</v>
      </c>
      <c r="B1535" s="7">
        <v>3561</v>
      </c>
      <c r="C1535" s="8" t="b">
        <f t="shared" si="46"/>
        <v>1</v>
      </c>
      <c r="D1535" s="9" t="b">
        <f t="shared" si="47"/>
        <v>1</v>
      </c>
    </row>
    <row r="1536" spans="1:4">
      <c r="A1536">
        <v>4042</v>
      </c>
      <c r="B1536" s="7">
        <v>3703</v>
      </c>
      <c r="C1536" s="8" t="b">
        <f t="shared" si="46"/>
        <v>1</v>
      </c>
      <c r="D1536" s="9" t="b">
        <f t="shared" si="47"/>
        <v>1</v>
      </c>
    </row>
    <row r="1537" spans="1:4">
      <c r="A1537">
        <v>4044</v>
      </c>
      <c r="B1537" s="7">
        <v>4050</v>
      </c>
      <c r="C1537" s="8" t="b">
        <f t="shared" si="46"/>
        <v>1</v>
      </c>
      <c r="D1537" s="9" t="b">
        <f t="shared" si="47"/>
        <v>1</v>
      </c>
    </row>
    <row r="1538" spans="1:4">
      <c r="A1538">
        <v>4046</v>
      </c>
      <c r="B1538" s="7">
        <v>4177</v>
      </c>
      <c r="C1538" s="8" t="b">
        <f t="shared" si="46"/>
        <v>1</v>
      </c>
      <c r="D1538" s="9" t="b">
        <f t="shared" si="47"/>
        <v>1</v>
      </c>
    </row>
    <row r="1539" spans="1:4">
      <c r="A1539">
        <v>4047</v>
      </c>
      <c r="B1539" s="7">
        <v>1003</v>
      </c>
      <c r="C1539" s="8" t="b">
        <f t="shared" ref="C1539:C1575" si="48">IFERROR(VLOOKUP(B1539,A:A,1,FALSE)=B1539,B1539)</f>
        <v>1</v>
      </c>
      <c r="D1539" s="9" t="b">
        <f t="shared" ref="D1539:D1575" si="49">IFERROR(VLOOKUP(A1539,B:B,1,0)=A1539,A1539)</f>
        <v>1</v>
      </c>
    </row>
    <row r="1540" spans="1:4">
      <c r="A1540">
        <v>4048</v>
      </c>
      <c r="B1540" s="7">
        <v>1018</v>
      </c>
      <c r="C1540" s="8" t="b">
        <f t="shared" si="48"/>
        <v>1</v>
      </c>
      <c r="D1540" s="9" t="b">
        <f t="shared" si="49"/>
        <v>1</v>
      </c>
    </row>
    <row r="1541" spans="1:4">
      <c r="A1541">
        <v>4050</v>
      </c>
      <c r="B1541" s="7">
        <v>1493</v>
      </c>
      <c r="C1541" s="8" t="b">
        <f t="shared" si="48"/>
        <v>1</v>
      </c>
      <c r="D1541" s="9" t="b">
        <f t="shared" si="49"/>
        <v>1</v>
      </c>
    </row>
    <row r="1542" spans="1:4">
      <c r="A1542">
        <v>4053</v>
      </c>
      <c r="B1542" s="7">
        <v>2998</v>
      </c>
      <c r="C1542" s="8" t="b">
        <f t="shared" si="48"/>
        <v>1</v>
      </c>
      <c r="D1542" s="9" t="b">
        <f t="shared" si="49"/>
        <v>1</v>
      </c>
    </row>
    <row r="1543" spans="1:4">
      <c r="A1543">
        <v>4055</v>
      </c>
      <c r="B1543" s="7">
        <v>3020</v>
      </c>
      <c r="C1543" s="8" t="b">
        <f t="shared" si="48"/>
        <v>1</v>
      </c>
      <c r="D1543" s="9" t="b">
        <f t="shared" si="49"/>
        <v>1</v>
      </c>
    </row>
    <row r="1544" spans="1:4">
      <c r="A1544">
        <v>4059</v>
      </c>
      <c r="B1544" s="7">
        <v>1047</v>
      </c>
      <c r="C1544" s="8" t="b">
        <f t="shared" si="48"/>
        <v>1</v>
      </c>
      <c r="D1544" s="9" t="b">
        <f t="shared" si="49"/>
        <v>1</v>
      </c>
    </row>
    <row r="1545" spans="1:4">
      <c r="A1545">
        <v>4063</v>
      </c>
      <c r="B1545" s="7">
        <v>1050</v>
      </c>
      <c r="C1545" s="8" t="b">
        <f t="shared" si="48"/>
        <v>1</v>
      </c>
      <c r="D1545" s="9" t="b">
        <f t="shared" si="49"/>
        <v>1</v>
      </c>
    </row>
    <row r="1546" spans="1:4">
      <c r="A1546">
        <v>4064</v>
      </c>
      <c r="B1546" s="7">
        <v>1319</v>
      </c>
      <c r="C1546" s="8" t="b">
        <f t="shared" si="48"/>
        <v>1</v>
      </c>
      <c r="D1546" s="9" t="b">
        <f t="shared" si="49"/>
        <v>1</v>
      </c>
    </row>
    <row r="1547" spans="1:4">
      <c r="A1547">
        <v>4070</v>
      </c>
      <c r="B1547" s="7">
        <v>3609</v>
      </c>
      <c r="C1547" s="8" t="b">
        <f t="shared" si="48"/>
        <v>1</v>
      </c>
      <c r="D1547" s="9" t="b">
        <f t="shared" si="49"/>
        <v>1</v>
      </c>
    </row>
    <row r="1548" spans="1:4">
      <c r="A1548">
        <v>4072</v>
      </c>
      <c r="B1548" s="7">
        <v>3837</v>
      </c>
      <c r="C1548" s="8" t="b">
        <f t="shared" si="48"/>
        <v>1</v>
      </c>
      <c r="D1548" s="9" t="b">
        <f t="shared" si="49"/>
        <v>1</v>
      </c>
    </row>
    <row r="1549" spans="1:4">
      <c r="A1549">
        <v>4074</v>
      </c>
      <c r="B1549" s="7">
        <v>3716</v>
      </c>
      <c r="C1549" s="8" t="b">
        <f t="shared" si="48"/>
        <v>1</v>
      </c>
      <c r="D1549" s="9" t="b">
        <f t="shared" si="49"/>
        <v>1</v>
      </c>
    </row>
    <row r="1550" spans="1:4">
      <c r="A1550">
        <v>4076</v>
      </c>
      <c r="B1550" s="7">
        <v>4099</v>
      </c>
      <c r="C1550" s="8" t="b">
        <f t="shared" si="48"/>
        <v>1</v>
      </c>
      <c r="D1550" s="9" t="b">
        <f t="shared" si="49"/>
        <v>1</v>
      </c>
    </row>
    <row r="1551" spans="1:4">
      <c r="A1551">
        <v>4082</v>
      </c>
      <c r="B1551" s="7">
        <v>1857</v>
      </c>
      <c r="C1551" s="8" t="b">
        <f t="shared" si="48"/>
        <v>1</v>
      </c>
      <c r="D1551" s="9" t="b">
        <f t="shared" si="49"/>
        <v>1</v>
      </c>
    </row>
    <row r="1552" spans="1:4">
      <c r="A1552">
        <v>4083</v>
      </c>
      <c r="B1552" s="7">
        <v>2997</v>
      </c>
      <c r="C1552" s="8" t="b">
        <f t="shared" si="48"/>
        <v>1</v>
      </c>
      <c r="D1552" s="9" t="b">
        <f t="shared" si="49"/>
        <v>1</v>
      </c>
    </row>
    <row r="1553" spans="1:4">
      <c r="A1553">
        <v>4084</v>
      </c>
      <c r="B1553" s="7">
        <v>3028</v>
      </c>
      <c r="C1553" s="8" t="b">
        <f t="shared" si="48"/>
        <v>1</v>
      </c>
      <c r="D1553" s="9" t="b">
        <f t="shared" si="49"/>
        <v>1</v>
      </c>
    </row>
    <row r="1554" spans="1:4">
      <c r="A1554">
        <v>4088</v>
      </c>
      <c r="B1554" s="7">
        <v>3376</v>
      </c>
      <c r="C1554" s="8" t="b">
        <f t="shared" si="48"/>
        <v>1</v>
      </c>
      <c r="D1554" s="9" t="b">
        <f t="shared" si="49"/>
        <v>1</v>
      </c>
    </row>
    <row r="1555" spans="1:4">
      <c r="A1555">
        <v>4090</v>
      </c>
      <c r="B1555" s="7">
        <v>3404</v>
      </c>
      <c r="C1555" s="8" t="b">
        <f t="shared" si="48"/>
        <v>1</v>
      </c>
      <c r="D1555" s="9" t="b">
        <f t="shared" si="49"/>
        <v>1</v>
      </c>
    </row>
    <row r="1556" spans="1:4">
      <c r="A1556">
        <v>4091</v>
      </c>
      <c r="B1556" s="7">
        <v>3595</v>
      </c>
      <c r="C1556" s="8" t="b">
        <f t="shared" si="48"/>
        <v>1</v>
      </c>
      <c r="D1556" s="9" t="b">
        <f t="shared" si="49"/>
        <v>1</v>
      </c>
    </row>
    <row r="1557" spans="1:4">
      <c r="A1557">
        <v>4094</v>
      </c>
      <c r="B1557" s="7">
        <v>2697</v>
      </c>
      <c r="C1557" s="8" t="b">
        <f t="shared" si="48"/>
        <v>1</v>
      </c>
      <c r="D1557" s="9" t="b">
        <f t="shared" si="49"/>
        <v>1</v>
      </c>
    </row>
    <row r="1558" spans="1:4">
      <c r="A1558">
        <v>4096</v>
      </c>
      <c r="B1558" s="7">
        <v>2863</v>
      </c>
      <c r="C1558" s="8" t="b">
        <f t="shared" si="48"/>
        <v>1</v>
      </c>
      <c r="D1558" s="9" t="b">
        <f t="shared" si="49"/>
        <v>1</v>
      </c>
    </row>
    <row r="1559" spans="1:4">
      <c r="A1559">
        <v>4099</v>
      </c>
      <c r="B1559" s="7">
        <v>3246</v>
      </c>
      <c r="C1559" s="8" t="b">
        <f t="shared" si="48"/>
        <v>1</v>
      </c>
      <c r="D1559" s="9" t="b">
        <f t="shared" si="49"/>
        <v>1</v>
      </c>
    </row>
    <row r="1560" spans="1:4">
      <c r="A1560">
        <v>4106</v>
      </c>
      <c r="B1560" s="7">
        <v>3989</v>
      </c>
      <c r="C1560" s="8" t="b">
        <f t="shared" si="48"/>
        <v>1</v>
      </c>
      <c r="D1560" s="9" t="b">
        <f t="shared" si="49"/>
        <v>1</v>
      </c>
    </row>
    <row r="1561" spans="1:4">
      <c r="A1561">
        <v>4111</v>
      </c>
      <c r="B1561" s="7">
        <v>1070</v>
      </c>
      <c r="C1561" s="8" t="b">
        <f t="shared" si="48"/>
        <v>1</v>
      </c>
      <c r="D1561" s="9" t="b">
        <f t="shared" si="49"/>
        <v>1</v>
      </c>
    </row>
    <row r="1562" spans="1:4">
      <c r="A1562">
        <v>4118</v>
      </c>
      <c r="B1562" s="7">
        <v>3403</v>
      </c>
      <c r="C1562" s="8" t="b">
        <f t="shared" si="48"/>
        <v>1</v>
      </c>
      <c r="D1562" s="9" t="b">
        <f t="shared" si="49"/>
        <v>1</v>
      </c>
    </row>
    <row r="1563" spans="1:4">
      <c r="A1563">
        <v>4119</v>
      </c>
      <c r="B1563" s="7">
        <v>3405</v>
      </c>
      <c r="C1563" s="8" t="b">
        <f t="shared" si="48"/>
        <v>1</v>
      </c>
      <c r="D1563" s="9" t="b">
        <f t="shared" si="49"/>
        <v>1</v>
      </c>
    </row>
    <row r="1564" spans="1:4">
      <c r="A1564">
        <v>4125</v>
      </c>
      <c r="B1564" s="7">
        <v>3821</v>
      </c>
      <c r="C1564" s="8" t="b">
        <f t="shared" si="48"/>
        <v>1</v>
      </c>
      <c r="D1564" s="9" t="b">
        <f t="shared" si="49"/>
        <v>1</v>
      </c>
    </row>
    <row r="1565" spans="1:4">
      <c r="A1565">
        <v>4140</v>
      </c>
      <c r="B1565" s="7">
        <v>653</v>
      </c>
      <c r="C1565" s="8" t="b">
        <f t="shared" si="48"/>
        <v>1</v>
      </c>
      <c r="D1565" s="9" t="b">
        <f t="shared" si="49"/>
        <v>1</v>
      </c>
    </row>
    <row r="1566" spans="1:4">
      <c r="A1566">
        <v>4146</v>
      </c>
      <c r="B1566" s="7">
        <v>1068</v>
      </c>
      <c r="C1566" s="8" t="b">
        <f t="shared" si="48"/>
        <v>1</v>
      </c>
      <c r="D1566" s="9" t="b">
        <f t="shared" si="49"/>
        <v>1</v>
      </c>
    </row>
    <row r="1567" spans="1:4">
      <c r="A1567">
        <v>4160</v>
      </c>
      <c r="B1567" s="7">
        <v>3247</v>
      </c>
      <c r="C1567" s="8" t="b">
        <f t="shared" si="48"/>
        <v>1</v>
      </c>
      <c r="D1567" s="9" t="b">
        <f t="shared" si="49"/>
        <v>1</v>
      </c>
    </row>
    <row r="1568" spans="1:4">
      <c r="A1568">
        <v>4178</v>
      </c>
      <c r="B1568" s="7">
        <v>2875</v>
      </c>
      <c r="C1568" s="8" t="b">
        <f t="shared" si="48"/>
        <v>1</v>
      </c>
      <c r="D1568" s="9" t="b">
        <f t="shared" si="49"/>
        <v>1</v>
      </c>
    </row>
    <row r="1569" spans="1:4">
      <c r="A1569">
        <v>4180</v>
      </c>
      <c r="B1569" s="7">
        <v>3151</v>
      </c>
      <c r="C1569" s="8" t="b">
        <f t="shared" si="48"/>
        <v>1</v>
      </c>
      <c r="D1569" s="9" t="b">
        <f t="shared" si="49"/>
        <v>1</v>
      </c>
    </row>
    <row r="1570" spans="1:4">
      <c r="A1570">
        <v>4189</v>
      </c>
      <c r="B1570" s="7">
        <v>3942</v>
      </c>
      <c r="C1570" s="8" t="b">
        <f t="shared" si="48"/>
        <v>1</v>
      </c>
      <c r="D1570" s="9" t="b">
        <f t="shared" si="49"/>
        <v>1</v>
      </c>
    </row>
    <row r="1571" spans="1:4">
      <c r="A1571">
        <v>4199</v>
      </c>
      <c r="B1571" s="7">
        <v>3953</v>
      </c>
      <c r="C1571" s="8" t="b">
        <f t="shared" si="48"/>
        <v>1</v>
      </c>
      <c r="D1571" s="9" t="b">
        <f t="shared" si="49"/>
        <v>1</v>
      </c>
    </row>
    <row r="1572" spans="1:4">
      <c r="A1572">
        <v>4200</v>
      </c>
      <c r="B1572" s="7">
        <v>616</v>
      </c>
      <c r="C1572" s="8" t="b">
        <f t="shared" si="48"/>
        <v>1</v>
      </c>
      <c r="D1572" s="9" t="b">
        <f t="shared" si="49"/>
        <v>1</v>
      </c>
    </row>
    <row r="1573" spans="1:4">
      <c r="A1573">
        <v>4209</v>
      </c>
      <c r="B1573" s="7">
        <v>1964</v>
      </c>
      <c r="C1573" s="8" t="b">
        <f t="shared" si="48"/>
        <v>1</v>
      </c>
      <c r="D1573" s="9" t="b">
        <f t="shared" si="49"/>
        <v>1</v>
      </c>
    </row>
    <row r="1574" spans="1:4">
      <c r="B1574" s="7">
        <v>2635</v>
      </c>
      <c r="C1574" s="8" t="b">
        <f t="shared" si="48"/>
        <v>1</v>
      </c>
      <c r="D1574" s="9">
        <f t="shared" si="49"/>
        <v>0</v>
      </c>
    </row>
    <row r="1575" spans="1:4">
      <c r="B1575" s="7">
        <v>3389</v>
      </c>
      <c r="C1575" s="8" t="b">
        <f t="shared" si="48"/>
        <v>1</v>
      </c>
      <c r="D1575" s="9">
        <f t="shared" si="49"/>
        <v>0</v>
      </c>
    </row>
  </sheetData>
  <autoFilter ref="A1:D1"/>
  <conditionalFormatting sqref="A2:B2000">
    <cfRule type="uniqu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6"/>
  <sheetViews>
    <sheetView workbookViewId="0">
      <selection activeCell="G15" sqref="G15"/>
    </sheetView>
  </sheetViews>
  <sheetFormatPr baseColWidth="10" defaultRowHeight="14.25"/>
  <cols>
    <col min="1" max="1" width="12.5" customWidth="1"/>
  </cols>
  <sheetData>
    <row r="1" spans="1:9" ht="28.5">
      <c r="A1" s="1" t="s">
        <v>13</v>
      </c>
      <c r="B1" s="2" t="s">
        <v>14</v>
      </c>
      <c r="C1" s="3" t="s">
        <v>0</v>
      </c>
      <c r="D1" s="3" t="s">
        <v>1</v>
      </c>
      <c r="F1" s="1" t="s">
        <v>13</v>
      </c>
      <c r="G1" s="2" t="s">
        <v>14</v>
      </c>
      <c r="H1" s="3" t="s">
        <v>0</v>
      </c>
      <c r="I1" s="3" t="s">
        <v>1</v>
      </c>
    </row>
    <row r="2" spans="1:9">
      <c r="A2" t="s">
        <v>2</v>
      </c>
      <c r="B2" t="s">
        <v>3</v>
      </c>
      <c r="C2" t="str">
        <f>IFERROR(IF(VLOOKUP(B2,A:A,1,0),""),B2)</f>
        <v>quentin</v>
      </c>
      <c r="D2" t="str">
        <f>IFERROR(IF(VLOOKUP(A2,B:B,1,0),""),A2)</f>
        <v>marion</v>
      </c>
      <c r="F2">
        <v>1</v>
      </c>
      <c r="G2">
        <v>2</v>
      </c>
      <c r="H2" t="str">
        <f>IFERROR(IF(VLOOKUP(G2,F:F,1,0),""),G2)</f>
        <v/>
      </c>
      <c r="I2">
        <f>IFERROR(IF(VLOOKUP(F2,G:G,1,0),""),F2)</f>
        <v>1</v>
      </c>
    </row>
    <row r="3" spans="1:9">
      <c r="A3" t="s">
        <v>4</v>
      </c>
      <c r="B3" t="s">
        <v>2</v>
      </c>
      <c r="C3" t="str">
        <f t="shared" ref="C3:C6" si="0">IFERROR(IF(VLOOKUP(B3,A:A,1,0),""),B3)</f>
        <v>marion</v>
      </c>
      <c r="D3" t="str">
        <f t="shared" ref="D3:D6" si="1">IFERROR(IF(VLOOKUP(A3,B:B,1,0),""),A3)</f>
        <v>pauline</v>
      </c>
      <c r="F3">
        <v>2</v>
      </c>
      <c r="G3">
        <v>4</v>
      </c>
      <c r="H3" t="str">
        <f t="shared" ref="H3:H6" si="2">IFERROR(IF(VLOOKUP(G3,F:F,1,0),""),G3)</f>
        <v/>
      </c>
      <c r="I3" t="str">
        <f t="shared" ref="I3:I6" si="3">IFERROR(IF(VLOOKUP(F3,G:G,1,0),""),F3)</f>
        <v/>
      </c>
    </row>
    <row r="4" spans="1:9">
      <c r="A4" t="s">
        <v>5</v>
      </c>
      <c r="B4" t="s">
        <v>6</v>
      </c>
      <c r="C4" t="str">
        <f t="shared" si="0"/>
        <v>elias</v>
      </c>
      <c r="D4" t="str">
        <f t="shared" si="1"/>
        <v>nicolas</v>
      </c>
      <c r="F4">
        <v>3</v>
      </c>
      <c r="G4">
        <v>6</v>
      </c>
      <c r="H4">
        <f t="shared" si="2"/>
        <v>6</v>
      </c>
      <c r="I4">
        <f t="shared" si="3"/>
        <v>3</v>
      </c>
    </row>
    <row r="5" spans="1:9">
      <c r="A5" t="s">
        <v>7</v>
      </c>
      <c r="B5" t="s">
        <v>4</v>
      </c>
      <c r="C5" t="str">
        <f t="shared" si="0"/>
        <v>pauline</v>
      </c>
      <c r="D5" t="str">
        <f t="shared" si="1"/>
        <v>caroline</v>
      </c>
      <c r="F5">
        <v>4</v>
      </c>
      <c r="G5">
        <v>8</v>
      </c>
      <c r="H5">
        <f t="shared" si="2"/>
        <v>8</v>
      </c>
      <c r="I5" t="str">
        <f t="shared" si="3"/>
        <v/>
      </c>
    </row>
    <row r="6" spans="1:9">
      <c r="A6" t="s">
        <v>8</v>
      </c>
      <c r="B6" t="s">
        <v>7</v>
      </c>
      <c r="C6" t="str">
        <f t="shared" si="0"/>
        <v>caroline</v>
      </c>
      <c r="D6" t="str">
        <f t="shared" si="1"/>
        <v>anthony</v>
      </c>
      <c r="F6">
        <v>5</v>
      </c>
      <c r="G6">
        <v>10</v>
      </c>
      <c r="H6">
        <f t="shared" si="2"/>
        <v>10</v>
      </c>
      <c r="I6">
        <f t="shared" si="3"/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chiffres</vt:lpstr>
      <vt:lpstr>texte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 MARION</dc:creator>
  <cp:lastModifiedBy>LAVALLEZ Pascal</cp:lastModifiedBy>
  <dcterms:created xsi:type="dcterms:W3CDTF">2022-02-15T14:00:15Z</dcterms:created>
  <dcterms:modified xsi:type="dcterms:W3CDTF">2022-02-15T15:34:52Z</dcterms:modified>
</cp:coreProperties>
</file>